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60" windowWidth="19425" windowHeight="8985" tabRatio="801" firstSheet="7" activeTab="15"/>
  </bookViews>
  <sheets>
    <sheet name="3-Rol Ins.-CPU" sheetId="28" r:id="rId1"/>
    <sheet name="4-BDI-Mat." sheetId="7" r:id="rId2"/>
    <sheet name="5 - BDI-Serv." sheetId="4" r:id="rId3"/>
    <sheet name="6-Encargos" sheetId="5" r:id="rId4"/>
    <sheet name="8-CPU Aux. 1" sheetId="30" r:id="rId5"/>
    <sheet name="9-CPU Aux. 2" sheetId="33" r:id="rId6"/>
    <sheet name="10-CPU Aux. 3" sheetId="32" r:id="rId7"/>
    <sheet name="11-CPU Aux. 4" sheetId="31" r:id="rId8"/>
    <sheet name="12-CPU-SINAPI" sheetId="24" r:id="rId9"/>
    <sheet name="13-CPU-Code" sheetId="6" r:id="rId10"/>
    <sheet name="14-Cronograma" sheetId="11" r:id="rId11"/>
    <sheet name="15-PO Mat." sheetId="9" r:id="rId12"/>
    <sheet name="15-PO Mat. Res." sheetId="41" r:id="rId13"/>
    <sheet name="16-PO Serv." sheetId="1" r:id="rId14"/>
    <sheet name="16-PO Serv. Res." sheetId="42" r:id="rId15"/>
    <sheet name="RESUMO" sheetId="48" r:id="rId16"/>
  </sheets>
  <definedNames>
    <definedName name="_xlnm._FilterDatabase" localSheetId="6" hidden="1">'10-CPU Aux. 3'!$B$1:$G$324</definedName>
    <definedName name="_xlnm._FilterDatabase" localSheetId="7" hidden="1">'11-CPU Aux. 4'!$B$1:$G$818</definedName>
    <definedName name="_xlnm._FilterDatabase" localSheetId="8" hidden="1">'12-CPU-SINAPI'!$B$1:$G$1897</definedName>
    <definedName name="_xlnm._FilterDatabase" localSheetId="13" hidden="1">'16-PO Serv.'!$A$1:$H$614</definedName>
    <definedName name="_xlnm._FilterDatabase" localSheetId="0" hidden="1">'3-Rol Ins.-CPU'!$B$2:$K$697</definedName>
    <definedName name="_xlnm._FilterDatabase" localSheetId="4" hidden="1">'8-CPU Aux. 1'!$A$1:$G$374</definedName>
    <definedName name="_xlnm._FilterDatabase" localSheetId="5" hidden="1">'9-CPU Aux. 2'!$A$1:$G$362</definedName>
    <definedName name="_xlnm.Print_Area" localSheetId="8">'12-CPU-SINAPI'!$A$1:$G$1895</definedName>
    <definedName name="_xlnm.Print_Area" localSheetId="9">'13-CPU-Code'!$A$1:$I$221</definedName>
    <definedName name="_xlnm.Print_Area" localSheetId="10">'14-Cronograma'!$A$1:$AD$28</definedName>
    <definedName name="_xlnm.Print_Area" localSheetId="11">'15-PO Mat.'!$A$1:$H$251</definedName>
    <definedName name="_xlnm.Print_Area" localSheetId="12">'15-PO Mat. Res.'!$A$1:$H$359</definedName>
    <definedName name="_xlnm.Print_Area" localSheetId="13">'16-PO Serv.'!$A$1:$H$614</definedName>
    <definedName name="_xlnm.Print_Area" localSheetId="14">'16-PO Serv. Res.'!$A$1:$H$614</definedName>
    <definedName name="_xlnm.Print_Area" localSheetId="0">'3-Rol Ins.-CPU'!$A$1:$L$697</definedName>
    <definedName name="_xlnm.Print_Area" localSheetId="5">'9-CPU Aux. 2'!$A$1:$G$362</definedName>
    <definedName name="_xlnm.Print_Area" localSheetId="15">RESUMO!$A$1:$D$14</definedName>
    <definedName name="_xlnm.Print_Titles" localSheetId="11">'15-PO Mat.'!$8:$8</definedName>
    <definedName name="_xlnm.Print_Titles" localSheetId="12">'15-PO Mat. Res.'!$8:$8</definedName>
    <definedName name="_xlnm.Print_Titles" localSheetId="14">'16-PO Serv. Res.'!$8:$8</definedName>
  </definedNames>
  <calcPr calcId="145621" fullPrecision="0"/>
</workbook>
</file>

<file path=xl/calcChain.xml><?xml version="1.0" encoding="utf-8"?>
<calcChain xmlns="http://schemas.openxmlformats.org/spreadsheetml/2006/main">
  <c r="F218" i="32"/>
  <c r="F217"/>
  <c r="B1679" i="24"/>
  <c r="B1678"/>
  <c r="F214" i="32"/>
  <c r="F213"/>
  <c r="F168" l="1"/>
  <c r="F1726" i="24" l="1"/>
  <c r="F174" i="31"/>
  <c r="F167"/>
  <c r="F109" i="32"/>
  <c r="F95"/>
  <c r="F79"/>
  <c r="F371" i="30"/>
  <c r="F731" i="31"/>
  <c r="F642"/>
  <c r="F553"/>
  <c r="F466"/>
  <c r="F443"/>
  <c r="F389"/>
  <c r="F217"/>
  <c r="F193"/>
  <c r="F11" i="33"/>
  <c r="F178" i="32"/>
  <c r="F818" i="31"/>
  <c r="F727"/>
  <c r="F636"/>
  <c r="F541"/>
  <c r="F462"/>
  <c r="F435"/>
  <c r="F235"/>
  <c r="F211"/>
  <c r="F130"/>
  <c r="F458"/>
  <c r="F230"/>
  <c r="F174" i="32"/>
  <c r="F102"/>
  <c r="F88"/>
  <c r="F770" i="31"/>
  <c r="F714"/>
  <c r="F572"/>
  <c r="F474"/>
  <c r="F403"/>
  <c r="F206"/>
  <c r="F113" i="32"/>
  <c r="F83"/>
  <c r="F356" i="30"/>
  <c r="F760" i="31"/>
  <c r="F707"/>
  <c r="F564"/>
  <c r="F470"/>
  <c r="F453"/>
  <c r="F396"/>
  <c r="F224"/>
  <c r="F200"/>
  <c r="F101"/>
  <c r="F43" i="32"/>
  <c r="F153" i="31"/>
  <c r="F123"/>
  <c r="F108" i="32"/>
  <c r="F94"/>
  <c r="F370" i="30"/>
  <c r="F216" i="31"/>
  <c r="F355" i="30"/>
  <c r="F101" i="32"/>
  <c r="F192" i="31"/>
  <c r="H1854" i="24" l="1"/>
  <c r="H1782"/>
  <c r="F362" i="30" l="1"/>
  <c r="G362" s="1"/>
  <c r="E353" i="33" l="1"/>
  <c r="E352"/>
  <c r="E350"/>
  <c r="F157" i="30"/>
  <c r="G157" s="1"/>
  <c r="F281" i="33"/>
  <c r="G281" s="1"/>
  <c r="F307"/>
  <c r="G307" s="1"/>
  <c r="F60" i="30"/>
  <c r="G60" s="1"/>
  <c r="F1448" i="24"/>
  <c r="G1448" s="1"/>
  <c r="F537" i="31"/>
  <c r="G537" s="1"/>
  <c r="F254" i="32"/>
  <c r="G254" s="1"/>
  <c r="F640" i="31"/>
  <c r="G640" s="1"/>
  <c r="F329"/>
  <c r="G329" s="1"/>
  <c r="F116" i="32"/>
  <c r="G116" s="1"/>
  <c r="F233" i="31"/>
  <c r="G233" s="1"/>
  <c r="F289"/>
  <c r="G289" s="1"/>
  <c r="F593"/>
  <c r="G593" s="1"/>
  <c r="F1761" i="24"/>
  <c r="G1761" s="1"/>
  <c r="F1392"/>
  <c r="G1392" s="1"/>
  <c r="F490" i="31"/>
  <c r="G490" s="1"/>
  <c r="F520"/>
  <c r="G520" s="1"/>
  <c r="F257"/>
  <c r="G257" s="1"/>
  <c r="F1719" i="24"/>
  <c r="G1719" s="1"/>
  <c r="F295" i="32"/>
  <c r="G295" s="1"/>
  <c r="F288" i="31"/>
  <c r="G288" s="1"/>
  <c r="F663"/>
  <c r="G663" s="1"/>
  <c r="F1663" i="24"/>
  <c r="G1663" s="1"/>
  <c r="F1225"/>
  <c r="G1225" s="1"/>
  <c r="F86" i="32"/>
  <c r="G86" s="1"/>
  <c r="F39" i="30"/>
  <c r="G39" s="1"/>
  <c r="F232" i="33"/>
  <c r="G232" s="1"/>
  <c r="F156"/>
  <c r="G156" s="1"/>
  <c r="F175"/>
  <c r="G175" s="1"/>
  <c r="F73"/>
  <c r="G73" s="1"/>
  <c r="F109"/>
  <c r="G109" s="1"/>
  <c r="F15" i="31"/>
  <c r="G15" s="1"/>
  <c r="F236" i="32"/>
  <c r="G236" s="1"/>
  <c r="F72" i="33"/>
  <c r="G72" s="1"/>
  <c r="F133"/>
  <c r="G133" s="1"/>
  <c r="F63"/>
  <c r="G63" s="1"/>
  <c r="F73" i="32"/>
  <c r="G73" s="1"/>
  <c r="F14"/>
  <c r="G14" s="1"/>
  <c r="F5" i="31"/>
  <c r="G5" s="1"/>
  <c r="F98" i="32"/>
  <c r="G98" s="1"/>
  <c r="F177"/>
  <c r="G177" s="1"/>
  <c r="F38" i="31"/>
  <c r="G38" s="1"/>
  <c r="F42" i="30"/>
  <c r="G42" s="1"/>
  <c r="F229" i="32"/>
  <c r="G229" s="1"/>
  <c r="F145" i="33"/>
  <c r="G145" s="1"/>
  <c r="F172"/>
  <c r="G172" s="1"/>
  <c r="F123"/>
  <c r="G123" s="1"/>
  <c r="F277" i="32"/>
  <c r="G277" s="1"/>
  <c r="F71"/>
  <c r="G71" s="1"/>
  <c r="F112" i="31"/>
  <c r="G112" s="1"/>
  <c r="F128"/>
  <c r="G128" s="1"/>
  <c r="F141" i="33"/>
  <c r="G141" s="1"/>
  <c r="F94" i="31"/>
  <c r="G94" s="1"/>
  <c r="F155" i="33"/>
  <c r="G155" s="1"/>
  <c r="F148" i="30"/>
  <c r="G148" s="1"/>
  <c r="F207" i="33"/>
  <c r="G207" s="1"/>
  <c r="F56" i="32"/>
  <c r="G56" s="1"/>
  <c r="F21" i="31"/>
  <c r="G21" s="1"/>
  <c r="F302" i="32"/>
  <c r="G302" s="1"/>
  <c r="F100" i="31"/>
  <c r="G100" s="1"/>
  <c r="F1750" i="24"/>
  <c r="G1750" s="1"/>
  <c r="F190" i="31"/>
  <c r="G190" s="1"/>
  <c r="F505"/>
  <c r="G505" s="1"/>
  <c r="F568"/>
  <c r="G568" s="1"/>
  <c r="F280"/>
  <c r="G280" s="1"/>
  <c r="F123" i="30"/>
  <c r="G123" s="1"/>
  <c r="G122" s="1"/>
  <c r="F22"/>
  <c r="G22" s="1"/>
  <c r="F692" i="31"/>
  <c r="G692" s="1"/>
  <c r="F291" i="33"/>
  <c r="G291" s="1"/>
  <c r="F214" i="31"/>
  <c r="G214" s="1"/>
  <c r="F525"/>
  <c r="G525" s="1"/>
  <c r="F258" i="30"/>
  <c r="G258" s="1"/>
  <c r="F317" i="33"/>
  <c r="G317" s="1"/>
  <c r="F319"/>
  <c r="G319" s="1"/>
  <c r="F146"/>
  <c r="G146" s="1"/>
  <c r="F38"/>
  <c r="G38" s="1"/>
  <c r="F256"/>
  <c r="G256" s="1"/>
  <c r="F13"/>
  <c r="G13" s="1"/>
  <c r="F154"/>
  <c r="G154" s="1"/>
  <c r="F248" i="31"/>
  <c r="G248" s="1"/>
  <c r="F312"/>
  <c r="G312" s="1"/>
  <c r="F225" i="30"/>
  <c r="G225" s="1"/>
  <c r="F6"/>
  <c r="G6" s="1"/>
  <c r="F570" i="31"/>
  <c r="G570" s="1"/>
  <c r="F1665" i="24"/>
  <c r="G1665" s="1"/>
  <c r="F511" i="31"/>
  <c r="G511" s="1"/>
  <c r="F869" i="24"/>
  <c r="G869" s="1"/>
  <c r="F569" i="31"/>
  <c r="G569" s="1"/>
  <c r="F421"/>
  <c r="G421" s="1"/>
  <c r="F1565" i="24"/>
  <c r="G1565" s="1"/>
  <c r="F227" i="31"/>
  <c r="G227" s="1"/>
  <c r="F117" i="32"/>
  <c r="G117" s="1"/>
  <c r="F504" i="31"/>
  <c r="G504" s="1"/>
  <c r="F639"/>
  <c r="G639" s="1"/>
  <c r="F345" i="30"/>
  <c r="G345" s="1"/>
  <c r="F230"/>
  <c r="G230" s="1"/>
  <c r="F6" i="33"/>
  <c r="G6" s="1"/>
  <c r="F126"/>
  <c r="G126" s="1"/>
  <c r="F721" i="31"/>
  <c r="G721" s="1"/>
  <c r="F248" i="33"/>
  <c r="G248" s="1"/>
  <c r="F54"/>
  <c r="G54" s="1"/>
  <c r="F14" i="31"/>
  <c r="G14" s="1"/>
  <c r="F122"/>
  <c r="G122" s="1"/>
  <c r="F92" i="32"/>
  <c r="G92" s="1"/>
  <c r="F44" i="33"/>
  <c r="G44" s="1"/>
  <c r="F12"/>
  <c r="G12" s="1"/>
  <c r="F960" i="24"/>
  <c r="G960" s="1"/>
  <c r="F184" i="32"/>
  <c r="G184" s="1"/>
  <c r="F64"/>
  <c r="G64" s="1"/>
  <c r="F223" i="33"/>
  <c r="G223" s="1"/>
  <c r="F318"/>
  <c r="G318" s="1"/>
  <c r="F106" i="32"/>
  <c r="G106" s="1"/>
  <c r="F586" i="31"/>
  <c r="G586" s="1"/>
  <c r="F148" i="33"/>
  <c r="G148" s="1"/>
  <c r="F23"/>
  <c r="G23" s="1"/>
  <c r="F192"/>
  <c r="G192" s="1"/>
  <c r="F65" i="32"/>
  <c r="G65" s="1"/>
  <c r="F314" i="31"/>
  <c r="G314" s="1"/>
  <c r="F231" i="33"/>
  <c r="G231" s="1"/>
  <c r="F81"/>
  <c r="G81" s="1"/>
  <c r="F191"/>
  <c r="G191" s="1"/>
  <c r="F240" i="31"/>
  <c r="G240" s="1"/>
  <c r="F105" i="32"/>
  <c r="G105" s="1"/>
  <c r="F261" i="30"/>
  <c r="G261" s="1"/>
  <c r="F225" i="33"/>
  <c r="G225" s="1"/>
  <c r="F64"/>
  <c r="G64" s="1"/>
  <c r="F91"/>
  <c r="G91" s="1"/>
  <c r="F74" i="32"/>
  <c r="G74" s="1"/>
  <c r="F115" i="31"/>
  <c r="G115" s="1"/>
  <c r="F208" i="33"/>
  <c r="G208" s="1"/>
  <c r="F224"/>
  <c r="G224" s="1"/>
  <c r="F5"/>
  <c r="G5" s="1"/>
  <c r="F39"/>
  <c r="G39" s="1"/>
  <c r="F22" i="31"/>
  <c r="G22" s="1"/>
  <c r="F201" i="32"/>
  <c r="G201" s="1"/>
  <c r="F24"/>
  <c r="G24" s="1"/>
  <c r="F190" i="33"/>
  <c r="G190" s="1"/>
  <c r="F89"/>
  <c r="G89" s="1"/>
  <c r="F21"/>
  <c r="G21" s="1"/>
  <c r="F4"/>
  <c r="G4" s="1"/>
  <c r="F373" i="31"/>
  <c r="G373" s="1"/>
  <c r="F262" i="32"/>
  <c r="G262" s="1"/>
  <c r="F536" i="31"/>
  <c r="G536" s="1"/>
  <c r="F152"/>
  <c r="G152" s="1"/>
  <c r="F330"/>
  <c r="G330" s="1"/>
  <c r="F198"/>
  <c r="G198" s="1"/>
  <c r="F1241" i="24"/>
  <c r="G1241" s="1"/>
  <c r="F512" i="31"/>
  <c r="G512" s="1"/>
  <c r="F409"/>
  <c r="G409" s="1"/>
  <c r="F745"/>
  <c r="G745" s="1"/>
  <c r="F592"/>
  <c r="G592" s="1"/>
  <c r="F1264" i="24"/>
  <c r="G1264" s="1"/>
  <c r="F499" i="31"/>
  <c r="G499" s="1"/>
  <c r="F1178" i="24"/>
  <c r="G1178" s="1"/>
  <c r="F118" i="32"/>
  <c r="G118" s="1"/>
  <c r="F1412" i="24"/>
  <c r="G1412" s="1"/>
  <c r="F31" i="30"/>
  <c r="G31" s="1"/>
  <c r="F118" i="33"/>
  <c r="G118" s="1"/>
  <c r="F47"/>
  <c r="G47" s="1"/>
  <c r="F375" i="31"/>
  <c r="G375" s="1"/>
  <c r="F279" i="32"/>
  <c r="G279" s="1"/>
  <c r="F127"/>
  <c r="G127" s="1"/>
  <c r="F93" i="31"/>
  <c r="G93" s="1"/>
  <c r="F173" i="32"/>
  <c r="G173" s="1"/>
  <c r="F164" i="30"/>
  <c r="G164" s="1"/>
  <c r="F61" i="33"/>
  <c r="G61" s="1"/>
  <c r="F181" i="32"/>
  <c r="G181" s="1"/>
  <c r="F238" i="31"/>
  <c r="G238" s="1"/>
  <c r="F280" i="32"/>
  <c r="G280" s="1"/>
  <c r="F147" i="33"/>
  <c r="G147" s="1"/>
  <c r="F312"/>
  <c r="G312" s="1"/>
  <c r="F113" i="31"/>
  <c r="G113" s="1"/>
  <c r="F129"/>
  <c r="G129" s="1"/>
  <c r="F1383" i="24"/>
  <c r="G1383" s="1"/>
  <c r="F418" i="31"/>
  <c r="G418" s="1"/>
  <c r="F89" i="30"/>
  <c r="G89" s="1"/>
  <c r="F249" i="33"/>
  <c r="G249" s="1"/>
  <c r="F82"/>
  <c r="G82" s="1"/>
  <c r="F40"/>
  <c r="G40" s="1"/>
  <c r="F209"/>
  <c r="G209" s="1"/>
  <c r="F90"/>
  <c r="G90" s="1"/>
  <c r="F22"/>
  <c r="G22" s="1"/>
  <c r="F46"/>
  <c r="G46" s="1"/>
  <c r="F140"/>
  <c r="G140" s="1"/>
  <c r="F228" i="32"/>
  <c r="G228" s="1"/>
  <c r="F195"/>
  <c r="G195" s="1"/>
  <c r="F55" i="30"/>
  <c r="G55" s="1"/>
  <c r="F167"/>
  <c r="G167" s="1"/>
  <c r="F15" i="33"/>
  <c r="G15" s="1"/>
  <c r="F166"/>
  <c r="G166" s="1"/>
  <c r="F241" i="31"/>
  <c r="G241" s="1"/>
  <c r="F226" i="32"/>
  <c r="G226" s="1"/>
  <c r="F183"/>
  <c r="G183" s="1"/>
  <c r="F14" i="33"/>
  <c r="G14" s="1"/>
  <c r="F136" i="32"/>
  <c r="G136" s="1"/>
  <c r="F249" i="31"/>
  <c r="G249" s="1"/>
  <c r="F720"/>
  <c r="G720" s="1"/>
  <c r="F255" i="30"/>
  <c r="G255" s="1"/>
  <c r="F235" i="32"/>
  <c r="G235" s="1"/>
  <c r="F45" i="33"/>
  <c r="G45" s="1"/>
  <c r="F230"/>
  <c r="G230" s="1"/>
  <c r="F4" i="32"/>
  <c r="G4" s="1"/>
  <c r="F719" i="31"/>
  <c r="G719" s="1"/>
  <c r="F4"/>
  <c r="G4" s="1"/>
  <c r="F42" i="32"/>
  <c r="G42" s="1"/>
  <c r="F106" i="31"/>
  <c r="G106" s="1"/>
  <c r="F92" i="30"/>
  <c r="G92" s="1"/>
  <c r="F296" i="33"/>
  <c r="G296" s="1"/>
  <c r="F360"/>
  <c r="G360" s="1"/>
  <c r="F182"/>
  <c r="G182" s="1"/>
  <c r="F791" i="24"/>
  <c r="G791" s="1"/>
  <c r="F402" i="31"/>
  <c r="G402" s="1"/>
  <c r="F859" i="24"/>
  <c r="G859" s="1"/>
  <c r="F388" i="31"/>
  <c r="G388" s="1"/>
  <c r="F53" i="33"/>
  <c r="G53" s="1"/>
  <c r="F21" i="32"/>
  <c r="G21" s="1"/>
  <c r="F346" i="30"/>
  <c r="G346" s="1"/>
  <c r="F36"/>
  <c r="G36" s="1"/>
  <c r="F255" i="33"/>
  <c r="G255" s="1"/>
  <c r="F196" i="32"/>
  <c r="G196" s="1"/>
  <c r="F812" i="24"/>
  <c r="G812" s="1"/>
  <c r="F277" i="31"/>
  <c r="G277" s="1"/>
  <c r="F119" i="32"/>
  <c r="G119" s="1"/>
  <c r="F494" i="31"/>
  <c r="G494" s="1"/>
  <c r="F287" i="32"/>
  <c r="G287" s="1"/>
  <c r="F84" i="31"/>
  <c r="G84" s="1"/>
  <c r="F243" i="32"/>
  <c r="G243" s="1"/>
  <c r="F99"/>
  <c r="G99" s="1"/>
  <c r="F222" i="33"/>
  <c r="G222" s="1"/>
  <c r="F247" i="31"/>
  <c r="G247" s="1"/>
  <c r="F526"/>
  <c r="G526" s="1"/>
  <c r="F518"/>
  <c r="G518" s="1"/>
  <c r="F412"/>
  <c r="G412" s="1"/>
  <c r="F557"/>
  <c r="G557" s="1"/>
  <c r="F221"/>
  <c r="G221" s="1"/>
  <c r="F1856" i="24"/>
  <c r="G1856" s="1"/>
  <c r="F261" i="32"/>
  <c r="G261" s="1"/>
  <c r="F23"/>
  <c r="G23" s="1"/>
  <c r="F125" i="33"/>
  <c r="G125" s="1"/>
  <c r="F57" i="32"/>
  <c r="G57" s="1"/>
  <c r="F374" i="31"/>
  <c r="G374" s="1"/>
  <c r="F24"/>
  <c r="G24" s="1"/>
  <c r="F71" i="33"/>
  <c r="G71" s="1"/>
  <c r="F80"/>
  <c r="G80" s="1"/>
  <c r="F387" i="31"/>
  <c r="G387" s="1"/>
  <c r="F1265" i="24"/>
  <c r="G1265" s="1"/>
  <c r="F954"/>
  <c r="G954" s="1"/>
  <c r="F587" i="31"/>
  <c r="G587" s="1"/>
  <c r="F100" i="33"/>
  <c r="G100" s="1"/>
  <c r="F257"/>
  <c r="G257" s="1"/>
  <c r="F91" i="32"/>
  <c r="G91" s="1"/>
  <c r="F92" i="31"/>
  <c r="G92" s="1"/>
  <c r="F227" i="32"/>
  <c r="G227" s="1"/>
  <c r="F37" i="33"/>
  <c r="G37" s="1"/>
  <c r="F756" i="31"/>
  <c r="G756" s="1"/>
  <c r="F1382" i="24"/>
  <c r="G1382" s="1"/>
  <c r="F559" i="31"/>
  <c r="G559" s="1"/>
  <c r="F604"/>
  <c r="G604" s="1"/>
  <c r="F1752" i="24"/>
  <c r="G1752" s="1"/>
  <c r="F62" i="33"/>
  <c r="G62" s="1"/>
  <c r="F264" i="30"/>
  <c r="G264" s="1"/>
  <c r="F519" i="31"/>
  <c r="G519" s="1"/>
  <c r="F598"/>
  <c r="G598" s="1"/>
  <c r="F410"/>
  <c r="G410" s="1"/>
  <c r="F1425" i="24"/>
  <c r="G1425" s="1"/>
  <c r="F258" i="33"/>
  <c r="G258" s="1"/>
  <c r="F99"/>
  <c r="G99" s="1"/>
  <c r="F79"/>
  <c r="G79" s="1"/>
  <c r="F62" i="32"/>
  <c r="G62" s="1"/>
  <c r="F11" i="30"/>
  <c r="G11" s="1"/>
  <c r="F300"/>
  <c r="G300" s="1"/>
  <c r="G299" s="1"/>
  <c r="F324"/>
  <c r="G324" s="1"/>
  <c r="G323" s="1"/>
  <c r="F809" i="31" s="1"/>
  <c r="G809" s="1"/>
  <c r="F24" i="33"/>
  <c r="G24" s="1"/>
  <c r="F13" i="32"/>
  <c r="G13" s="1"/>
  <c r="F513" i="31"/>
  <c r="G513" s="1"/>
  <c r="F345" i="33"/>
  <c r="G345" s="1"/>
  <c r="F1414" i="24"/>
  <c r="G1414" s="1"/>
  <c r="F41" i="32"/>
  <c r="G41" s="1"/>
  <c r="F124" i="33"/>
  <c r="G124" s="1"/>
  <c r="F98"/>
  <c r="G98" s="1"/>
  <c r="F270" i="32"/>
  <c r="G270" s="1"/>
  <c r="F353" i="30"/>
  <c r="G353" s="1"/>
  <c r="F246" i="33"/>
  <c r="G246" s="1"/>
  <c r="F91" i="31"/>
  <c r="G91" s="1"/>
  <c r="F151" i="30"/>
  <c r="G151" s="1"/>
  <c r="F492" i="31"/>
  <c r="G492" s="1"/>
  <c r="F819" i="24"/>
  <c r="G819" s="1"/>
  <c r="F605" i="31"/>
  <c r="G605" s="1"/>
  <c r="F419"/>
  <c r="G419" s="1"/>
  <c r="F706"/>
  <c r="G706" s="1"/>
  <c r="F668"/>
  <c r="G668" s="1"/>
  <c r="F269" i="32"/>
  <c r="G269" s="1"/>
  <c r="F55"/>
  <c r="G55" s="1"/>
  <c r="F115" i="33"/>
  <c r="G115" s="1"/>
  <c r="F202" i="32"/>
  <c r="G202" s="1"/>
  <c r="F228" i="31"/>
  <c r="G228" s="1"/>
  <c r="F870" i="24"/>
  <c r="G870" s="1"/>
  <c r="F599" i="31"/>
  <c r="G599" s="1"/>
  <c r="F506"/>
  <c r="G506" s="1"/>
  <c r="F658"/>
  <c r="G658" s="1"/>
  <c r="F197"/>
  <c r="G197" s="1"/>
  <c r="F58" i="32"/>
  <c r="G58" s="1"/>
  <c r="F23" i="31"/>
  <c r="G23" s="1"/>
  <c r="F132" i="33"/>
  <c r="G132" s="1"/>
  <c r="F189"/>
  <c r="G189" s="1"/>
  <c r="F12" i="32"/>
  <c r="G12" s="1"/>
  <c r="F208"/>
  <c r="G208" s="1"/>
  <c r="F1042" i="24"/>
  <c r="G1042" s="1"/>
  <c r="F271" i="32"/>
  <c r="G271" s="1"/>
  <c r="F805" i="24"/>
  <c r="G805" s="1"/>
  <c r="F95" i="30"/>
  <c r="G95" s="1"/>
  <c r="F128" i="32"/>
  <c r="G128" s="1"/>
  <c r="F108" i="33"/>
  <c r="G108" s="1"/>
  <c r="F313" i="31"/>
  <c r="G313" s="1"/>
  <c r="F63" i="30"/>
  <c r="G63" s="1"/>
  <c r="F72" i="32"/>
  <c r="G72" s="1"/>
  <c r="F163" i="33"/>
  <c r="G163" s="1"/>
  <c r="F134" i="32"/>
  <c r="G134" s="1"/>
  <c r="F172"/>
  <c r="G172" s="1"/>
  <c r="F117" i="33"/>
  <c r="G117" s="1"/>
  <c r="F182" i="32"/>
  <c r="G182" s="1"/>
  <c r="F301" i="33"/>
  <c r="G301" s="1"/>
  <c r="F164"/>
  <c r="G164" s="1"/>
  <c r="F491" i="31"/>
  <c r="G491" s="1"/>
  <c r="F279"/>
  <c r="G279" s="1"/>
  <c r="F63" i="32"/>
  <c r="G63" s="1"/>
  <c r="F3" i="33"/>
  <c r="G3" s="1"/>
  <c r="F12" i="31"/>
  <c r="G12" s="1"/>
  <c r="F634"/>
  <c r="G634" s="1"/>
  <c r="F1447" i="24"/>
  <c r="G1447" s="1"/>
  <c r="F705" i="31"/>
  <c r="G705" s="1"/>
  <c r="F121"/>
  <c r="G121" s="1"/>
  <c r="F52" i="33"/>
  <c r="G52" s="1"/>
  <c r="F66" i="30"/>
  <c r="G66" s="1"/>
  <c r="F919" i="24"/>
  <c r="G919" s="1"/>
  <c r="F278" i="31"/>
  <c r="G278" s="1"/>
  <c r="F1460" i="24"/>
  <c r="G1460" s="1"/>
  <c r="F237" i="32"/>
  <c r="G237" s="1"/>
  <c r="F5"/>
  <c r="G5" s="1"/>
  <c r="F173" i="33"/>
  <c r="G173" s="1"/>
  <c r="F82" i="32"/>
  <c r="G82" s="1"/>
  <c r="F907" i="24"/>
  <c r="G907" s="1"/>
  <c r="F203" i="31"/>
  <c r="G203" s="1"/>
  <c r="F22" i="32"/>
  <c r="G22" s="1"/>
  <c r="F126"/>
  <c r="G126" s="1"/>
  <c r="F97" i="33"/>
  <c r="G97" s="1"/>
  <c r="F913" i="24"/>
  <c r="G913" s="1"/>
  <c r="F359" i="30"/>
  <c r="G359" s="1"/>
  <c r="F165" i="33"/>
  <c r="G165" s="1"/>
  <c r="F1625" i="24"/>
  <c r="G1625" s="1"/>
  <c r="F259" i="31"/>
  <c r="G259" s="1"/>
  <c r="F37"/>
  <c r="G37" s="1"/>
  <c r="F114"/>
  <c r="G114" s="1"/>
  <c r="F125" i="32"/>
  <c r="G125" s="1"/>
  <c r="F358" i="33"/>
  <c r="G358" s="1"/>
  <c r="F1774" i="24"/>
  <c r="G1774" s="1"/>
  <c r="F1240"/>
  <c r="G1240" s="1"/>
  <c r="F1786"/>
  <c r="G1786" s="1"/>
  <c r="F1533"/>
  <c r="G1533" s="1"/>
  <c r="F838"/>
  <c r="G838" s="1"/>
  <c r="F1739"/>
  <c r="G1739" s="1"/>
  <c r="F1434"/>
  <c r="G1434" s="1"/>
  <c r="F13" i="30"/>
  <c r="G13" s="1"/>
  <c r="F1621" i="24"/>
  <c r="G1621" s="1"/>
  <c r="F1732"/>
  <c r="G1732" s="1"/>
  <c r="F1246"/>
  <c r="G1246" s="1"/>
  <c r="F1731"/>
  <c r="G1731" s="1"/>
  <c r="F1438"/>
  <c r="G1438" s="1"/>
  <c r="F14" i="30"/>
  <c r="G14" s="1"/>
  <c r="F1347" i="24"/>
  <c r="G1347" s="1"/>
  <c r="F1738"/>
  <c r="G1738" s="1"/>
  <c r="F1216"/>
  <c r="G1216" s="1"/>
  <c r="F1749"/>
  <c r="G1749" s="1"/>
  <c r="F373"/>
  <c r="G373" s="1"/>
  <c r="F1720"/>
  <c r="G1720" s="1"/>
  <c r="F1287"/>
  <c r="G1287" s="1"/>
  <c r="F1714"/>
  <c r="G1714" s="1"/>
  <c r="F1258"/>
  <c r="G1258" s="1"/>
  <c r="F21" i="30"/>
  <c r="G21" s="1"/>
  <c r="F1725" i="24"/>
  <c r="G1725" s="1"/>
  <c r="F1676"/>
  <c r="G1676" s="1"/>
  <c r="F1426"/>
  <c r="G1426" s="1"/>
  <c r="F1622"/>
  <c r="G1622" s="1"/>
  <c r="F1706"/>
  <c r="G1706" s="1"/>
  <c r="F1212"/>
  <c r="G1212" s="1"/>
  <c r="F1705"/>
  <c r="G1705" s="1"/>
  <c r="F7" i="30"/>
  <c r="G7" s="1"/>
  <c r="F1271" i="24"/>
  <c r="G1271" s="1"/>
  <c r="F1566"/>
  <c r="G1566" s="1"/>
  <c r="F1730"/>
  <c r="G1730" s="1"/>
  <c r="F12" i="30"/>
  <c r="G12" s="1"/>
  <c r="F1421" i="24"/>
  <c r="G1421" s="1"/>
  <c r="F9" i="30"/>
  <c r="G9" s="1"/>
  <c r="F4"/>
  <c r="G4" s="1"/>
  <c r="F1348" i="24"/>
  <c r="G1348" s="1"/>
  <c r="F901"/>
  <c r="G901" s="1"/>
  <c r="F458"/>
  <c r="G458" s="1"/>
  <c r="F652"/>
  <c r="G652" s="1"/>
  <c r="F324"/>
  <c r="G324" s="1"/>
  <c r="F379"/>
  <c r="G379" s="1"/>
  <c r="F541"/>
  <c r="G541" s="1"/>
  <c r="F413"/>
  <c r="G413" s="1"/>
  <c r="F244"/>
  <c r="G244" s="1"/>
  <c r="F979"/>
  <c r="G979" s="1"/>
  <c r="F706"/>
  <c r="G706" s="1"/>
  <c r="F670"/>
  <c r="G670" s="1"/>
  <c r="F221"/>
  <c r="G221" s="1"/>
  <c r="F1520"/>
  <c r="G1520" s="1"/>
  <c r="F1226"/>
  <c r="G1226" s="1"/>
  <c r="F696"/>
  <c r="G696" s="1"/>
  <c r="F70"/>
  <c r="G70" s="1"/>
  <c r="F807"/>
  <c r="G807" s="1"/>
  <c r="F767"/>
  <c r="G767" s="1"/>
  <c r="F151"/>
  <c r="G151" s="1"/>
  <c r="F246"/>
  <c r="G246" s="1"/>
  <c r="F500"/>
  <c r="G500" s="1"/>
  <c r="F1277"/>
  <c r="G1277" s="1"/>
  <c r="F530"/>
  <c r="G530" s="1"/>
  <c r="F107" i="33"/>
  <c r="G107" s="1"/>
  <c r="F1451" i="24"/>
  <c r="G1451" s="1"/>
  <c r="F493" i="31"/>
  <c r="G493" s="1"/>
  <c r="F330" i="30"/>
  <c r="G330" s="1"/>
  <c r="G329" s="1"/>
  <c r="F812" i="31" s="1"/>
  <c r="G812" s="1"/>
  <c r="F359" i="33"/>
  <c r="G359" s="1"/>
  <c r="F138"/>
  <c r="G138" s="1"/>
  <c r="F372" i="31"/>
  <c r="G372" s="1"/>
  <c r="F204"/>
  <c r="G204" s="1"/>
  <c r="F858" i="24"/>
  <c r="G858" s="1"/>
  <c r="F411" i="31"/>
  <c r="G411" s="1"/>
  <c r="F125" i="30"/>
  <c r="G125" s="1"/>
  <c r="G124" s="1"/>
  <c r="F106" i="33"/>
  <c r="G106" s="1"/>
  <c r="F1437" i="24"/>
  <c r="G1437" s="1"/>
  <c r="F157" i="33"/>
  <c r="G157" s="1"/>
  <c r="F860" i="24"/>
  <c r="G860" s="1"/>
  <c r="F184" i="33"/>
  <c r="G184" s="1"/>
  <c r="F250" i="31"/>
  <c r="G250" s="1"/>
  <c r="F88" i="33"/>
  <c r="G88" s="1"/>
  <c r="F1393" i="24"/>
  <c r="G1393" s="1"/>
  <c r="F1858"/>
  <c r="G1858" s="1"/>
  <c r="F134" i="33"/>
  <c r="G134" s="1"/>
  <c r="F174"/>
  <c r="G174" s="1"/>
  <c r="F139"/>
  <c r="G139" s="1"/>
  <c r="F70"/>
  <c r="G70" s="1"/>
  <c r="F6" i="32"/>
  <c r="G6" s="1"/>
  <c r="F112"/>
  <c r="G112" s="1"/>
  <c r="F1624" i="24"/>
  <c r="G1624" s="1"/>
  <c r="F1439"/>
  <c r="G1439" s="1"/>
  <c r="F1064"/>
  <c r="G1064" s="1"/>
  <c r="F806"/>
  <c r="G806" s="1"/>
  <c r="F529"/>
  <c r="G529" s="1"/>
  <c r="F607"/>
  <c r="G607" s="1"/>
  <c r="F394"/>
  <c r="G394" s="1"/>
  <c r="F1511"/>
  <c r="G1511" s="1"/>
  <c r="F1171"/>
  <c r="G1171" s="1"/>
  <c r="F1027"/>
  <c r="G1027" s="1"/>
  <c r="F795"/>
  <c r="G795" s="1"/>
  <c r="F133"/>
  <c r="G133" s="1"/>
  <c r="F762"/>
  <c r="G762" s="1"/>
  <c r="F1664"/>
  <c r="G1664" s="1"/>
  <c r="F286" i="33"/>
  <c r="G286" s="1"/>
  <c r="F328" i="30"/>
  <c r="G328" s="1"/>
  <c r="G327" s="1"/>
  <c r="F811" i="31" s="1"/>
  <c r="G811" s="1"/>
  <c r="F135" i="32"/>
  <c r="G135" s="1"/>
  <c r="F83" i="31"/>
  <c r="G83" s="1"/>
  <c r="F1214" i="24"/>
  <c r="G1214" s="1"/>
  <c r="F247" i="33"/>
  <c r="G247" s="1"/>
  <c r="F87" i="32"/>
  <c r="G87" s="1"/>
  <c r="F131" i="33"/>
  <c r="G131" s="1"/>
  <c r="F1712" i="24"/>
  <c r="G1712" s="1"/>
  <c r="F356"/>
  <c r="G356" s="1"/>
  <c r="F287" i="31"/>
  <c r="G287" s="1"/>
  <c r="F558"/>
  <c r="G558" s="1"/>
  <c r="F326" i="30"/>
  <c r="G326" s="1"/>
  <c r="G325" s="1"/>
  <c r="F810" i="31" s="1"/>
  <c r="G810" s="1"/>
  <c r="F229" i="33"/>
  <c r="G229" s="1"/>
  <c r="F222" i="31"/>
  <c r="G222" s="1"/>
  <c r="F1671" i="24"/>
  <c r="G1671" s="1"/>
  <c r="F258" i="31"/>
  <c r="G258" s="1"/>
  <c r="F137" i="32"/>
  <c r="G137" s="1"/>
  <c r="F183" i="33"/>
  <c r="G183" s="1"/>
  <c r="F352" i="30"/>
  <c r="G352" s="1"/>
  <c r="F278" i="32"/>
  <c r="G278" s="1"/>
  <c r="F276" i="33"/>
  <c r="G276" s="1"/>
  <c r="F209" i="31"/>
  <c r="G209" s="1"/>
  <c r="F15" i="32"/>
  <c r="G15" s="1"/>
  <c r="F207"/>
  <c r="G207" s="1"/>
  <c r="F294"/>
  <c r="G294" s="1"/>
  <c r="F3"/>
  <c r="G3" s="1"/>
  <c r="F527" i="31"/>
  <c r="G527" s="1"/>
  <c r="F560"/>
  <c r="G560" s="1"/>
  <c r="F206" i="33"/>
  <c r="G206" s="1"/>
  <c r="F82" i="31"/>
  <c r="G82" s="1"/>
  <c r="F794" i="24"/>
  <c r="G794" s="1"/>
  <c r="F55" i="33"/>
  <c r="G55" s="1"/>
  <c r="F302" i="30"/>
  <c r="G302" s="1"/>
  <c r="G301" s="1"/>
  <c r="F351" i="33"/>
  <c r="G351" s="1"/>
  <c r="F1422" i="24"/>
  <c r="G1422" s="1"/>
  <c r="F1552"/>
  <c r="G1552" s="1"/>
  <c r="F1740"/>
  <c r="G1740" s="1"/>
  <c r="F1401"/>
  <c r="G1401" s="1"/>
  <c r="F1860"/>
  <c r="G1860" s="1"/>
  <c r="F1526"/>
  <c r="G1526" s="1"/>
  <c r="F1235"/>
  <c r="G1235" s="1"/>
  <c r="F44" i="30"/>
  <c r="G44" s="1"/>
  <c r="G43" s="1"/>
  <c r="F1331" i="24"/>
  <c r="G1331" s="1"/>
  <c r="F1762"/>
  <c r="G1762" s="1"/>
  <c r="F1215"/>
  <c r="G1215" s="1"/>
  <c r="F1435"/>
  <c r="G1435" s="1"/>
  <c r="F1551"/>
  <c r="G1551" s="1"/>
  <c r="F1574"/>
  <c r="G1574" s="1"/>
  <c r="F1270"/>
  <c r="G1270" s="1"/>
  <c r="F19" i="30"/>
  <c r="G19" s="1"/>
  <c r="F10"/>
  <c r="G10" s="1"/>
  <c r="F1346" i="24"/>
  <c r="G1346" s="1"/>
  <c r="F1859"/>
  <c r="G1859" s="1"/>
  <c r="F1428"/>
  <c r="G1428" s="1"/>
  <c r="F1623"/>
  <c r="G1623" s="1"/>
  <c r="F1272"/>
  <c r="G1272" s="1"/>
  <c r="F1776"/>
  <c r="G1776" s="1"/>
  <c r="F1391"/>
  <c r="G1391" s="1"/>
  <c r="F1785"/>
  <c r="G1785" s="1"/>
  <c r="F1424"/>
  <c r="G1424" s="1"/>
  <c r="F17" i="30"/>
  <c r="G17" s="1"/>
  <c r="F8"/>
  <c r="G8" s="1"/>
  <c r="F1411" i="24"/>
  <c r="G1411" s="1"/>
  <c r="F1707"/>
  <c r="G1707" s="1"/>
  <c r="F1247"/>
  <c r="G1247" s="1"/>
  <c r="F1769"/>
  <c r="G1769" s="1"/>
  <c r="F1450"/>
  <c r="G1450" s="1"/>
  <c r="F1775"/>
  <c r="G1775" s="1"/>
  <c r="F1400"/>
  <c r="G1400" s="1"/>
  <c r="F5" i="30"/>
  <c r="G5" s="1"/>
  <c r="F1784" i="24"/>
  <c r="G1784" s="1"/>
  <c r="F1666"/>
  <c r="G1666" s="1"/>
  <c r="F1696"/>
  <c r="G1696" s="1"/>
  <c r="F1449"/>
  <c r="G1449" s="1"/>
  <c r="F20" i="30"/>
  <c r="G20" s="1"/>
  <c r="F1384" i="24"/>
  <c r="G1384" s="1"/>
  <c r="F3" i="30"/>
  <c r="G3" s="1"/>
  <c r="F48"/>
  <c r="G48" s="1"/>
  <c r="G47" s="1"/>
  <c r="F29" i="24" s="1"/>
  <c r="G29" s="1"/>
  <c r="F248" i="30"/>
  <c r="G248" s="1"/>
  <c r="G247" s="1"/>
  <c r="F540" i="24"/>
  <c r="G540" s="1"/>
  <c r="F52" i="30"/>
  <c r="G52" s="1"/>
  <c r="G51" s="1"/>
  <c r="F110" i="24"/>
  <c r="G110" s="1"/>
  <c r="F1453"/>
  <c r="G1453" s="1"/>
  <c r="F210"/>
  <c r="G210" s="1"/>
  <c r="F122"/>
  <c r="G122" s="1"/>
  <c r="F1657"/>
  <c r="G1657" s="1"/>
  <c r="F407"/>
  <c r="G407" s="1"/>
  <c r="F286"/>
  <c r="G286" s="1"/>
  <c r="F705"/>
  <c r="G705" s="1"/>
  <c r="F14"/>
  <c r="G14" s="1"/>
  <c r="F161"/>
  <c r="G161" s="1"/>
  <c r="F12"/>
  <c r="G12" s="1"/>
  <c r="F658"/>
  <c r="G658" s="1"/>
  <c r="F406"/>
  <c r="G406" s="1"/>
  <c r="F167"/>
  <c r="G167" s="1"/>
  <c r="F180"/>
  <c r="G180" s="1"/>
  <c r="F659"/>
  <c r="G659" s="1"/>
  <c r="F1410"/>
  <c r="G1410" s="1"/>
  <c r="F83"/>
  <c r="G83" s="1"/>
  <c r="F669"/>
  <c r="G669" s="1"/>
  <c r="F98"/>
  <c r="G98" s="1"/>
  <c r="F792"/>
  <c r="G792" s="1"/>
  <c r="F160"/>
  <c r="G160" s="1"/>
  <c r="F353" i="33"/>
  <c r="F156" i="30"/>
  <c r="G156" s="1"/>
  <c r="F210"/>
  <c r="G210" s="1"/>
  <c r="G209" s="1"/>
  <c r="F288"/>
  <c r="G288" s="1"/>
  <c r="G287" s="1"/>
  <c r="F1091" i="24"/>
  <c r="G1091" s="1"/>
  <c r="F1079"/>
  <c r="G1079" s="1"/>
  <c r="F265"/>
  <c r="G265" s="1"/>
  <c r="F13"/>
  <c r="G13" s="1"/>
  <c r="F707"/>
  <c r="G707" s="1"/>
  <c r="F633"/>
  <c r="G633" s="1"/>
  <c r="F528"/>
  <c r="G528" s="1"/>
  <c r="F1413"/>
  <c r="G1413" s="1"/>
  <c r="F132"/>
  <c r="G132" s="1"/>
  <c r="F111"/>
  <c r="G111" s="1"/>
  <c r="F444"/>
  <c r="G444" s="1"/>
  <c r="F305"/>
  <c r="G305" s="1"/>
  <c r="F1763"/>
  <c r="G1763" s="1"/>
  <c r="F606"/>
  <c r="G606" s="1"/>
  <c r="F472"/>
  <c r="G472" s="1"/>
  <c r="F355"/>
  <c r="G355" s="1"/>
  <c r="F179"/>
  <c r="G179" s="1"/>
  <c r="F336"/>
  <c r="G336" s="1"/>
  <c r="F893"/>
  <c r="G893" s="1"/>
  <c r="F154" i="30"/>
  <c r="G154" s="1"/>
  <c r="F633" i="31"/>
  <c r="G633" s="1"/>
  <c r="F181" i="33"/>
  <c r="G181" s="1"/>
  <c r="F1857" i="24"/>
  <c r="G1857" s="1"/>
  <c r="F256" i="31"/>
  <c r="G256" s="1"/>
  <c r="F13"/>
  <c r="G13" s="1"/>
  <c r="F6"/>
  <c r="G6" s="1"/>
  <c r="F221" i="32"/>
  <c r="G221" s="1"/>
  <c r="F1213" i="24"/>
  <c r="G1213" s="1"/>
  <c r="F894"/>
  <c r="G894" s="1"/>
  <c r="F1234"/>
  <c r="G1234" s="1"/>
  <c r="F457"/>
  <c r="G457" s="1"/>
  <c r="F220" i="30"/>
  <c r="G220" s="1"/>
  <c r="G219" s="1"/>
  <c r="F1139" i="24"/>
  <c r="G1139" s="1"/>
  <c r="F3"/>
  <c r="G3" s="1"/>
  <c r="F245"/>
  <c r="G245" s="1"/>
  <c r="F141"/>
  <c r="G141" s="1"/>
  <c r="F619"/>
  <c r="G619" s="1"/>
  <c r="F660"/>
  <c r="G660" s="1"/>
  <c r="F1639"/>
  <c r="G1639" s="1"/>
  <c r="F1558"/>
  <c r="G1558" s="1"/>
  <c r="F1278"/>
  <c r="G1278" s="1"/>
  <c r="F1505"/>
  <c r="G1505" s="1"/>
  <c r="F1751"/>
  <c r="G1751" s="1"/>
  <c r="F925"/>
  <c r="G925" s="1"/>
  <c r="F1063"/>
  <c r="G1063" s="1"/>
  <c r="F158"/>
  <c r="G158" s="1"/>
  <c r="F592"/>
  <c r="G592" s="1"/>
  <c r="F140"/>
  <c r="G140" s="1"/>
  <c r="F649"/>
  <c r="G649" s="1"/>
  <c r="F1028"/>
  <c r="G1028" s="1"/>
  <c r="F432"/>
  <c r="G432" s="1"/>
  <c r="F499"/>
  <c r="G499" s="1"/>
  <c r="F1013"/>
  <c r="G1013" s="1"/>
  <c r="F258"/>
  <c r="G258" s="1"/>
  <c r="F424"/>
  <c r="G424" s="1"/>
  <c r="F124"/>
  <c r="G124" s="1"/>
  <c r="F112"/>
  <c r="G112" s="1"/>
  <c r="F768"/>
  <c r="G768" s="1"/>
  <c r="F620"/>
  <c r="G620" s="1"/>
  <c r="F21"/>
  <c r="G21" s="1"/>
  <c r="F1695"/>
  <c r="G1695" s="1"/>
  <c r="F651"/>
  <c r="G651" s="1"/>
  <c r="F418"/>
  <c r="G418" s="1"/>
  <c r="F1092"/>
  <c r="G1092" s="1"/>
  <c r="F188"/>
  <c r="G188" s="1"/>
  <c r="F487"/>
  <c r="G487" s="1"/>
  <c r="F605"/>
  <c r="G605" s="1"/>
  <c r="F150"/>
  <c r="G150" s="1"/>
  <c r="F961"/>
  <c r="G961" s="1"/>
  <c r="F900"/>
  <c r="G900" s="1"/>
  <c r="F426"/>
  <c r="G426" s="1"/>
  <c r="F4"/>
  <c r="G4" s="1"/>
  <c r="F914"/>
  <c r="G914" s="1"/>
  <c r="F1633"/>
  <c r="G1633" s="1"/>
  <c r="F369"/>
  <c r="G369" s="1"/>
  <c r="F181"/>
  <c r="G181" s="1"/>
  <c r="F382"/>
  <c r="G382" s="1"/>
  <c r="F131"/>
  <c r="G131" s="1"/>
  <c r="F389"/>
  <c r="G389" s="1"/>
  <c r="F650"/>
  <c r="G650" s="1"/>
  <c r="F97"/>
  <c r="G97" s="1"/>
  <c r="F264"/>
  <c r="G264" s="1"/>
  <c r="F989"/>
  <c r="G989" s="1"/>
  <c r="F1104"/>
  <c r="G1104" s="1"/>
  <c r="F1071"/>
  <c r="G1071" s="1"/>
  <c r="F337"/>
  <c r="G337" s="1"/>
  <c r="F1645"/>
  <c r="G1645" s="1"/>
  <c r="F306"/>
  <c r="G306" s="1"/>
  <c r="F460"/>
  <c r="G460" s="1"/>
  <c r="F175"/>
  <c r="G175" s="1"/>
  <c r="F531"/>
  <c r="G531" s="1"/>
  <c r="F470"/>
  <c r="G470" s="1"/>
  <c r="F123"/>
  <c r="G123" s="1"/>
  <c r="F761"/>
  <c r="G761" s="1"/>
  <c r="F23"/>
  <c r="G23" s="1"/>
  <c r="F1033"/>
  <c r="G1033" s="1"/>
  <c r="F1651"/>
  <c r="G1651" s="1"/>
  <c r="F380"/>
  <c r="G380" s="1"/>
  <c r="F5"/>
  <c r="G5" s="1"/>
  <c r="F152"/>
  <c r="G152" s="1"/>
  <c r="F239" i="31"/>
  <c r="G239" s="1"/>
  <c r="F401"/>
  <c r="G401" s="1"/>
  <c r="F1452" i="24"/>
  <c r="G1452" s="1"/>
  <c r="F1436"/>
  <c r="G1436" s="1"/>
  <c r="F311" i="31"/>
  <c r="G311" s="1"/>
  <c r="F302" i="33"/>
  <c r="G302" s="1"/>
  <c r="F272" i="30"/>
  <c r="G272" s="1"/>
  <c r="G271" s="1"/>
  <c r="F599" i="24" s="1"/>
  <c r="G599" s="1"/>
  <c r="F308" i="32"/>
  <c r="G308" s="1"/>
  <c r="F50" i="30"/>
  <c r="G50" s="1"/>
  <c r="G49" s="1"/>
  <c r="F222"/>
  <c r="G222" s="1"/>
  <c r="G221" s="1"/>
  <c r="F297" i="31" s="1"/>
  <c r="G297" s="1"/>
  <c r="F1228" i="24"/>
  <c r="G1228" s="1"/>
  <c r="F143"/>
  <c r="G143" s="1"/>
  <c r="F159"/>
  <c r="G159" s="1"/>
  <c r="F266" i="30"/>
  <c r="G266" s="1"/>
  <c r="G265" s="1"/>
  <c r="F369" i="31" s="1"/>
  <c r="G369" s="1"/>
  <c r="F276" i="30"/>
  <c r="G276" s="1"/>
  <c r="G275" s="1"/>
  <c r="F74"/>
  <c r="G74" s="1"/>
  <c r="G73" s="1"/>
  <c r="F109"/>
  <c r="G109" s="1"/>
  <c r="G108" s="1"/>
  <c r="F77" i="32" s="1"/>
  <c r="G77" s="1"/>
  <c r="F412" i="24"/>
  <c r="G412" s="1"/>
  <c r="F195"/>
  <c r="G195" s="1"/>
  <c r="F434"/>
  <c r="G434" s="1"/>
  <c r="F15"/>
  <c r="G15" s="1"/>
  <c r="F608"/>
  <c r="G608" s="1"/>
  <c r="F293"/>
  <c r="G293" s="1"/>
  <c r="F362"/>
  <c r="G362" s="1"/>
  <c r="F82"/>
  <c r="G82" s="1"/>
  <c r="F1037"/>
  <c r="G1037" s="1"/>
  <c r="F223"/>
  <c r="G223" s="1"/>
  <c r="F125"/>
  <c r="G125" s="1"/>
  <c r="F593"/>
  <c r="G593" s="1"/>
  <c r="F814"/>
  <c r="G814" s="1"/>
  <c r="F22"/>
  <c r="G22" s="1"/>
  <c r="F1126"/>
  <c r="G1126" s="1"/>
  <c r="F821"/>
  <c r="G821" s="1"/>
  <c r="F182"/>
  <c r="G182" s="1"/>
  <c r="F667"/>
  <c r="G667" s="1"/>
  <c r="F486"/>
  <c r="G486" s="1"/>
  <c r="F920"/>
  <c r="G920" s="1"/>
  <c r="F442"/>
  <c r="G442" s="1"/>
  <c r="F339"/>
  <c r="G339" s="1"/>
  <c r="F583"/>
  <c r="G583" s="1"/>
  <c r="F498"/>
  <c r="G498" s="1"/>
  <c r="F292"/>
  <c r="G292" s="1"/>
  <c r="F327"/>
  <c r="G327" s="1"/>
  <c r="F81"/>
  <c r="G81" s="1"/>
  <c r="F374"/>
  <c r="G374" s="1"/>
  <c r="F222"/>
  <c r="G222" s="1"/>
  <c r="F1713"/>
  <c r="G1713" s="1"/>
  <c r="F6"/>
  <c r="G6" s="1"/>
  <c r="F142"/>
  <c r="G142" s="1"/>
  <c r="F1105"/>
  <c r="G1105" s="1"/>
  <c r="F18" i="30"/>
  <c r="G18" s="1"/>
  <c r="F116" i="33"/>
  <c r="G116" s="1"/>
  <c r="F861" i="24"/>
  <c r="G861" s="1"/>
  <c r="F234" i="32"/>
  <c r="G234" s="1"/>
  <c r="F590" i="24"/>
  <c r="G590" s="1"/>
  <c r="F178" i="30"/>
  <c r="G178" s="1"/>
  <c r="G177" s="1"/>
  <c r="F163"/>
  <c r="G163" s="1"/>
  <c r="F202"/>
  <c r="G202" s="1"/>
  <c r="G201" s="1"/>
  <c r="F615" i="24"/>
  <c r="G615" s="1"/>
  <c r="F895"/>
  <c r="G895" s="1"/>
  <c r="F908"/>
  <c r="G908" s="1"/>
  <c r="F308"/>
  <c r="G308" s="1"/>
  <c r="F215"/>
  <c r="G215" s="1"/>
  <c r="F84" i="30"/>
  <c r="G84" s="1"/>
  <c r="G83" s="1"/>
  <c r="F150"/>
  <c r="G150" s="1"/>
  <c r="F1070" i="24"/>
  <c r="G1070" s="1"/>
  <c r="F435"/>
  <c r="G435" s="1"/>
  <c r="F634"/>
  <c r="G634" s="1"/>
  <c r="F826"/>
  <c r="G826" s="1"/>
  <c r="F109"/>
  <c r="G109" s="1"/>
  <c r="F1567"/>
  <c r="G1567" s="1"/>
  <c r="F926"/>
  <c r="G926" s="1"/>
  <c r="F1557"/>
  <c r="G1557" s="1"/>
  <c r="F871"/>
  <c r="G871" s="1"/>
  <c r="F585"/>
  <c r="G585" s="1"/>
  <c r="F399"/>
  <c r="G399" s="1"/>
  <c r="F1224"/>
  <c r="G1224" s="1"/>
  <c r="F272"/>
  <c r="G272" s="1"/>
  <c r="F278"/>
  <c r="G278" s="1"/>
  <c r="F224"/>
  <c r="G224" s="1"/>
  <c r="F887"/>
  <c r="G887" s="1"/>
  <c r="F892"/>
  <c r="G892" s="1"/>
  <c r="F497"/>
  <c r="G497" s="1"/>
  <c r="F902"/>
  <c r="G902" s="1"/>
  <c r="F471"/>
  <c r="G471" s="1"/>
  <c r="F793"/>
  <c r="G793" s="1"/>
  <c r="F837"/>
  <c r="G837" s="1"/>
  <c r="F1487"/>
  <c r="G1487" s="1"/>
  <c r="F149"/>
  <c r="G149" s="1"/>
  <c r="F828"/>
  <c r="G828" s="1"/>
  <c r="F586"/>
  <c r="G586" s="1"/>
  <c r="F211"/>
  <c r="G211" s="1"/>
  <c r="F661"/>
  <c r="G661" s="1"/>
  <c r="F456"/>
  <c r="G456" s="1"/>
  <c r="F304"/>
  <c r="G304" s="1"/>
  <c r="F242"/>
  <c r="G242" s="1"/>
  <c r="F94"/>
  <c r="G94" s="1"/>
  <c r="F779" i="31"/>
  <c r="G779" s="1"/>
  <c r="F133"/>
  <c r="G133" s="1"/>
  <c r="F755"/>
  <c r="G755" s="1"/>
  <c r="F718"/>
  <c r="G718" s="1"/>
  <c r="F1229" i="24"/>
  <c r="G1229" s="1"/>
  <c r="F26" i="30"/>
  <c r="F340" i="33" s="1"/>
  <c r="F423" i="24"/>
  <c r="G423" s="1"/>
  <c r="F139" i="30"/>
  <c r="G139" s="1"/>
  <c r="G138" s="1"/>
  <c r="F232"/>
  <c r="G232" s="1"/>
  <c r="G231" s="1"/>
  <c r="F820" i="24"/>
  <c r="G820" s="1"/>
  <c r="F381"/>
  <c r="G381" s="1"/>
  <c r="F441"/>
  <c r="G441" s="1"/>
  <c r="F251"/>
  <c r="G251" s="1"/>
  <c r="F271"/>
  <c r="G271" s="1"/>
  <c r="F473"/>
  <c r="G473" s="1"/>
  <c r="F257"/>
  <c r="G257" s="1"/>
  <c r="F200" i="30"/>
  <c r="G200" s="1"/>
  <c r="G199" s="1"/>
  <c r="F774" i="24"/>
  <c r="G774" s="1"/>
  <c r="F1626"/>
  <c r="G1626" s="1"/>
  <c r="F71"/>
  <c r="G71" s="1"/>
  <c r="F196"/>
  <c r="G196" s="1"/>
  <c r="F1227"/>
  <c r="G1227" s="1"/>
  <c r="F338"/>
  <c r="G338" s="1"/>
  <c r="F1499"/>
  <c r="G1499" s="1"/>
  <c r="F24"/>
  <c r="G24" s="1"/>
  <c r="F488"/>
  <c r="G488" s="1"/>
  <c r="F352" i="33"/>
  <c r="F80" i="30"/>
  <c r="G80" s="1"/>
  <c r="G79" s="1"/>
  <c r="F66" i="31" s="1"/>
  <c r="G66" s="1"/>
  <c r="F208" i="30"/>
  <c r="G208" s="1"/>
  <c r="G207" s="1"/>
  <c r="F86"/>
  <c r="G86" s="1"/>
  <c r="G85" s="1"/>
  <c r="F248" i="24" s="1"/>
  <c r="G248" s="1"/>
  <c r="F105" i="30"/>
  <c r="G105" s="1"/>
  <c r="G104" s="1"/>
  <c r="F133" i="32"/>
  <c r="G133" s="1"/>
  <c r="F99" i="30"/>
  <c r="G99" s="1"/>
  <c r="G98" s="1"/>
  <c r="F582" i="24"/>
  <c r="G582" s="1"/>
  <c r="F335"/>
  <c r="G335" s="1"/>
  <c r="F250" i="30"/>
  <c r="G250" s="1"/>
  <c r="G249" s="1"/>
  <c r="F339" i="31" s="1"/>
  <c r="G339" s="1"/>
  <c r="F237"/>
  <c r="G237" s="1"/>
  <c r="F111"/>
  <c r="G111" s="1"/>
  <c r="F604" i="24"/>
  <c r="G604" s="1"/>
  <c r="F378"/>
  <c r="G378" s="1"/>
  <c r="F178"/>
  <c r="G178" s="1"/>
  <c r="F648"/>
  <c r="G648" s="1"/>
  <c r="F589"/>
  <c r="G589" s="1"/>
  <c r="F250"/>
  <c r="G250" s="1"/>
  <c r="F40" i="32"/>
  <c r="G40" s="1"/>
  <c r="F754" i="31"/>
  <c r="G754" s="1"/>
  <c r="F85"/>
  <c r="G85" s="1"/>
  <c r="F170" i="30"/>
  <c r="G170" s="1"/>
  <c r="F286" i="31"/>
  <c r="G286" s="1"/>
  <c r="F82" i="30"/>
  <c r="G82" s="1"/>
  <c r="G81" s="1"/>
  <c r="F204" i="24"/>
  <c r="G204" s="1"/>
  <c r="F984"/>
  <c r="G984" s="1"/>
  <c r="F290" i="30"/>
  <c r="G290" s="1"/>
  <c r="G289" s="1"/>
  <c r="F214"/>
  <c r="G214" s="1"/>
  <c r="G213" s="1"/>
  <c r="F1078" i="24"/>
  <c r="G1078" s="1"/>
  <c r="F203"/>
  <c r="G203" s="1"/>
  <c r="F353"/>
  <c r="G353" s="1"/>
  <c r="F38"/>
  <c r="G38" s="1"/>
  <c r="F704"/>
  <c r="G704" s="1"/>
  <c r="F584"/>
  <c r="G584" s="1"/>
  <c r="F119" i="30"/>
  <c r="G119" s="1"/>
  <c r="G118" s="1"/>
  <c r="F172"/>
  <c r="G172" s="1"/>
  <c r="G171" s="1"/>
  <c r="F296"/>
  <c r="G296" s="1"/>
  <c r="G295" s="1"/>
  <c r="F677" i="24" s="1"/>
  <c r="G677" s="1"/>
  <c r="F234" i="30"/>
  <c r="G234" s="1"/>
  <c r="G233" s="1"/>
  <c r="F1787" i="24"/>
  <c r="G1787" s="1"/>
  <c r="F161" i="30"/>
  <c r="G161" s="1"/>
  <c r="G160" s="1"/>
  <c r="F1094" i="24"/>
  <c r="G1094" s="1"/>
  <c r="F1177"/>
  <c r="G1177" s="1"/>
  <c r="F955"/>
  <c r="G955" s="1"/>
  <c r="F773"/>
  <c r="G773" s="1"/>
  <c r="F285"/>
  <c r="G285" s="1"/>
  <c r="F388"/>
  <c r="G388" s="1"/>
  <c r="F1440"/>
  <c r="G1440" s="1"/>
  <c r="F485"/>
  <c r="G485" s="1"/>
  <c r="F800"/>
  <c r="G800" s="1"/>
  <c r="F197"/>
  <c r="G197" s="1"/>
  <c r="F246" i="30"/>
  <c r="G246" s="1"/>
  <c r="G245" s="1"/>
  <c r="F96" i="24"/>
  <c r="G96" s="1"/>
  <c r="F1145"/>
  <c r="G1145" s="1"/>
  <c r="F325"/>
  <c r="G325" s="1"/>
  <c r="F279"/>
  <c r="G279" s="1"/>
  <c r="F69"/>
  <c r="G69" s="1"/>
  <c r="F433"/>
  <c r="G433" s="1"/>
  <c r="F1353"/>
  <c r="G1353" s="1"/>
  <c r="F1573"/>
  <c r="G1573" s="1"/>
  <c r="F72"/>
  <c r="G72" s="1"/>
  <c r="F443"/>
  <c r="G443" s="1"/>
  <c r="F316" i="30"/>
  <c r="G316" s="1"/>
  <c r="G315" s="1"/>
  <c r="F1163" i="24" s="1"/>
  <c r="G1163" s="1"/>
  <c r="F1062"/>
  <c r="G1062" s="1"/>
  <c r="F827"/>
  <c r="G827" s="1"/>
  <c r="F326"/>
  <c r="G326" s="1"/>
  <c r="F668"/>
  <c r="G668" s="1"/>
  <c r="F1481"/>
  <c r="G1481" s="1"/>
  <c r="F425"/>
  <c r="G425" s="1"/>
  <c r="F95"/>
  <c r="G95" s="1"/>
  <c r="F1026"/>
  <c r="G1026" s="1"/>
  <c r="F57" i="30"/>
  <c r="G57" s="1"/>
  <c r="G56" s="1"/>
  <c r="F51" i="24" s="1"/>
  <c r="G51" s="1"/>
  <c r="F238" i="30"/>
  <c r="G238" s="1"/>
  <c r="G237" s="1"/>
  <c r="F38"/>
  <c r="G38" s="1"/>
  <c r="F41"/>
  <c r="G41" s="1"/>
  <c r="F141"/>
  <c r="G141" s="1"/>
  <c r="G140" s="1"/>
  <c r="F174"/>
  <c r="G174" s="1"/>
  <c r="G173" s="1"/>
  <c r="F284"/>
  <c r="G284" s="1"/>
  <c r="G283" s="1"/>
  <c r="F198"/>
  <c r="G198" s="1"/>
  <c r="G197" s="1"/>
  <c r="F145" i="32" s="1"/>
  <c r="G145" s="1"/>
  <c r="F91" i="30"/>
  <c r="G91" s="1"/>
  <c r="F137"/>
  <c r="G137" s="1"/>
  <c r="G136" s="1"/>
  <c r="F184"/>
  <c r="G184" s="1"/>
  <c r="G183" s="1"/>
  <c r="F242"/>
  <c r="G242" s="1"/>
  <c r="G241" s="1"/>
  <c r="F322" i="31" s="1"/>
  <c r="G322" s="1"/>
  <c r="F103" i="30"/>
  <c r="G103" s="1"/>
  <c r="G102" s="1"/>
  <c r="F312"/>
  <c r="G312" s="1"/>
  <c r="G311" s="1"/>
  <c r="F204"/>
  <c r="G204" s="1"/>
  <c r="G203" s="1"/>
  <c r="F196"/>
  <c r="G196" s="1"/>
  <c r="G195" s="1"/>
  <c r="F267" i="31" s="1"/>
  <c r="G267" s="1"/>
  <c r="F282" i="30"/>
  <c r="G282" s="1"/>
  <c r="G281" s="1"/>
  <c r="F68" i="24"/>
  <c r="G68" s="1"/>
  <c r="F717" i="31"/>
  <c r="G717" s="1"/>
  <c r="F147" i="30"/>
  <c r="G147" s="1"/>
  <c r="F80" i="24"/>
  <c r="G80" s="1"/>
  <c r="F94" i="30"/>
  <c r="G94" s="1"/>
  <c r="F527" i="24"/>
  <c r="G527" s="1"/>
  <c r="F233" i="32"/>
  <c r="G233" s="1"/>
  <c r="F3" i="31"/>
  <c r="G3" s="1"/>
  <c r="F1223" i="24"/>
  <c r="G1223" s="1"/>
  <c r="F1427"/>
  <c r="G1427" s="1"/>
  <c r="F176" i="30"/>
  <c r="G176" s="1"/>
  <c r="G175" s="1"/>
  <c r="F182" i="31" s="1"/>
  <c r="G182" s="1"/>
  <c r="F33" i="30"/>
  <c r="G33" s="1"/>
  <c r="G32" s="1"/>
  <c r="F194" i="24"/>
  <c r="G194" s="1"/>
  <c r="F813"/>
  <c r="G813" s="1"/>
  <c r="F308" i="30"/>
  <c r="G308" s="1"/>
  <c r="G307" s="1"/>
  <c r="F131"/>
  <c r="G131" s="1"/>
  <c r="G130" s="1"/>
  <c r="F336"/>
  <c r="G336" s="1"/>
  <c r="G335" s="1"/>
  <c r="F115"/>
  <c r="G115" s="1"/>
  <c r="G114" s="1"/>
  <c r="F227" i="24" s="1"/>
  <c r="G227" s="1"/>
  <c r="F263" i="30"/>
  <c r="G263" s="1"/>
  <c r="F145"/>
  <c r="G145" s="1"/>
  <c r="G144" s="1"/>
  <c r="F334"/>
  <c r="G334" s="1"/>
  <c r="G333" s="1"/>
  <c r="F1604" i="24" s="1"/>
  <c r="G1604" s="1"/>
  <c r="F484"/>
  <c r="G484" s="1"/>
  <c r="F20"/>
  <c r="G20" s="1"/>
  <c r="F180" i="32"/>
  <c r="G180" s="1"/>
  <c r="F157" i="24"/>
  <c r="G157" s="1"/>
  <c r="F285" i="32"/>
  <c r="G285" s="1"/>
  <c r="F220" i="24"/>
  <c r="G220" s="1"/>
  <c r="F2"/>
  <c r="G2" s="1"/>
  <c r="F20" i="31"/>
  <c r="G20" s="1"/>
  <c r="F368" i="24"/>
  <c r="G368" s="1"/>
  <c r="F84"/>
  <c r="G84" s="1"/>
  <c r="F236" i="30"/>
  <c r="G236" s="1"/>
  <c r="G235" s="1"/>
  <c r="F536" i="24" s="1"/>
  <c r="G536" s="1"/>
  <c r="F304" i="30"/>
  <c r="G304" s="1"/>
  <c r="G303" s="1"/>
  <c r="F591" i="24"/>
  <c r="G591" s="1"/>
  <c r="F35" i="30"/>
  <c r="G35" s="1"/>
  <c r="F1093" i="24"/>
  <c r="G1093" s="1"/>
  <c r="F243"/>
  <c r="G243" s="1"/>
  <c r="F354"/>
  <c r="G354" s="1"/>
  <c r="F54" i="32"/>
  <c r="G54" s="1"/>
  <c r="F143" i="30"/>
  <c r="G143" s="1"/>
  <c r="G142" s="1"/>
  <c r="F188"/>
  <c r="G188" s="1"/>
  <c r="G187" s="1"/>
  <c r="F97"/>
  <c r="G97" s="1"/>
  <c r="G96" s="1"/>
  <c r="F107"/>
  <c r="G107" s="1"/>
  <c r="G106" s="1"/>
  <c r="F121"/>
  <c r="G121" s="1"/>
  <c r="G120" s="1"/>
  <c r="F323" i="24"/>
  <c r="G323" s="1"/>
  <c r="F59" i="30"/>
  <c r="G59" s="1"/>
  <c r="F338"/>
  <c r="G338" s="1"/>
  <c r="G337" s="1"/>
  <c r="F1612" i="24" s="1"/>
  <c r="G1612" s="1"/>
  <c r="F318" i="30"/>
  <c r="G318" s="1"/>
  <c r="G317" s="1"/>
  <c r="F76"/>
  <c r="G76" s="1"/>
  <c r="G75" s="1"/>
  <c r="F49" i="33" s="1"/>
  <c r="G49" s="1"/>
  <c r="F206" i="30"/>
  <c r="G206" s="1"/>
  <c r="G205" s="1"/>
  <c r="F479" i="24" s="1"/>
  <c r="G479" s="1"/>
  <c r="F276" i="31"/>
  <c r="G276" s="1"/>
  <c r="F20" i="32"/>
  <c r="G20" s="1"/>
  <c r="F117" i="30"/>
  <c r="G117" s="1"/>
  <c r="G116" s="1"/>
  <c r="F228" i="33"/>
  <c r="G228" s="1"/>
  <c r="F108" i="24"/>
  <c r="G108" s="1"/>
  <c r="F352"/>
  <c r="G352" s="1"/>
  <c r="F36"/>
  <c r="G36" s="1"/>
  <c r="F440"/>
  <c r="G440" s="1"/>
  <c r="F408" i="31"/>
  <c r="G408" s="1"/>
  <c r="F657" i="24"/>
  <c r="G657" s="1"/>
  <c r="F1138"/>
  <c r="G1138" s="1"/>
  <c r="F1061"/>
  <c r="G1061" s="1"/>
  <c r="F786" i="31"/>
  <c r="G786" s="1"/>
  <c r="F695" i="24"/>
  <c r="G695" s="1"/>
  <c r="F174"/>
  <c r="G174" s="1"/>
  <c r="F187"/>
  <c r="G187" s="1"/>
  <c r="F644" i="31"/>
  <c r="G644" s="1"/>
  <c r="F263" i="24"/>
  <c r="G263" s="1"/>
  <c r="F1150"/>
  <c r="G1150" s="1"/>
  <c r="F924"/>
  <c r="G924" s="1"/>
  <c r="F459"/>
  <c r="G459" s="1"/>
  <c r="F340" i="30"/>
  <c r="G340" s="1"/>
  <c r="G339" s="1"/>
  <c r="F28"/>
  <c r="F307" i="24"/>
  <c r="G307" s="1"/>
  <c r="F1423"/>
  <c r="G1423" s="1"/>
  <c r="F298" i="30"/>
  <c r="G298" s="1"/>
  <c r="G297" s="1"/>
  <c r="F429" i="31" s="1"/>
  <c r="G429" s="1"/>
  <c r="F314" i="30"/>
  <c r="G314" s="1"/>
  <c r="G313" s="1"/>
  <c r="F166"/>
  <c r="G166" s="1"/>
  <c r="F88"/>
  <c r="G88" s="1"/>
  <c r="F169"/>
  <c r="G169" s="1"/>
  <c r="F216"/>
  <c r="G216" s="1"/>
  <c r="G215" s="1"/>
  <c r="F310" i="31"/>
  <c r="G310" s="1"/>
  <c r="F342" i="30"/>
  <c r="G342" s="1"/>
  <c r="G341" s="1"/>
  <c r="F322"/>
  <c r="G322" s="1"/>
  <c r="G321" s="1"/>
  <c r="F317" i="32" s="1"/>
  <c r="G317" s="1"/>
  <c r="F1160" i="24" s="1"/>
  <c r="G1160" s="1"/>
  <c r="F252" i="30"/>
  <c r="G252" s="1"/>
  <c r="G251" s="1"/>
  <c r="F226" i="33" s="1"/>
  <c r="G226" s="1"/>
  <c r="F186" i="30"/>
  <c r="F159"/>
  <c r="G159" s="1"/>
  <c r="G158" s="1"/>
  <c r="F111"/>
  <c r="G111" s="1"/>
  <c r="G110" s="1"/>
  <c r="F240"/>
  <c r="G240" s="1"/>
  <c r="G239" s="1"/>
  <c r="F229"/>
  <c r="G229" s="1"/>
  <c r="F274"/>
  <c r="G274" s="1"/>
  <c r="G273" s="1"/>
  <c r="F320"/>
  <c r="G320" s="1"/>
  <c r="G319" s="1"/>
  <c r="F316" i="32" s="1"/>
  <c r="G316" s="1"/>
  <c r="F1159" i="24" s="1"/>
  <c r="G1159" s="1"/>
  <c r="F182" i="30"/>
  <c r="G182" s="1"/>
  <c r="G181" s="1"/>
  <c r="F235" i="33" s="1"/>
  <c r="G235" s="1"/>
  <c r="F246" i="31"/>
  <c r="G246" s="1"/>
  <c r="F292" i="30"/>
  <c r="G292" s="1"/>
  <c r="G291" s="1"/>
  <c r="F62"/>
  <c r="G62" s="1"/>
  <c r="F130" i="24"/>
  <c r="G130" s="1"/>
  <c r="F36" i="33"/>
  <c r="G36" s="1"/>
  <c r="F469" i="24"/>
  <c r="G469" s="1"/>
  <c r="F121"/>
  <c r="G121" s="1"/>
  <c r="F2" i="31"/>
  <c r="G2" s="1"/>
  <c r="F78" i="33"/>
  <c r="G78" s="1"/>
  <c r="F703" i="24"/>
  <c r="G703" s="1"/>
  <c r="F1090"/>
  <c r="G1090" s="1"/>
  <c r="F666"/>
  <c r="G666" s="1"/>
  <c r="F422"/>
  <c r="G422" s="1"/>
  <c r="F278" i="30"/>
  <c r="G278" s="1"/>
  <c r="G277" s="1"/>
  <c r="F640" i="24" s="1"/>
  <c r="G640" s="1"/>
  <c r="F153" i="33"/>
  <c r="G153" s="1"/>
  <c r="F1069" i="24"/>
  <c r="G1069" s="1"/>
  <c r="F11" i="31"/>
  <c r="G11" s="1"/>
  <c r="F301" i="32"/>
  <c r="G301" s="1"/>
  <c r="F214" i="24"/>
  <c r="G214" s="1"/>
  <c r="F749" i="31"/>
  <c r="G749" s="1"/>
  <c r="F209" i="24"/>
  <c r="G209" s="1"/>
  <c r="F1051"/>
  <c r="G1051" s="1"/>
  <c r="F1144"/>
  <c r="G1144" s="1"/>
  <c r="F953"/>
  <c r="G953" s="1"/>
  <c r="F188" i="33"/>
  <c r="G188" s="1"/>
  <c r="F1184" i="24"/>
  <c r="G1184" s="1"/>
  <c r="F539"/>
  <c r="G539" s="1"/>
  <c r="F717"/>
  <c r="G717" s="1"/>
  <c r="F1085"/>
  <c r="G1085" s="1"/>
  <c r="F286" i="32"/>
  <c r="G286" s="1"/>
  <c r="F257" i="30"/>
  <c r="G257" s="1"/>
  <c r="F37" i="24"/>
  <c r="G37" s="1"/>
  <c r="F72" i="30"/>
  <c r="G72" s="1"/>
  <c r="G71" s="1"/>
  <c r="F227"/>
  <c r="G227" s="1"/>
  <c r="G226" s="1"/>
  <c r="F514" i="24" s="1"/>
  <c r="G514" s="1"/>
  <c r="F113" i="30"/>
  <c r="G113" s="1"/>
  <c r="G112" s="1"/>
  <c r="F153"/>
  <c r="G153" s="1"/>
  <c r="F280"/>
  <c r="G280" s="1"/>
  <c r="G279" s="1"/>
  <c r="F194"/>
  <c r="G194" s="1"/>
  <c r="G193" s="1"/>
  <c r="F180"/>
  <c r="G180" s="1"/>
  <c r="G179" s="1"/>
  <c r="F65"/>
  <c r="G65" s="1"/>
  <c r="F260"/>
  <c r="G260" s="1"/>
  <c r="F139" i="24"/>
  <c r="G139" s="1"/>
  <c r="F127" i="30"/>
  <c r="G127" s="1"/>
  <c r="G126" s="1"/>
  <c r="F417" i="31"/>
  <c r="G417" s="1"/>
  <c r="F638"/>
  <c r="G638" s="1"/>
  <c r="F1556" i="24"/>
  <c r="G1556" s="1"/>
  <c r="F268" i="32"/>
  <c r="G268" s="1"/>
  <c r="F613" i="24"/>
  <c r="G613" s="1"/>
  <c r="F120" i="31"/>
  <c r="G120" s="1"/>
  <c r="F372" i="24"/>
  <c r="G372" s="1"/>
  <c r="F959"/>
  <c r="G959" s="1"/>
  <c r="F1025"/>
  <c r="G1025" s="1"/>
  <c r="F398"/>
  <c r="G398" s="1"/>
  <c r="F559"/>
  <c r="G559" s="1"/>
  <c r="F747"/>
  <c r="G747" s="1"/>
  <c r="F811"/>
  <c r="G811" s="1"/>
  <c r="F420" i="31"/>
  <c r="G420" s="1"/>
  <c r="F218" i="30"/>
  <c r="G218" s="1"/>
  <c r="G217" s="1"/>
  <c r="F190"/>
  <c r="G190" s="1"/>
  <c r="G189" s="1"/>
  <c r="F139" i="32" s="1"/>
  <c r="G139" s="1"/>
  <c r="F24" i="30"/>
  <c r="F310"/>
  <c r="G310" s="1"/>
  <c r="G309" s="1"/>
  <c r="F265" i="33" s="1"/>
  <c r="G265" s="1"/>
  <c r="F101" i="30"/>
  <c r="G101" s="1"/>
  <c r="G100" s="1"/>
  <c r="F224"/>
  <c r="G224" s="1"/>
  <c r="F36" i="31"/>
  <c r="G36" s="1"/>
  <c r="F105"/>
  <c r="G105" s="1"/>
  <c r="F496" i="24"/>
  <c r="G496" s="1"/>
  <c r="F137" i="33"/>
  <c r="G137" s="1"/>
  <c r="F193" i="24"/>
  <c r="G193" s="1"/>
  <c r="F114" i="33"/>
  <c r="G114" s="1"/>
  <c r="F60"/>
  <c r="G60" s="1"/>
  <c r="F202" i="24"/>
  <c r="G202" s="1"/>
  <c r="F726"/>
  <c r="G726" s="1"/>
  <c r="F701" i="31"/>
  <c r="G701" s="1"/>
  <c r="F151"/>
  <c r="G151" s="1"/>
  <c r="F99"/>
  <c r="G99" s="1"/>
  <c r="F20" i="33"/>
  <c r="G20" s="1"/>
  <c r="F96"/>
  <c r="G96" s="1"/>
  <c r="F783" i="31"/>
  <c r="G783" s="1"/>
  <c r="F255"/>
  <c r="G255" s="1"/>
  <c r="F918" i="24"/>
  <c r="G918" s="1"/>
  <c r="F260" i="32"/>
  <c r="G260" s="1"/>
  <c r="F503" i="31"/>
  <c r="G503" s="1"/>
  <c r="F387" i="24"/>
  <c r="G387" s="1"/>
  <c r="F891"/>
  <c r="G891" s="1"/>
  <c r="F804"/>
  <c r="G804" s="1"/>
  <c r="F632" i="31"/>
  <c r="G632" s="1"/>
  <c r="F585"/>
  <c r="G585" s="1"/>
  <c r="F836" i="24"/>
  <c r="G836" s="1"/>
  <c r="F551" i="31"/>
  <c r="G551" s="1"/>
  <c r="F489"/>
  <c r="G489" s="1"/>
  <c r="F698"/>
  <c r="G698" s="1"/>
  <c r="F1170" i="24"/>
  <c r="G1170" s="1"/>
  <c r="F555"/>
  <c r="G555" s="1"/>
  <c r="F1700"/>
  <c r="G1700" s="1"/>
  <c r="F268" i="30"/>
  <c r="G268" s="1"/>
  <c r="G267" s="1"/>
  <c r="F212"/>
  <c r="G212" s="1"/>
  <c r="G211" s="1"/>
  <c r="F1493" i="24"/>
  <c r="G1493" s="1"/>
  <c r="F133" i="30"/>
  <c r="G133" s="1"/>
  <c r="G132" s="1"/>
  <c r="F2"/>
  <c r="G2" s="1"/>
  <c r="F306"/>
  <c r="G306" s="1"/>
  <c r="G305" s="1"/>
  <c r="F148" i="24"/>
  <c r="G148" s="1"/>
  <c r="F11"/>
  <c r="G11" s="1"/>
  <c r="F46" i="30"/>
  <c r="G46" s="1"/>
  <c r="G45" s="1"/>
  <c r="F129"/>
  <c r="G129" s="1"/>
  <c r="G128" s="1"/>
  <c r="F371" i="31"/>
  <c r="G371" s="1"/>
  <c r="F307" i="32"/>
  <c r="G307" s="1"/>
  <c r="F358" i="30"/>
  <c r="G358" s="1"/>
  <c r="F87" i="33"/>
  <c r="G87" s="1"/>
  <c r="F43"/>
  <c r="G43" s="1"/>
  <c r="F166" i="24"/>
  <c r="G166" s="1"/>
  <c r="F167" i="32"/>
  <c r="G167" s="1"/>
  <c r="F51" i="33"/>
  <c r="G51" s="1"/>
  <c r="F1516" i="24"/>
  <c r="G1516" s="1"/>
  <c r="F130" i="33"/>
  <c r="G130" s="1"/>
  <c r="F105"/>
  <c r="G105" s="1"/>
  <c r="F68" i="30"/>
  <c r="G68" s="1"/>
  <c r="G67" s="1"/>
  <c r="F276" i="32"/>
  <c r="G276" s="1"/>
  <c r="F344" i="33"/>
  <c r="G344" s="1"/>
  <c r="F965" i="24"/>
  <c r="G965" s="1"/>
  <c r="F1103"/>
  <c r="G1103" s="1"/>
  <c r="F498" i="31"/>
  <c r="G498" s="1"/>
  <c r="F886" i="24"/>
  <c r="G886" s="1"/>
  <c r="F799"/>
  <c r="G799" s="1"/>
  <c r="F361"/>
  <c r="G361" s="1"/>
  <c r="F517" i="31"/>
  <c r="G517" s="1"/>
  <c r="F535"/>
  <c r="G535" s="1"/>
  <c r="F356"/>
  <c r="G356" s="1"/>
  <c r="F556"/>
  <c r="G556" s="1"/>
  <c r="F344"/>
  <c r="G344" s="1"/>
  <c r="F772" i="24"/>
  <c r="G772" s="1"/>
  <c r="F712"/>
  <c r="G712" s="1"/>
  <c r="F472" i="31"/>
  <c r="G472" s="1"/>
  <c r="F411" i="24"/>
  <c r="G411" s="1"/>
  <c r="F690"/>
  <c r="G690" s="1"/>
  <c r="F176" i="32"/>
  <c r="G176" s="1"/>
  <c r="F906" i="24"/>
  <c r="G906" s="1"/>
  <c r="F818"/>
  <c r="G818" s="1"/>
  <c r="F220" i="31"/>
  <c r="G220" s="1"/>
  <c r="F357" i="33"/>
  <c r="G357" s="1"/>
  <c r="F348" i="31"/>
  <c r="G348" s="1"/>
  <c r="F291" i="24"/>
  <c r="G291" s="1"/>
  <c r="F295" i="33"/>
  <c r="G295" s="1"/>
  <c r="F300"/>
  <c r="G300" s="1"/>
  <c r="F225" i="32"/>
  <c r="G225" s="1"/>
  <c r="F441" i="31"/>
  <c r="G441" s="1"/>
  <c r="F704"/>
  <c r="G704" s="1"/>
  <c r="F352"/>
  <c r="G352" s="1"/>
  <c r="F253" i="32"/>
  <c r="G253" s="1"/>
  <c r="F97"/>
  <c r="G97" s="1"/>
  <c r="F614" i="24"/>
  <c r="G614" s="1"/>
  <c r="F16" i="30"/>
  <c r="G16" s="1"/>
  <c r="F293" i="32"/>
  <c r="G293" s="1"/>
  <c r="F417" i="24"/>
  <c r="G417" s="1"/>
  <c r="F597" i="31"/>
  <c r="G597" s="1"/>
  <c r="F226"/>
  <c r="G226" s="1"/>
  <c r="F603"/>
  <c r="G603" s="1"/>
  <c r="F208"/>
  <c r="G208" s="1"/>
  <c r="F567"/>
  <c r="G567" s="1"/>
  <c r="F510"/>
  <c r="G510" s="1"/>
  <c r="F330" i="33"/>
  <c r="G330" s="1"/>
  <c r="F270" i="24"/>
  <c r="G270" s="1"/>
  <c r="F350" i="33"/>
  <c r="F256" i="24"/>
  <c r="G256" s="1"/>
  <c r="F104" i="32"/>
  <c r="G104" s="1"/>
  <c r="F90"/>
  <c r="G90" s="1"/>
  <c r="F1054" i="24"/>
  <c r="G1054" s="1"/>
  <c r="F275" i="33"/>
  <c r="G275" s="1"/>
  <c r="F1239" i="24"/>
  <c r="G1239" s="1"/>
  <c r="F192" i="30"/>
  <c r="G192" s="1"/>
  <c r="G191" s="1"/>
  <c r="F294"/>
  <c r="G294" s="1"/>
  <c r="G293" s="1"/>
  <c r="F90" i="31"/>
  <c r="G90" s="1"/>
  <c r="F180" i="33"/>
  <c r="G180" s="1"/>
  <c r="F124" i="32"/>
  <c r="G124" s="1"/>
  <c r="F171" i="33"/>
  <c r="G171" s="1"/>
  <c r="F400" i="31"/>
  <c r="G400" s="1"/>
  <c r="F127"/>
  <c r="G127" s="1"/>
  <c r="F632" i="24"/>
  <c r="G632" s="1"/>
  <c r="F162" i="33"/>
  <c r="G162" s="1"/>
  <c r="F284" i="24"/>
  <c r="G284" s="1"/>
  <c r="F1048"/>
  <c r="G1048" s="1"/>
  <c r="F386" i="31"/>
  <c r="G386" s="1"/>
  <c r="F618" i="24"/>
  <c r="G618" s="1"/>
  <c r="F232" i="31"/>
  <c r="G232" s="1"/>
  <c r="F200" i="32"/>
  <c r="G200" s="1"/>
  <c r="F790" i="24"/>
  <c r="G790" s="1"/>
  <c r="F899"/>
  <c r="G899" s="1"/>
  <c r="F825"/>
  <c r="G825" s="1"/>
  <c r="F85" i="32"/>
  <c r="G85" s="1"/>
  <c r="F1036" i="24"/>
  <c r="G1036" s="1"/>
  <c r="F202" i="31"/>
  <c r="G202" s="1"/>
  <c r="F768"/>
  <c r="G768" s="1"/>
  <c r="F285" i="33"/>
  <c r="G285" s="1"/>
  <c r="F712" i="31"/>
  <c r="G712" s="1"/>
  <c r="F306" i="33"/>
  <c r="G306" s="1"/>
  <c r="F316"/>
  <c r="G316" s="1"/>
  <c r="F1510" i="24"/>
  <c r="G1510" s="1"/>
  <c r="F1292"/>
  <c r="G1292" s="1"/>
  <c r="F1694"/>
  <c r="G1694" s="1"/>
  <c r="F134"/>
  <c r="G134" s="1"/>
  <c r="F78" i="30"/>
  <c r="G78" s="1"/>
  <c r="G77" s="1"/>
  <c r="F455" i="31"/>
  <c r="G455" s="1"/>
  <c r="F81"/>
  <c r="G81" s="1"/>
  <c r="F563" i="24"/>
  <c r="G563" s="1"/>
  <c r="F857"/>
  <c r="G857" s="1"/>
  <c r="F912"/>
  <c r="G912" s="1"/>
  <c r="F360" i="31"/>
  <c r="G360" s="1"/>
  <c r="F760" i="24"/>
  <c r="G760" s="1"/>
  <c r="F393"/>
  <c r="G393" s="1"/>
  <c r="F591" i="31"/>
  <c r="G591" s="1"/>
  <c r="F277" i="24"/>
  <c r="G277" s="1"/>
  <c r="F189" i="32"/>
  <c r="G189" s="1"/>
  <c r="F311" i="33"/>
  <c r="G311" s="1"/>
  <c r="F1688" i="24"/>
  <c r="G1688" s="1"/>
  <c r="F1409"/>
  <c r="G1409" s="1"/>
  <c r="F70" i="30"/>
  <c r="G70" s="1"/>
  <c r="G69" s="1"/>
  <c r="F285" i="31"/>
  <c r="G285" s="1"/>
  <c r="F852" i="24"/>
  <c r="G852" s="1"/>
  <c r="F220" i="32"/>
  <c r="G220" s="1"/>
  <c r="F328" i="31"/>
  <c r="G328" s="1"/>
  <c r="F61" i="32"/>
  <c r="G61" s="1"/>
  <c r="F290" i="33"/>
  <c r="G290" s="1"/>
  <c r="F337"/>
  <c r="G337" s="1"/>
  <c r="F1369" i="24"/>
  <c r="G1369" s="1"/>
  <c r="F1251"/>
  <c r="G1251" s="1"/>
  <c r="F1532"/>
  <c r="G1532" s="1"/>
  <c r="F1420"/>
  <c r="G1420" s="1"/>
  <c r="F1620"/>
  <c r="G1620" s="1"/>
  <c r="F699"/>
  <c r="G699" s="1"/>
  <c r="F983"/>
  <c r="G983" s="1"/>
  <c r="F969"/>
  <c r="G969" s="1"/>
  <c r="F1748"/>
  <c r="G1748" s="1"/>
  <c r="F254" i="30"/>
  <c r="G254" s="1"/>
  <c r="F115" i="32"/>
  <c r="G115" s="1"/>
  <c r="F405" i="24"/>
  <c r="G405" s="1"/>
  <c r="F431"/>
  <c r="G431" s="1"/>
  <c r="F1077"/>
  <c r="G1077" s="1"/>
  <c r="F450" i="31"/>
  <c r="G450" s="1"/>
  <c r="F206" i="32"/>
  <c r="G206" s="1"/>
  <c r="F1363" i="24"/>
  <c r="G1363" s="1"/>
  <c r="F1269"/>
  <c r="G1269" s="1"/>
  <c r="F1433"/>
  <c r="G1433" s="1"/>
  <c r="F1519"/>
  <c r="G1519" s="1"/>
  <c r="F1644"/>
  <c r="G1644" s="1"/>
  <c r="F1297"/>
  <c r="G1297" s="1"/>
  <c r="F1222"/>
  <c r="G1222" s="1"/>
  <c r="F1525"/>
  <c r="G1525" s="1"/>
  <c r="F1718"/>
  <c r="G1718" s="1"/>
  <c r="F1446"/>
  <c r="G1446" s="1"/>
  <c r="F1564"/>
  <c r="G1564" s="1"/>
  <c r="F1041"/>
  <c r="G1041" s="1"/>
  <c r="F438" i="31"/>
  <c r="G438" s="1"/>
  <c r="F1399" i="24"/>
  <c r="G1399" s="1"/>
  <c r="F832"/>
  <c r="G832" s="1"/>
  <c r="F988"/>
  <c r="G988" s="1"/>
  <c r="F1012"/>
  <c r="G1012" s="1"/>
  <c r="F1115"/>
  <c r="G1115" s="1"/>
  <c r="F978"/>
  <c r="G978" s="1"/>
  <c r="F848"/>
  <c r="G848" s="1"/>
  <c r="F734" i="31"/>
  <c r="G734" s="1"/>
  <c r="F332" i="30"/>
  <c r="G332" s="1"/>
  <c r="G331" s="1"/>
  <c r="F81" i="32"/>
  <c r="G81" s="1"/>
  <c r="F196" i="31"/>
  <c r="G196" s="1"/>
  <c r="F524"/>
  <c r="G524" s="1"/>
  <c r="F766" i="24"/>
  <c r="G766" s="1"/>
  <c r="F434" i="31"/>
  <c r="G434" s="1"/>
  <c r="F280" i="33"/>
  <c r="G280" s="1"/>
  <c r="F111" i="32"/>
  <c r="G111" s="1"/>
  <c r="F1656" i="24"/>
  <c r="G1656" s="1"/>
  <c r="F221" i="33"/>
  <c r="G221" s="1"/>
  <c r="F1544" i="24"/>
  <c r="G1544" s="1"/>
  <c r="F1375"/>
  <c r="G1375" s="1"/>
  <c r="F1675"/>
  <c r="G1675" s="1"/>
  <c r="F1492"/>
  <c r="G1492" s="1"/>
  <c r="F1650"/>
  <c r="G1650" s="1"/>
  <c r="F1572"/>
  <c r="G1572" s="1"/>
  <c r="F1662"/>
  <c r="G1662" s="1"/>
  <c r="F1638"/>
  <c r="G1638" s="1"/>
  <c r="F1390"/>
  <c r="G1390" s="1"/>
  <c r="F1504"/>
  <c r="G1504" s="1"/>
  <c r="F1245"/>
  <c r="G1245" s="1"/>
  <c r="F1704"/>
  <c r="G1704" s="1"/>
  <c r="F1632"/>
  <c r="G1632" s="1"/>
  <c r="F1263"/>
  <c r="G1263" s="1"/>
  <c r="F1729"/>
  <c r="G1729" s="1"/>
  <c r="F1330"/>
  <c r="G1330" s="1"/>
  <c r="F144" i="33"/>
  <c r="G144" s="1"/>
  <c r="F446" i="31"/>
  <c r="G446" s="1"/>
  <c r="F868" i="24"/>
  <c r="G868" s="1"/>
  <c r="F70" i="32"/>
  <c r="G70" s="1"/>
  <c r="F1166" i="24"/>
  <c r="G1166" s="1"/>
  <c r="F974"/>
  <c r="G974" s="1"/>
  <c r="F1768"/>
  <c r="G1768" s="1"/>
  <c r="F691" i="31"/>
  <c r="G691" s="1"/>
  <c r="F543"/>
  <c r="G543" s="1"/>
  <c r="F844" i="24"/>
  <c r="G844" s="1"/>
  <c r="F667" i="31"/>
  <c r="G667" s="1"/>
  <c r="F774"/>
  <c r="G774" s="1"/>
  <c r="F744"/>
  <c r="G744" s="1"/>
  <c r="F653"/>
  <c r="G653" s="1"/>
  <c r="F814"/>
  <c r="G814" s="1"/>
  <c r="F681"/>
  <c r="G681" s="1"/>
  <c r="F740"/>
  <c r="G740" s="1"/>
  <c r="F657"/>
  <c r="G657" s="1"/>
  <c r="F1855" i="24"/>
  <c r="G1855" s="1"/>
  <c r="F364" i="30"/>
  <c r="G364" s="1"/>
  <c r="F197" i="33"/>
  <c r="G197" s="1"/>
  <c r="F571" i="24"/>
  <c r="G571" s="1"/>
  <c r="F567"/>
  <c r="G567" s="1"/>
  <c r="F171" i="32"/>
  <c r="G171" s="1"/>
  <c r="F30" i="30"/>
  <c r="G30" s="1"/>
  <c r="F1276" i="24"/>
  <c r="G1276" s="1"/>
  <c r="F1345"/>
  <c r="G1345" s="1"/>
  <c r="F1381"/>
  <c r="G1381" s="1"/>
  <c r="F1578"/>
  <c r="G1578" s="1"/>
  <c r="F1670"/>
  <c r="G1670" s="1"/>
  <c r="F189" i="31"/>
  <c r="G189" s="1"/>
  <c r="F122" i="33"/>
  <c r="G122" s="1"/>
  <c r="F1737" i="24"/>
  <c r="G1737" s="1"/>
  <c r="F1466"/>
  <c r="G1466" s="1"/>
  <c r="F1473"/>
  <c r="G1473" s="1"/>
  <c r="F135" i="30"/>
  <c r="G135" s="1"/>
  <c r="G134" s="1"/>
  <c r="F1773" i="24"/>
  <c r="G1773" s="1"/>
  <c r="G11" i="33"/>
  <c r="F213" i="31"/>
  <c r="G213" s="1"/>
  <c r="F1310" i="24"/>
  <c r="G1310" s="1"/>
  <c r="F1480"/>
  <c r="G1480" s="1"/>
  <c r="F1538"/>
  <c r="G1538" s="1"/>
  <c r="F1257"/>
  <c r="G1257" s="1"/>
  <c r="F1498"/>
  <c r="G1498" s="1"/>
  <c r="F1314"/>
  <c r="G1314" s="1"/>
  <c r="F1176"/>
  <c r="G1176" s="1"/>
  <c r="F11" i="32"/>
  <c r="G11" s="1"/>
  <c r="F344" i="30"/>
  <c r="G344" s="1"/>
  <c r="F1286" i="24"/>
  <c r="G1286" s="1"/>
  <c r="F2" i="32"/>
  <c r="G2" s="1"/>
  <c r="F769" i="31" s="1"/>
  <c r="F1486" i="24"/>
  <c r="G1486" s="1"/>
  <c r="F1459"/>
  <c r="G1459" s="1"/>
  <c r="F1550"/>
  <c r="G1550" s="1"/>
  <c r="F286" i="30"/>
  <c r="G286" s="1"/>
  <c r="G285" s="1"/>
  <c r="F683" i="24"/>
  <c r="G683" s="1"/>
  <c r="F1357"/>
  <c r="G1357" s="1"/>
  <c r="F1195"/>
  <c r="G1195" s="1"/>
  <c r="F132" i="31"/>
  <c r="G132" s="1"/>
  <c r="F2" i="33"/>
  <c r="G2" s="1"/>
  <c r="F351" i="30"/>
  <c r="G351" s="1"/>
  <c r="F1352" i="24"/>
  <c r="G1352" s="1"/>
  <c r="F1724"/>
  <c r="G1724" s="1"/>
  <c r="F1233"/>
  <c r="G1233" s="1"/>
  <c r="F246" i="32"/>
  <c r="G246" s="1"/>
  <c r="F245" i="33"/>
  <c r="G245" s="1"/>
  <c r="F1032" i="24"/>
  <c r="G1032" s="1"/>
  <c r="F997"/>
  <c r="G997" s="1"/>
  <c r="F547" i="31"/>
  <c r="G547" s="1"/>
  <c r="F672"/>
  <c r="G672" s="1"/>
  <c r="F993" i="24"/>
  <c r="G993" s="1"/>
  <c r="F1125"/>
  <c r="G1125" s="1"/>
  <c r="F1121"/>
  <c r="G1121" s="1"/>
  <c r="F322" i="32"/>
  <c r="G322" s="1"/>
  <c r="F778" i="31"/>
  <c r="G778" s="1"/>
  <c r="F1002" i="24"/>
  <c r="G1002" s="1"/>
  <c r="F1007"/>
  <c r="G1007" s="1"/>
  <c r="F687"/>
  <c r="G687" s="1"/>
  <c r="F1188"/>
  <c r="G1188" s="1"/>
  <c r="F676" i="31"/>
  <c r="G676" s="1"/>
  <c r="F1681" i="24"/>
  <c r="G1681" s="1"/>
  <c r="F205" i="33"/>
  <c r="G205" s="1"/>
  <c r="F686" i="31"/>
  <c r="G686" s="1"/>
  <c r="F254" i="33"/>
  <c r="G254" s="1"/>
  <c r="F244" i="30"/>
  <c r="G244" s="1"/>
  <c r="G243" s="1"/>
  <c r="F662" i="31"/>
  <c r="G662" s="1"/>
  <c r="F194" i="32"/>
  <c r="G194" s="1"/>
  <c r="F648" i="31"/>
  <c r="G648" s="1"/>
  <c r="F531"/>
  <c r="G531" s="1"/>
  <c r="F1130" i="24"/>
  <c r="G1130" s="1"/>
  <c r="F753" i="31"/>
  <c r="G753" s="1"/>
  <c r="F69" i="33"/>
  <c r="G69" s="1"/>
  <c r="F242" i="32"/>
  <c r="G242" s="1"/>
  <c r="F1783" i="24"/>
  <c r="G1783" s="1"/>
  <c r="F368" i="30"/>
  <c r="G368" s="1"/>
  <c r="F366"/>
  <c r="G366" s="1"/>
  <c r="F270"/>
  <c r="G270" s="1"/>
  <c r="G269" s="1"/>
  <c r="F598" i="24" s="1"/>
  <c r="G598" s="1"/>
  <c r="F54" i="30"/>
  <c r="G54" s="1"/>
  <c r="G53" s="1"/>
  <c r="F1711" i="24"/>
  <c r="G1711" s="1"/>
  <c r="F1211"/>
  <c r="G1211" s="1"/>
  <c r="F1760"/>
  <c r="G1760" s="1"/>
  <c r="G186" i="30" l="1"/>
  <c r="G185" s="1"/>
  <c r="F178" i="33" s="1"/>
  <c r="G178" s="1"/>
  <c r="F347"/>
  <c r="F552" i="31"/>
  <c r="F759"/>
  <c r="F563"/>
  <c r="F730"/>
  <c r="F726"/>
  <c r="F713"/>
  <c r="F540"/>
  <c r="F298" i="33"/>
  <c r="F278"/>
  <c r="F309"/>
  <c r="F293"/>
  <c r="F288"/>
  <c r="F304"/>
  <c r="F283"/>
  <c r="G26" i="30"/>
  <c r="G25" s="1"/>
  <c r="F273" i="33"/>
  <c r="G24" i="30"/>
  <c r="G23" s="1"/>
  <c r="F9" i="24" s="1"/>
  <c r="G9" s="1"/>
  <c r="F272" i="33"/>
  <c r="G28" i="30"/>
  <c r="G27" s="1"/>
  <c r="F26" i="32" s="1"/>
  <c r="G26" s="1"/>
  <c r="F107" i="31"/>
  <c r="G155" i="30"/>
  <c r="F171" i="31" s="1"/>
  <c r="G171" s="1"/>
  <c r="F268"/>
  <c r="G268" s="1"/>
  <c r="G40" i="30"/>
  <c r="F48" i="24" s="1"/>
  <c r="G48" s="1"/>
  <c r="G29" i="30"/>
  <c r="F43" i="24" s="1"/>
  <c r="G43" s="1"/>
  <c r="G146" i="30"/>
  <c r="F168" i="31" s="1"/>
  <c r="G168" s="1"/>
  <c r="G223" i="30"/>
  <c r="F302" i="31" s="1"/>
  <c r="G302" s="1"/>
  <c r="G253" i="30"/>
  <c r="F365" i="31" s="1"/>
  <c r="G365" s="1"/>
  <c r="G350" i="33"/>
  <c r="G168" i="30"/>
  <c r="F319" i="24" s="1"/>
  <c r="G319" s="1"/>
  <c r="G262" i="30"/>
  <c r="F368" i="31" s="1"/>
  <c r="G368" s="1"/>
  <c r="F580" i="24"/>
  <c r="G580" s="1"/>
  <c r="G64" i="30"/>
  <c r="F52" i="32" s="1"/>
  <c r="G52" s="1"/>
  <c r="G165" i="30"/>
  <c r="F318" i="24" s="1"/>
  <c r="G318" s="1"/>
  <c r="F428" i="31"/>
  <c r="G428" s="1"/>
  <c r="G162" i="30"/>
  <c r="G87"/>
  <c r="F72" i="31" s="1"/>
  <c r="G72" s="1"/>
  <c r="G90" i="30"/>
  <c r="F79" i="31" s="1"/>
  <c r="G79" s="1"/>
  <c r="G34" i="30"/>
  <c r="F46" i="31" s="1"/>
  <c r="G46" s="1"/>
  <c r="G220" i="33"/>
  <c r="F575" i="24" s="1"/>
  <c r="G575" s="1"/>
  <c r="G15" i="30"/>
  <c r="F76" i="32" s="1"/>
  <c r="G76" s="1"/>
  <c r="G256" i="30"/>
  <c r="F366" i="31" s="1"/>
  <c r="G366" s="1"/>
  <c r="G61" i="30"/>
  <c r="F59" i="24" s="1"/>
  <c r="G59" s="1"/>
  <c r="G58" i="30"/>
  <c r="F53" i="24" s="1"/>
  <c r="G53" s="1"/>
  <c r="G149" i="30"/>
  <c r="F169" i="31" s="1"/>
  <c r="G169" s="1"/>
  <c r="F89" i="24"/>
  <c r="G89" s="1"/>
  <c r="F655"/>
  <c r="G655" s="1"/>
  <c r="F252" i="33"/>
  <c r="G252" s="1"/>
  <c r="F447" i="24"/>
  <c r="G447" s="1"/>
  <c r="F262" i="31"/>
  <c r="G262" s="1"/>
  <c r="F160" i="33"/>
  <c r="G160" s="1"/>
  <c r="F359" i="24"/>
  <c r="G359" s="1"/>
  <c r="F181" i="31"/>
  <c r="G181" s="1"/>
  <c r="F350" i="24"/>
  <c r="G350" s="1"/>
  <c r="F33" i="31"/>
  <c r="G33" s="1"/>
  <c r="F28"/>
  <c r="G28" s="1"/>
  <c r="G1" i="30"/>
  <c r="F445" i="24" s="1"/>
  <c r="G445" s="1"/>
  <c r="G259" i="30"/>
  <c r="G152"/>
  <c r="F170" i="31" s="1"/>
  <c r="G170" s="1"/>
  <c r="G228" i="30"/>
  <c r="G93"/>
  <c r="F799" i="31"/>
  <c r="G799" s="1"/>
  <c r="F1611" i="24"/>
  <c r="G1611" s="1"/>
  <c r="F525"/>
  <c r="G525" s="1"/>
  <c r="G37" i="30"/>
  <c r="F47" i="24" s="1"/>
  <c r="G47" s="1"/>
  <c r="F48" i="32"/>
  <c r="G48" s="1"/>
  <c r="F139" i="31"/>
  <c r="G139" s="1"/>
  <c r="F230" i="24"/>
  <c r="G230" s="1"/>
  <c r="F240" i="33"/>
  <c r="G240" s="1"/>
  <c r="F643" i="24"/>
  <c r="G643" s="1"/>
  <c r="F481"/>
  <c r="G481" s="1"/>
  <c r="F156" i="32"/>
  <c r="G156" s="1"/>
  <c r="G353" i="33"/>
  <c r="G352"/>
  <c r="F50" i="24"/>
  <c r="G50" s="1"/>
  <c r="F47" i="32"/>
  <c r="G47" s="1"/>
  <c r="F341" i="31"/>
  <c r="G341" s="1"/>
  <c r="F552" i="24"/>
  <c r="G552" s="1"/>
  <c r="F218" i="33"/>
  <c r="G218" s="1"/>
  <c r="F213"/>
  <c r="G213" s="1"/>
  <c r="F336" i="31"/>
  <c r="G336" s="1"/>
  <c r="F547" i="24"/>
  <c r="G547" s="1"/>
  <c r="F805" i="31"/>
  <c r="G805" s="1"/>
  <c r="F801"/>
  <c r="G801" s="1"/>
  <c r="F1613" i="24"/>
  <c r="G1613" s="1"/>
  <c r="F1617"/>
  <c r="G1617" s="1"/>
  <c r="F56" i="31"/>
  <c r="G56" s="1"/>
  <c r="F63" i="24"/>
  <c r="G63" s="1"/>
  <c r="F596"/>
  <c r="G596" s="1"/>
  <c r="F378" i="31"/>
  <c r="G378" s="1"/>
  <c r="F312" i="24"/>
  <c r="G312" s="1"/>
  <c r="F298"/>
  <c r="G298" s="1"/>
  <c r="F163" i="31"/>
  <c r="G163" s="1"/>
  <c r="F157"/>
  <c r="G157" s="1"/>
  <c r="F380"/>
  <c r="G380" s="1"/>
  <c r="F427"/>
  <c r="G427" s="1"/>
  <c r="F432"/>
  <c r="G432" s="1"/>
  <c r="F676" i="24"/>
  <c r="G676" s="1"/>
  <c r="F681"/>
  <c r="G681" s="1"/>
  <c r="F88"/>
  <c r="G88" s="1"/>
  <c r="F65" i="31"/>
  <c r="G65" s="1"/>
  <c r="F142" i="32"/>
  <c r="G142" s="1"/>
  <c r="F149"/>
  <c r="G149" s="1"/>
  <c r="F265" i="31"/>
  <c r="G265" s="1"/>
  <c r="F465" i="24"/>
  <c r="G465" s="1"/>
  <c r="F272" i="31"/>
  <c r="G272" s="1"/>
  <c r="F146"/>
  <c r="G146" s="1"/>
  <c r="F1606" i="24"/>
  <c r="G1606" s="1"/>
  <c r="F794" i="31"/>
  <c r="G794" s="1"/>
  <c r="F237" i="24"/>
  <c r="G237" s="1"/>
  <c r="F148" i="31"/>
  <c r="G148" s="1"/>
  <c r="F239" i="24"/>
  <c r="G239" s="1"/>
  <c r="F511"/>
  <c r="G511" s="1"/>
  <c r="F300" i="31"/>
  <c r="G300" s="1"/>
  <c r="F506" i="24"/>
  <c r="G506" s="1"/>
  <c r="F295" i="31"/>
  <c r="G295" s="1"/>
  <c r="F236" i="24"/>
  <c r="G236" s="1"/>
  <c r="F145" i="31"/>
  <c r="G145" s="1"/>
  <c r="F118"/>
  <c r="G118" s="1"/>
  <c r="F200" i="24"/>
  <c r="G200" s="1"/>
  <c r="F151" i="33"/>
  <c r="G151" s="1"/>
  <c r="F185" i="24"/>
  <c r="G185" s="1"/>
  <c r="F103" i="33"/>
  <c r="G103" s="1"/>
  <c r="F802" i="31"/>
  <c r="G802" s="1"/>
  <c r="F806"/>
  <c r="G806" s="1"/>
  <c r="F1614" i="24"/>
  <c r="G1614" s="1"/>
  <c r="F1618"/>
  <c r="G1618" s="1"/>
  <c r="F75" i="31"/>
  <c r="G75" s="1"/>
  <c r="F106" i="24"/>
  <c r="G106" s="1"/>
  <c r="F533"/>
  <c r="G533" s="1"/>
  <c r="F316" i="31"/>
  <c r="G316" s="1"/>
  <c r="F211" i="33"/>
  <c r="G211" s="1"/>
  <c r="F292" i="31"/>
  <c r="G292" s="1"/>
  <c r="F503" i="24"/>
  <c r="G503" s="1"/>
  <c r="F30"/>
  <c r="G30" s="1"/>
  <c r="F30" i="33"/>
  <c r="G30" s="1"/>
  <c r="F30" i="31"/>
  <c r="G30" s="1"/>
  <c r="F30" i="32"/>
  <c r="G30" s="1"/>
  <c r="F77" i="24"/>
  <c r="G77" s="1"/>
  <c r="F58" i="31"/>
  <c r="G58" s="1"/>
  <c r="F62"/>
  <c r="G62" s="1"/>
  <c r="F65" i="24"/>
  <c r="G65" s="1"/>
  <c r="F242" i="33"/>
  <c r="G242" s="1"/>
  <c r="F645" i="24"/>
  <c r="G645" s="1"/>
  <c r="F237" i="33"/>
  <c r="G237" s="1"/>
  <c r="F28"/>
  <c r="G28" s="1"/>
  <c r="F426" i="31"/>
  <c r="G426" s="1"/>
  <c r="F680" i="24"/>
  <c r="G680" s="1"/>
  <c r="F431" i="31"/>
  <c r="G431" s="1"/>
  <c r="F675" i="24"/>
  <c r="G675" s="1"/>
  <c r="F383" i="31"/>
  <c r="G383" s="1"/>
  <c r="F601" i="24"/>
  <c r="G601" s="1"/>
  <c r="F172" i="31"/>
  <c r="G172" s="1"/>
  <c r="F321" i="24"/>
  <c r="G321" s="1"/>
  <c r="F313"/>
  <c r="G313" s="1"/>
  <c r="F299"/>
  <c r="G299" s="1"/>
  <c r="F158" i="31"/>
  <c r="G158" s="1"/>
  <c r="F37" i="32"/>
  <c r="G37" s="1"/>
  <c r="F1157" i="24" s="1"/>
  <c r="G1157" s="1"/>
  <c r="F314" i="32"/>
  <c r="G314" s="1"/>
  <c r="F516" i="24"/>
  <c r="G516" s="1"/>
  <c r="F305" i="31"/>
  <c r="G305" s="1"/>
  <c r="F733" i="24"/>
  <c r="G733" s="1"/>
  <c r="F164" i="31"/>
  <c r="G164" s="1"/>
  <c r="F67" i="33"/>
  <c r="G67" s="1"/>
  <c r="F128" i="24"/>
  <c r="G128" s="1"/>
  <c r="F466"/>
  <c r="G466" s="1"/>
  <c r="F273" i="31"/>
  <c r="G273" s="1"/>
  <c r="F150" i="32"/>
  <c r="G150" s="1"/>
  <c r="F143"/>
  <c r="G143" s="1"/>
  <c r="F451" i="24"/>
  <c r="G451" s="1"/>
  <c r="F266" i="31"/>
  <c r="G266" s="1"/>
  <c r="F385" i="24"/>
  <c r="G385" s="1"/>
  <c r="F169" i="33"/>
  <c r="G169" s="1"/>
  <c r="F611" i="24"/>
  <c r="G611" s="1"/>
  <c r="F321" i="31"/>
  <c r="G321" s="1"/>
  <c r="F524" i="24"/>
  <c r="G524" s="1"/>
  <c r="F325" i="31"/>
  <c r="G325" s="1"/>
  <c r="F522" i="24"/>
  <c r="G522" s="1"/>
  <c r="F319" i="31"/>
  <c r="G319" s="1"/>
  <c r="F164" i="32" s="1"/>
  <c r="G164" s="1"/>
  <c r="F239" i="33"/>
  <c r="G239" s="1"/>
  <c r="F642" i="24"/>
  <c r="G642" s="1"/>
  <c r="F266" i="33"/>
  <c r="G266" s="1"/>
  <c r="F734" i="24"/>
  <c r="G734" s="1"/>
  <c r="F1599"/>
  <c r="G1599" s="1"/>
  <c r="F1603"/>
  <c r="G1603" s="1"/>
  <c r="F791" i="31"/>
  <c r="G791" s="1"/>
  <c r="F450" i="24"/>
  <c r="G450" s="1"/>
  <c r="F62"/>
  <c r="G62" s="1"/>
  <c r="F55" i="31"/>
  <c r="G55" s="1"/>
  <c r="F33" i="24"/>
  <c r="G33" s="1"/>
  <c r="F33" i="32"/>
  <c r="G33" s="1"/>
  <c r="F28"/>
  <c r="G28" s="1"/>
  <c r="F28" i="24"/>
  <c r="G28" s="1"/>
  <c r="F33" i="33"/>
  <c r="G33" s="1"/>
  <c r="F736" i="24"/>
  <c r="G736" s="1"/>
  <c r="F268" i="33"/>
  <c r="G268" s="1"/>
  <c r="F263"/>
  <c r="G263" s="1"/>
  <c r="F157" i="32"/>
  <c r="G157" s="1"/>
  <c r="F482" i="24"/>
  <c r="G482" s="1"/>
  <c r="F253" i="31"/>
  <c r="G253" s="1"/>
  <c r="F131" i="32"/>
  <c r="G131" s="1"/>
  <c r="F438" i="24"/>
  <c r="G438" s="1"/>
  <c r="F294" i="31"/>
  <c r="G294" s="1"/>
  <c r="F505" i="24"/>
  <c r="G505" s="1"/>
  <c r="F510"/>
  <c r="G510" s="1"/>
  <c r="F299" i="31"/>
  <c r="G299" s="1"/>
  <c r="F283" i="32"/>
  <c r="G283" s="1"/>
  <c r="F724" i="31"/>
  <c r="G724" s="1"/>
  <c r="F1097" i="24"/>
  <c r="G1097" s="1"/>
  <c r="F138" i="31"/>
  <c r="G138" s="1"/>
  <c r="F233" i="24"/>
  <c r="G233" s="1"/>
  <c r="F142" i="31"/>
  <c r="G142" s="1"/>
  <c r="F229" i="24"/>
  <c r="G229" s="1"/>
  <c r="F160" i="32"/>
  <c r="G160" s="1"/>
  <c r="F493" i="24"/>
  <c r="G493" s="1"/>
  <c r="F154" i="32"/>
  <c r="G154" s="1"/>
  <c r="F429" i="24"/>
  <c r="G429" s="1"/>
  <c r="F244" i="31"/>
  <c r="G244" s="1"/>
  <c r="F122" i="32"/>
  <c r="G122" s="1"/>
  <c r="F424" i="31"/>
  <c r="G424" s="1"/>
  <c r="F673" i="24"/>
  <c r="G673" s="1"/>
  <c r="F587"/>
  <c r="G587" s="1"/>
  <c r="G581" s="1"/>
  <c r="F85" i="33"/>
  <c r="G85" s="1"/>
  <c r="F146" i="24"/>
  <c r="G146" s="1"/>
  <c r="F18" i="32"/>
  <c r="G18" s="1"/>
  <c r="F18" i="33"/>
  <c r="G18" s="1"/>
  <c r="F18" i="31"/>
  <c r="G18" s="1"/>
  <c r="F18" i="24"/>
  <c r="G18" s="1"/>
  <c r="F462"/>
  <c r="G462" s="1"/>
  <c r="F186" i="33"/>
  <c r="G186" s="1"/>
  <c r="F243"/>
  <c r="G243" s="1"/>
  <c r="F641" i="24"/>
  <c r="G641" s="1"/>
  <c r="F238" i="33"/>
  <c r="G238" s="1"/>
  <c r="F646" i="24"/>
  <c r="G646" s="1"/>
  <c r="F1164"/>
  <c r="G1164" s="1"/>
  <c r="F315" i="32"/>
  <c r="G315" s="1"/>
  <c r="F38"/>
  <c r="G38" s="1"/>
  <c r="F1158" i="24" s="1"/>
  <c r="G1158" s="1"/>
  <c r="F240" i="32"/>
  <c r="G240" s="1"/>
  <c r="F68"/>
  <c r="G68" s="1"/>
  <c r="F155" i="24"/>
  <c r="G155" s="1"/>
  <c r="F349"/>
  <c r="G349" s="1"/>
  <c r="F186" i="31"/>
  <c r="G186" s="1"/>
  <c r="F343" i="24"/>
  <c r="G343" s="1"/>
  <c r="F180" i="31"/>
  <c r="G180" s="1"/>
  <c r="F90" i="24"/>
  <c r="G90" s="1"/>
  <c r="F67" i="31"/>
  <c r="G67" s="1"/>
  <c r="F161" i="32"/>
  <c r="G161" s="1"/>
  <c r="F494" i="24"/>
  <c r="G494" s="1"/>
  <c r="F155" i="32"/>
  <c r="G155" s="1"/>
  <c r="F480" i="24"/>
  <c r="G480" s="1"/>
  <c r="F800" i="31"/>
  <c r="G800" s="1"/>
  <c r="F308"/>
  <c r="G308" s="1"/>
  <c r="F519" i="24"/>
  <c r="G519" s="1"/>
  <c r="F303" i="31"/>
  <c r="G303" s="1"/>
  <c r="F261" i="33"/>
  <c r="G261" s="1"/>
  <c r="F187" i="32"/>
  <c r="G187" s="1"/>
  <c r="F710" i="24"/>
  <c r="G710" s="1"/>
  <c r="F328"/>
  <c r="G328" s="1"/>
  <c r="G322" s="1"/>
  <c r="F340"/>
  <c r="G340" s="1"/>
  <c r="G334" s="1"/>
  <c r="F523"/>
  <c r="G523" s="1"/>
  <c r="F537"/>
  <c r="G537" s="1"/>
  <c r="F326" i="31"/>
  <c r="G326" s="1"/>
  <c r="F320"/>
  <c r="G320" s="1"/>
  <c r="F165" i="32" s="1"/>
  <c r="G165" s="1"/>
  <c r="F219" i="33"/>
  <c r="G219" s="1"/>
  <c r="F337" i="31"/>
  <c r="G337" s="1"/>
  <c r="F214" i="33"/>
  <c r="G214" s="1"/>
  <c r="F553" i="24"/>
  <c r="G553" s="1"/>
  <c r="F342" i="31"/>
  <c r="G342" s="1"/>
  <c r="F548" i="24"/>
  <c r="G548" s="1"/>
  <c r="F142" i="33"/>
  <c r="G142" s="1"/>
  <c r="G136" s="1"/>
  <c r="F135"/>
  <c r="G135" s="1"/>
  <c r="G129" s="1"/>
  <c r="G174" i="31" s="1"/>
  <c r="F678" i="24"/>
  <c r="G678" s="1"/>
  <c r="F345"/>
  <c r="G345" s="1"/>
  <c r="F215" i="33"/>
  <c r="G215" s="1"/>
  <c r="F338" i="31"/>
  <c r="G338" s="1"/>
  <c r="F549" i="24"/>
  <c r="G549" s="1"/>
  <c r="F128" i="33"/>
  <c r="G128" s="1"/>
  <c r="F310" i="24"/>
  <c r="G310" s="1"/>
  <c r="F269" i="33"/>
  <c r="G269" s="1"/>
  <c r="F264"/>
  <c r="G264" s="1"/>
  <c r="F732" i="24" s="1"/>
  <c r="G732" s="1"/>
  <c r="F737"/>
  <c r="G737" s="1"/>
  <c r="F144" i="32"/>
  <c r="G144" s="1"/>
  <c r="F452" i="24"/>
  <c r="G452" s="1"/>
  <c r="F88" i="31"/>
  <c r="G88" s="1"/>
  <c r="F76" i="33"/>
  <c r="G76" s="1"/>
  <c r="F137" i="24"/>
  <c r="G137" s="1"/>
  <c r="F187" i="31"/>
  <c r="G187" s="1"/>
  <c r="F344" i="24"/>
  <c r="G344" s="1"/>
  <c r="F112" i="33"/>
  <c r="G112" s="1"/>
  <c r="F550" i="24"/>
  <c r="G550" s="1"/>
  <c r="F216" i="33"/>
  <c r="G216" s="1"/>
  <c r="F86" i="24"/>
  <c r="G86" s="1"/>
  <c r="F74"/>
  <c r="G74" s="1"/>
  <c r="F792" i="31"/>
  <c r="G792" s="1"/>
  <c r="F1600" i="24"/>
  <c r="G1600" s="1"/>
  <c r="F147" i="31"/>
  <c r="G147" s="1"/>
  <c r="F795"/>
  <c r="G795" s="1"/>
  <c r="F238" i="24"/>
  <c r="G238" s="1"/>
  <c r="F1607"/>
  <c r="G1607" s="1"/>
  <c r="F490"/>
  <c r="G490" s="1"/>
  <c r="F160" i="31"/>
  <c r="G160" s="1"/>
  <c r="F301" i="24"/>
  <c r="G301" s="1"/>
  <c r="F58" i="33"/>
  <c r="G58" s="1"/>
  <c r="F115" i="24"/>
  <c r="G115" s="1"/>
  <c r="F100"/>
  <c r="G100" s="1"/>
  <c r="F120" i="33"/>
  <c r="G120" s="1"/>
  <c r="F269" i="31"/>
  <c r="G269" s="1"/>
  <c r="F146" i="32"/>
  <c r="G146" s="1"/>
  <c r="F467" i="24"/>
  <c r="G467" s="1"/>
  <c r="F151" i="32"/>
  <c r="G151" s="1"/>
  <c r="F274" i="31"/>
  <c r="G274" s="1"/>
  <c r="F454" i="24"/>
  <c r="G454" s="1"/>
  <c r="F300"/>
  <c r="G300" s="1"/>
  <c r="F159" i="31"/>
  <c r="G159" s="1"/>
  <c r="F453" i="24"/>
  <c r="G453" s="1"/>
  <c r="F296" i="31"/>
  <c r="G296" s="1"/>
  <c r="F507" i="24"/>
  <c r="G507" s="1"/>
  <c r="F143" i="31"/>
  <c r="G143" s="1"/>
  <c r="F140"/>
  <c r="G140" s="1"/>
  <c r="F91" i="24"/>
  <c r="G91" s="1"/>
  <c r="F68" i="31"/>
  <c r="G68" s="1"/>
  <c r="F164" i="24"/>
  <c r="G164" s="1"/>
  <c r="F97" i="31"/>
  <c r="G97" s="1"/>
  <c r="F94" i="33"/>
  <c r="G94" s="1"/>
  <c r="F602" i="24"/>
  <c r="G602" s="1"/>
  <c r="F384" i="31"/>
  <c r="G384" s="1"/>
  <c r="F508" i="24"/>
  <c r="G508" s="1"/>
  <c r="F664"/>
  <c r="G664" s="1"/>
  <c r="F415" i="31"/>
  <c r="G415" s="1"/>
  <c r="F41" i="33"/>
  <c r="G41" s="1"/>
  <c r="G35" s="1"/>
  <c r="F59" i="32"/>
  <c r="G59" s="1"/>
  <c r="G53" s="1"/>
  <c r="F44" i="24"/>
  <c r="G44" s="1"/>
  <c r="F44" i="31"/>
  <c r="G44" s="1"/>
  <c r="F234" i="24"/>
  <c r="G234" s="1"/>
  <c r="F283" i="31"/>
  <c r="G283" s="1"/>
  <c r="F195" i="33"/>
  <c r="G195" s="1"/>
  <c r="F476" i="24"/>
  <c r="G476" s="1"/>
  <c r="F231"/>
  <c r="G231" s="1"/>
  <c r="F78"/>
  <c r="G78" s="1"/>
  <c r="F63" i="31"/>
  <c r="G63" s="1"/>
  <c r="F59"/>
  <c r="G59" s="1"/>
  <c r="F183"/>
  <c r="G183" s="1"/>
  <c r="F346" i="24"/>
  <c r="G346" s="1"/>
  <c r="F66"/>
  <c r="G66" s="1"/>
  <c r="F381" i="31"/>
  <c r="G381" s="1"/>
  <c r="F31" i="32"/>
  <c r="G31" s="1"/>
  <c r="F31" i="31"/>
  <c r="G31" s="1"/>
  <c r="F31" i="33"/>
  <c r="G31" s="1"/>
  <c r="F31" i="24"/>
  <c r="G31" s="1"/>
  <c r="F34" i="33"/>
  <c r="G34" s="1"/>
  <c r="F34" i="24"/>
  <c r="G34" s="1"/>
  <c r="F29" i="33"/>
  <c r="G29" s="1"/>
  <c r="F29" i="32"/>
  <c r="G29" s="1"/>
  <c r="F29" i="31"/>
  <c r="G29" s="1"/>
  <c r="F34" i="32"/>
  <c r="G34" s="1"/>
  <c r="F34" i="31"/>
  <c r="G34" s="1"/>
  <c r="F9" i="32" l="1"/>
  <c r="G9" s="1"/>
  <c r="F26" i="31"/>
  <c r="G26" s="1"/>
  <c r="F26" i="33"/>
  <c r="G26" s="1"/>
  <c r="F9" i="31"/>
  <c r="G9" s="1"/>
  <c r="F26" i="24"/>
  <c r="G26" s="1"/>
  <c r="F9" i="33"/>
  <c r="G9" s="1"/>
  <c r="F102"/>
  <c r="G102" s="1"/>
  <c r="F576" i="24"/>
  <c r="G576" s="1"/>
  <c r="F51" i="31"/>
  <c r="G51" s="1"/>
  <c r="F320" i="24"/>
  <c r="G320" s="1"/>
  <c r="F177" i="31"/>
  <c r="G177" s="1"/>
  <c r="F104" i="24"/>
  <c r="G104" s="1"/>
  <c r="F331"/>
  <c r="G331" s="1"/>
  <c r="F532"/>
  <c r="G532" s="1"/>
  <c r="F153"/>
  <c r="G153" s="1"/>
  <c r="F654"/>
  <c r="G654" s="1"/>
  <c r="F513"/>
  <c r="G513" s="1"/>
  <c r="F65" i="33"/>
  <c r="G65" s="1"/>
  <c r="F116" i="31"/>
  <c r="G116" s="1"/>
  <c r="F48"/>
  <c r="G48" s="1"/>
  <c r="F198" i="24"/>
  <c r="G198" s="1"/>
  <c r="F290" i="31"/>
  <c r="G290" s="1"/>
  <c r="F7" i="32"/>
  <c r="G7" s="1"/>
  <c r="F579" i="24"/>
  <c r="G579" s="1"/>
  <c r="F86" i="31"/>
  <c r="G86" s="1"/>
  <c r="F427" i="24"/>
  <c r="G427" s="1"/>
  <c r="F74" i="33"/>
  <c r="G74" s="1"/>
  <c r="F73" i="24"/>
  <c r="G73" s="1"/>
  <c r="G67" s="1"/>
  <c r="F176" i="31"/>
  <c r="G176" s="1"/>
  <c r="F251" i="33"/>
  <c r="G251" s="1"/>
  <c r="F317" i="24"/>
  <c r="G317" s="1"/>
  <c r="F73" i="31"/>
  <c r="G73" s="1"/>
  <c r="F577" i="24"/>
  <c r="G577" s="1"/>
  <c r="F175" i="31"/>
  <c r="G175" s="1"/>
  <c r="F332" i="24"/>
  <c r="G332" s="1"/>
  <c r="F119"/>
  <c r="G119" s="1"/>
  <c r="F67" i="32"/>
  <c r="G67" s="1"/>
  <c r="F127" i="33"/>
  <c r="G127" s="1"/>
  <c r="G121" s="1"/>
  <c r="F333" i="24"/>
  <c r="G333" s="1"/>
  <c r="F185" i="32"/>
  <c r="G185" s="1"/>
  <c r="F413" i="31"/>
  <c r="G413" s="1"/>
  <c r="F162" i="24"/>
  <c r="G162" s="1"/>
  <c r="F183"/>
  <c r="G183" s="1"/>
  <c r="F83" i="33"/>
  <c r="G83" s="1"/>
  <c r="F118" i="24"/>
  <c r="G118" s="1"/>
  <c r="F8" i="31"/>
  <c r="G8" s="1"/>
  <c r="F282" i="32"/>
  <c r="G282" s="1"/>
  <c r="F239"/>
  <c r="G239" s="1"/>
  <c r="F138"/>
  <c r="G138" s="1"/>
  <c r="G132" s="1"/>
  <c r="F60" i="24"/>
  <c r="G60" s="1"/>
  <c r="F594"/>
  <c r="G594" s="1"/>
  <c r="F671"/>
  <c r="G671" s="1"/>
  <c r="F259" i="33"/>
  <c r="G259" s="1"/>
  <c r="F1095" i="24"/>
  <c r="G1095" s="1"/>
  <c r="F149" i="33"/>
  <c r="G149" s="1"/>
  <c r="F238" i="32"/>
  <c r="G238" s="1"/>
  <c r="F92" i="33"/>
  <c r="G92" s="1"/>
  <c r="F233"/>
  <c r="G233" s="1"/>
  <c r="F167"/>
  <c r="G167" s="1"/>
  <c r="F135" i="24"/>
  <c r="G135" s="1"/>
  <c r="F709"/>
  <c r="G709" s="1"/>
  <c r="F150" i="33"/>
  <c r="G150" s="1"/>
  <c r="F422" i="31"/>
  <c r="G422" s="1"/>
  <c r="F609" i="24"/>
  <c r="G609" s="1"/>
  <c r="F250" i="33"/>
  <c r="G250" s="1"/>
  <c r="G244" s="1"/>
  <c r="F971" i="24" s="1"/>
  <c r="G971" s="1"/>
  <c r="F193" i="33"/>
  <c r="G193" s="1"/>
  <c r="F158"/>
  <c r="G158" s="1"/>
  <c r="F446" i="24"/>
  <c r="G446" s="1"/>
  <c r="G439" s="1"/>
  <c r="F489"/>
  <c r="G489" s="1"/>
  <c r="G483" s="1"/>
  <c r="F247"/>
  <c r="G247" s="1"/>
  <c r="G241" s="1"/>
  <c r="F357"/>
  <c r="G357" s="1"/>
  <c r="F16" i="32"/>
  <c r="G16" s="1"/>
  <c r="F501" i="24"/>
  <c r="G501" s="1"/>
  <c r="F129" i="32"/>
  <c r="G129" s="1"/>
  <c r="F653" i="24"/>
  <c r="G653" s="1"/>
  <c r="F436"/>
  <c r="G436" s="1"/>
  <c r="F120" i="32"/>
  <c r="G120" s="1"/>
  <c r="F376" i="31"/>
  <c r="G376" s="1"/>
  <c r="F43"/>
  <c r="G43" s="1"/>
  <c r="F93" i="33"/>
  <c r="G93" s="1"/>
  <c r="F437" i="24"/>
  <c r="G437" s="1"/>
  <c r="F252" i="31"/>
  <c r="G252" s="1"/>
  <c r="F96"/>
  <c r="G96" s="1"/>
  <c r="F127" i="24"/>
  <c r="G127" s="1"/>
  <c r="F672"/>
  <c r="G672" s="1"/>
  <c r="F261" i="31"/>
  <c r="G261" s="1"/>
  <c r="F610" i="24"/>
  <c r="G610" s="1"/>
  <c r="F243" i="31"/>
  <c r="G243" s="1"/>
  <c r="F723"/>
  <c r="G723" s="1"/>
  <c r="F282"/>
  <c r="G282" s="1"/>
  <c r="F130" i="32"/>
  <c r="G130" s="1"/>
  <c r="F226" i="24"/>
  <c r="G226" s="1"/>
  <c r="F177" i="33"/>
  <c r="G177" s="1"/>
  <c r="F25" i="24"/>
  <c r="G25" s="1"/>
  <c r="F185" i="33"/>
  <c r="G185" s="1"/>
  <c r="G179" s="1"/>
  <c r="F25"/>
  <c r="G25" s="1"/>
  <c r="G19" s="1"/>
  <c r="F168"/>
  <c r="G168" s="1"/>
  <c r="F48"/>
  <c r="G48" s="1"/>
  <c r="G42" s="1"/>
  <c r="F64" i="24" s="1"/>
  <c r="G64" s="1"/>
  <c r="G61" s="1"/>
  <c r="F234" i="33"/>
  <c r="G234" s="1"/>
  <c r="F121" i="32"/>
  <c r="G121" s="1"/>
  <c r="F199" i="24"/>
  <c r="G199" s="1"/>
  <c r="F8" i="32"/>
  <c r="G8" s="1"/>
  <c r="F17" i="24"/>
  <c r="G17" s="1"/>
  <c r="F154"/>
  <c r="G154" s="1"/>
  <c r="G147" s="1"/>
  <c r="F315" i="31"/>
  <c r="G315" s="1"/>
  <c r="F163" i="32" s="1"/>
  <c r="G163" s="1"/>
  <c r="G162" s="1"/>
  <c r="F119" i="33"/>
  <c r="G119" s="1"/>
  <c r="G113" s="1"/>
  <c r="G196"/>
  <c r="F309" i="24"/>
  <c r="G309" s="1"/>
  <c r="G303" s="1"/>
  <c r="F84" i="33"/>
  <c r="G84" s="1"/>
  <c r="F384" i="24"/>
  <c r="G384" s="1"/>
  <c r="F75" i="33"/>
  <c r="G75" s="1"/>
  <c r="G68" s="1"/>
  <c r="F50" i="32"/>
  <c r="G50" s="1"/>
  <c r="F17"/>
  <c r="G17" s="1"/>
  <c r="F57" i="33"/>
  <c r="G57" s="1"/>
  <c r="F25" i="31"/>
  <c r="G25" s="1"/>
  <c r="G19" s="1"/>
  <c r="F423"/>
  <c r="G423" s="1"/>
  <c r="F85" i="24"/>
  <c r="G85" s="1"/>
  <c r="G79" s="1"/>
  <c r="F186" i="32"/>
  <c r="G186" s="1"/>
  <c r="F8" i="24"/>
  <c r="G8" s="1"/>
  <c r="F595"/>
  <c r="G595" s="1"/>
  <c r="F66" i="33"/>
  <c r="G66" s="1"/>
  <c r="F111"/>
  <c r="G111" s="1"/>
  <c r="F377" i="31"/>
  <c r="G377" s="1"/>
  <c r="F428" i="24"/>
  <c r="G428" s="1"/>
  <c r="F291" i="31"/>
  <c r="G291" s="1"/>
  <c r="F1402" i="24" s="1"/>
  <c r="G1402" s="1"/>
  <c r="F358"/>
  <c r="G358" s="1"/>
  <c r="F87" i="31"/>
  <c r="G87" s="1"/>
  <c r="F414"/>
  <c r="G414" s="1"/>
  <c r="F364"/>
  <c r="G364" s="1"/>
  <c r="F46" i="24"/>
  <c r="G46" s="1"/>
  <c r="F518"/>
  <c r="G518" s="1"/>
  <c r="G517" s="1"/>
  <c r="F53" i="31"/>
  <c r="G53" s="1"/>
  <c r="F52"/>
  <c r="G52" s="1"/>
  <c r="F307"/>
  <c r="G307" s="1"/>
  <c r="G306" s="1"/>
  <c r="F1407" i="24" s="1"/>
  <c r="G1407" s="1"/>
  <c r="F55"/>
  <c r="G55" s="1"/>
  <c r="F722" i="31"/>
  <c r="G722" s="1"/>
  <c r="F708" i="24"/>
  <c r="G708" s="1"/>
  <c r="F16"/>
  <c r="G16" s="1"/>
  <c r="F16" i="31"/>
  <c r="G16" s="1"/>
  <c r="F144" i="24"/>
  <c r="G144" s="1"/>
  <c r="F56" i="33"/>
  <c r="G56" s="1"/>
  <c r="F101"/>
  <c r="G101" s="1"/>
  <c r="F95" i="31"/>
  <c r="G95" s="1"/>
  <c r="F383" i="24"/>
  <c r="G383" s="1"/>
  <c r="F225"/>
  <c r="G225" s="1"/>
  <c r="F251" i="31"/>
  <c r="G251" s="1"/>
  <c r="F242"/>
  <c r="G242" s="1"/>
  <c r="F103" i="24"/>
  <c r="G103" s="1"/>
  <c r="F58"/>
  <c r="G58" s="1"/>
  <c r="F78" i="31"/>
  <c r="G78" s="1"/>
  <c r="F136" i="24"/>
  <c r="G136" s="1"/>
  <c r="F145"/>
  <c r="G145" s="1"/>
  <c r="F1096"/>
  <c r="G1096" s="1"/>
  <c r="F663"/>
  <c r="G663" s="1"/>
  <c r="F194" i="33"/>
  <c r="G194" s="1"/>
  <c r="F502" i="24"/>
  <c r="G502" s="1"/>
  <c r="F17" i="31"/>
  <c r="G17" s="1"/>
  <c r="F99" i="24"/>
  <c r="G99" s="1"/>
  <c r="G93" s="1"/>
  <c r="F184"/>
  <c r="G184" s="1"/>
  <c r="F25" i="32"/>
  <c r="G25" s="1"/>
  <c r="G19" s="1"/>
  <c r="F17" i="33"/>
  <c r="G17" s="1"/>
  <c r="F475" i="24"/>
  <c r="G475" s="1"/>
  <c r="F210" i="33"/>
  <c r="G210" s="1"/>
  <c r="G204" s="1"/>
  <c r="F159"/>
  <c r="G159" s="1"/>
  <c r="F163" i="24"/>
  <c r="G163" s="1"/>
  <c r="F461"/>
  <c r="G461" s="1"/>
  <c r="G455" s="1"/>
  <c r="F260" i="33"/>
  <c r="G260" s="1"/>
  <c r="G253" s="1"/>
  <c r="F699" i="31" s="1"/>
  <c r="G699" s="1"/>
  <c r="G697" s="1"/>
  <c r="F8" i="33"/>
  <c r="G8" s="1"/>
  <c r="F117" i="31"/>
  <c r="G117" s="1"/>
  <c r="G679" i="24"/>
  <c r="F114"/>
  <c r="G114" s="1"/>
  <c r="G32" i="31"/>
  <c r="F1148" i="24" s="1"/>
  <c r="G1148" s="1"/>
  <c r="F54"/>
  <c r="G54" s="1"/>
  <c r="G425" i="31"/>
  <c r="F1780" i="24" s="1"/>
  <c r="G1780" s="1"/>
  <c r="G639"/>
  <c r="F51" i="32"/>
  <c r="G51" s="1"/>
  <c r="G526" i="24"/>
  <c r="G27" i="31"/>
  <c r="F1141" i="24" s="1"/>
  <c r="G1141" s="1"/>
  <c r="G137" i="31"/>
  <c r="G335"/>
  <c r="F47"/>
  <c r="G47" s="1"/>
  <c r="G298"/>
  <c r="F1405" i="24" s="1"/>
  <c r="G1405" s="1"/>
  <c r="G32" i="33"/>
  <c r="F274" i="32" s="1"/>
  <c r="G274" s="1"/>
  <c r="F367" i="31"/>
  <c r="G367" s="1"/>
  <c r="F578" i="24"/>
  <c r="G578" s="1"/>
  <c r="G509"/>
  <c r="G430" i="31"/>
  <c r="F1781" i="24" s="1"/>
  <c r="G1781" s="1"/>
  <c r="F74" i="31"/>
  <c r="G74" s="1"/>
  <c r="F105" i="24"/>
  <c r="G105" s="1"/>
  <c r="F7" i="33"/>
  <c r="G7" s="1"/>
  <c r="F474" i="24"/>
  <c r="G474" s="1"/>
  <c r="F7"/>
  <c r="G7" s="1"/>
  <c r="F126"/>
  <c r="G126" s="1"/>
  <c r="F260" i="31"/>
  <c r="G260" s="1"/>
  <c r="F176" i="33"/>
  <c r="G176" s="1"/>
  <c r="F281" i="32"/>
  <c r="G281" s="1"/>
  <c r="F281" i="31"/>
  <c r="G281" s="1"/>
  <c r="F662" i="24"/>
  <c r="G662" s="1"/>
  <c r="F110" i="33"/>
  <c r="G110" s="1"/>
  <c r="F66" i="32"/>
  <c r="G66" s="1"/>
  <c r="F113" i="24"/>
  <c r="G113" s="1"/>
  <c r="F16" i="33"/>
  <c r="G16" s="1"/>
  <c r="F75" i="32"/>
  <c r="G75" s="1"/>
  <c r="G69" s="1"/>
  <c r="F7" i="31"/>
  <c r="G7" s="1"/>
  <c r="F515" i="24"/>
  <c r="G515" s="1"/>
  <c r="F304" i="31"/>
  <c r="G304" s="1"/>
  <c r="G301" s="1"/>
  <c r="F1406" i="24" s="1"/>
  <c r="G1406" s="1"/>
  <c r="F316"/>
  <c r="G316" s="1"/>
  <c r="G167" i="31"/>
  <c r="G166" s="1"/>
  <c r="F330" i="24"/>
  <c r="G330" s="1"/>
  <c r="G141" i="31"/>
  <c r="G504" i="24"/>
  <c r="G262" i="33"/>
  <c r="F731" i="24"/>
  <c r="G731" s="1"/>
  <c r="G730" s="1"/>
  <c r="G32"/>
  <c r="G241" i="33"/>
  <c r="G340" i="31"/>
  <c r="G232" i="24"/>
  <c r="G293" i="31"/>
  <c r="F1404" i="24" s="1"/>
  <c r="G1404" s="1"/>
  <c r="G267" i="33"/>
  <c r="G27" i="24"/>
  <c r="G674"/>
  <c r="G27" i="33"/>
  <c r="G212"/>
  <c r="F761" i="31" s="1"/>
  <c r="G761" s="1"/>
  <c r="F49" i="32"/>
  <c r="G49" s="1"/>
  <c r="F45" i="31"/>
  <c r="G45" s="1"/>
  <c r="F45" i="24"/>
  <c r="G45" s="1"/>
  <c r="F50" i="31"/>
  <c r="G50" s="1"/>
  <c r="F57" i="24"/>
  <c r="G57" s="1"/>
  <c r="F52"/>
  <c r="G52" s="1"/>
  <c r="G735"/>
  <c r="G27" i="32"/>
  <c r="G236" i="33"/>
  <c r="G217"/>
  <c r="F762" i="31" s="1"/>
  <c r="G762" s="1"/>
  <c r="G228" i="24"/>
  <c r="G32" i="32"/>
  <c r="G644" i="24"/>
  <c r="G546"/>
  <c r="G551"/>
  <c r="G95" i="33" l="1"/>
  <c r="F1274" i="24" s="1"/>
  <c r="G1274" s="1"/>
  <c r="G377"/>
  <c r="G19"/>
  <c r="G1" i="32"/>
  <c r="F1746" i="24"/>
  <c r="G1746" s="1"/>
  <c r="F1584"/>
  <c r="G1584" s="1"/>
  <c r="F1585"/>
  <c r="G1585" s="1"/>
  <c r="G232" i="32"/>
  <c r="G192" i="24"/>
  <c r="G173" i="31"/>
  <c r="F1328" i="24" s="1"/>
  <c r="G1328" s="1"/>
  <c r="G315"/>
  <c r="G329"/>
  <c r="G120"/>
  <c r="G512"/>
  <c r="G245" i="31"/>
  <c r="F1777" i="24"/>
  <c r="G1777" s="1"/>
  <c r="G114" i="32"/>
  <c r="F787" i="31" s="1"/>
  <c r="G787" s="1"/>
  <c r="G702" i="24"/>
  <c r="F1386"/>
  <c r="G1386" s="1"/>
  <c r="G275" i="31"/>
  <c r="G60" i="32"/>
  <c r="F645" i="31" s="1"/>
  <c r="G645" s="1"/>
  <c r="G495" i="24"/>
  <c r="F61" i="31"/>
  <c r="G61" s="1"/>
  <c r="G60" s="1"/>
  <c r="F41" i="24"/>
  <c r="G41" s="1"/>
  <c r="G421"/>
  <c r="G86" i="33"/>
  <c r="F816" i="24" s="1"/>
  <c r="G816" s="1"/>
  <c r="G647"/>
  <c r="G123" i="32"/>
  <c r="F346" i="31" s="1"/>
  <c r="G346" s="1"/>
  <c r="G59" i="33"/>
  <c r="F1217" i="24" s="1"/>
  <c r="G1217" s="1"/>
  <c r="G179" i="32"/>
  <c r="F1067" i="24"/>
  <c r="G1067" s="1"/>
  <c r="G574"/>
  <c r="G603"/>
  <c r="F170"/>
  <c r="G170" s="1"/>
  <c r="F57" i="31"/>
  <c r="G57" s="1"/>
  <c r="G54" s="1"/>
  <c r="G104" i="33"/>
  <c r="F748" i="24" s="1"/>
  <c r="G748" s="1"/>
  <c r="G430"/>
  <c r="G665"/>
  <c r="G170" i="33"/>
  <c r="F358" i="31" s="1"/>
  <c r="G358" s="1"/>
  <c r="G42" i="24"/>
  <c r="F846"/>
  <c r="G846" s="1"/>
  <c r="G716" i="31"/>
  <c r="G50" i="33"/>
  <c r="F77" i="31" s="1"/>
  <c r="G77" s="1"/>
  <c r="G76" s="1"/>
  <c r="F1209" i="24" s="1"/>
  <c r="G1209" s="1"/>
  <c r="F1009"/>
  <c r="G1009" s="1"/>
  <c r="F727"/>
  <c r="G727" s="1"/>
  <c r="F404" i="31"/>
  <c r="G404" s="1"/>
  <c r="F1560" i="24"/>
  <c r="G1560" s="1"/>
  <c r="F76"/>
  <c r="G76" s="1"/>
  <c r="G75" s="1"/>
  <c r="F191"/>
  <c r="G191" s="1"/>
  <c r="F683" i="31"/>
  <c r="G683" s="1"/>
  <c r="G1"/>
  <c r="F1196" i="24" s="1"/>
  <c r="G1196" s="1"/>
  <c r="G363" i="31"/>
  <c r="F1684" i="24" s="1"/>
  <c r="G1684" s="1"/>
  <c r="G187" i="33"/>
  <c r="F1043" i="24" s="1"/>
  <c r="G1043" s="1"/>
  <c r="G129"/>
  <c r="G10" i="32"/>
  <c r="G77" i="33"/>
  <c r="F1219" i="24" s="1"/>
  <c r="G1219" s="1"/>
  <c r="F439" i="31"/>
  <c r="G439" s="1"/>
  <c r="G437" s="1"/>
  <c r="F1862" i="24" s="1"/>
  <c r="G1862" s="1"/>
  <c r="G1" i="33"/>
  <c r="G156" i="24"/>
  <c r="G1089"/>
  <c r="F1685"/>
  <c r="G1685" s="1"/>
  <c r="G10"/>
  <c r="G227" i="33"/>
  <c r="F1779" i="24"/>
  <c r="G1779" s="1"/>
  <c r="G161" i="33"/>
  <c r="F635" i="31" s="1"/>
  <c r="G635" s="1"/>
  <c r="G143" i="33"/>
  <c r="F763" i="24" s="1"/>
  <c r="G763" s="1"/>
  <c r="G588"/>
  <c r="G49" i="31"/>
  <c r="G275" i="32"/>
  <c r="F1081" i="24" s="1"/>
  <c r="G1081" s="1"/>
  <c r="G152" i="33"/>
  <c r="F1332" i="24" s="1"/>
  <c r="G1332" s="1"/>
  <c r="G351"/>
  <c r="G177"/>
  <c r="G236" i="31"/>
  <c r="G10"/>
  <c r="F1072" i="24" s="1"/>
  <c r="G1072" s="1"/>
  <c r="F311" i="32"/>
  <c r="G311" s="1"/>
  <c r="F159"/>
  <c r="G159" s="1"/>
  <c r="G158" s="1"/>
  <c r="F36"/>
  <c r="G36" s="1"/>
  <c r="G35" s="1"/>
  <c r="F772" i="31" s="1"/>
  <c r="G772" s="1"/>
  <c r="F492" i="24"/>
  <c r="G492" s="1"/>
  <c r="G491" s="1"/>
  <c r="F478"/>
  <c r="G478" s="1"/>
  <c r="G477" s="1"/>
  <c r="F313" i="32"/>
  <c r="G313" s="1"/>
  <c r="G312" s="1"/>
  <c r="F1153" i="24" s="1"/>
  <c r="G1153" s="1"/>
  <c r="F153" i="32"/>
  <c r="G153" s="1"/>
  <c r="G152" s="1"/>
  <c r="F1156" i="24"/>
  <c r="G1156" s="1"/>
  <c r="G1155" s="1"/>
  <c r="F1162"/>
  <c r="G1162" s="1"/>
  <c r="G1161" s="1"/>
  <c r="F1468"/>
  <c r="G1468" s="1"/>
  <c r="F1230"/>
  <c r="G1230" s="1"/>
  <c r="F1755"/>
  <c r="G1755" s="1"/>
  <c r="F1475"/>
  <c r="G1475" s="1"/>
  <c r="F1569"/>
  <c r="G1569" s="1"/>
  <c r="F1307"/>
  <c r="G1307" s="1"/>
  <c r="F1575"/>
  <c r="G1575" s="1"/>
  <c r="G1"/>
  <c r="F136" i="31"/>
  <c r="G136" s="1"/>
  <c r="G219" i="24"/>
  <c r="G56"/>
  <c r="F264" i="32"/>
  <c r="G264" s="1"/>
  <c r="G10" i="33"/>
  <c r="G254" i="31"/>
  <c r="F1627" i="24" s="1"/>
  <c r="G1627" s="1"/>
  <c r="G1619" s="1"/>
  <c r="F1470"/>
  <c r="G1470" s="1"/>
  <c r="F629"/>
  <c r="G629" s="1"/>
  <c r="F624"/>
  <c r="G624" s="1"/>
  <c r="F134" i="31"/>
  <c r="G134" s="1"/>
  <c r="F1052" i="24"/>
  <c r="G1052" s="1"/>
  <c r="G1050" s="1"/>
  <c r="F268"/>
  <c r="G268" s="1"/>
  <c r="F189"/>
  <c r="G189" s="1"/>
  <c r="G138"/>
  <c r="G49"/>
  <c r="G42" i="31"/>
  <c r="F688"/>
  <c r="G688" s="1"/>
  <c r="F999" i="24"/>
  <c r="G999" s="1"/>
  <c r="F834"/>
  <c r="G834" s="1"/>
  <c r="F1253"/>
  <c r="G1253" s="1"/>
  <c r="F1678"/>
  <c r="G1678" s="1"/>
  <c r="F272" i="32"/>
  <c r="G272" s="1"/>
  <c r="G46"/>
  <c r="F244"/>
  <c r="G244" s="1"/>
  <c r="G241" s="1"/>
  <c r="F695" i="31" s="1"/>
  <c r="G695" s="1"/>
  <c r="F986" i="24"/>
  <c r="G986" s="1"/>
  <c r="F1299"/>
  <c r="G1299" s="1"/>
  <c r="F521"/>
  <c r="G521" s="1"/>
  <c r="G520" s="1"/>
  <c r="F324" i="31"/>
  <c r="G324" s="1"/>
  <c r="G323" s="1"/>
  <c r="F710" s="1"/>
  <c r="G710" s="1"/>
  <c r="F318"/>
  <c r="G318" s="1"/>
  <c r="G317" s="1"/>
  <c r="F709" s="1"/>
  <c r="G709" s="1"/>
  <c r="F535" i="24"/>
  <c r="G535" s="1"/>
  <c r="G534" s="1"/>
  <c r="F991"/>
  <c r="G991" s="1"/>
  <c r="F976"/>
  <c r="G976" s="1"/>
  <c r="F549" i="31"/>
  <c r="G549" s="1"/>
  <c r="F1190" i="24"/>
  <c r="G1190" s="1"/>
  <c r="F660" i="31"/>
  <c r="G660" s="1"/>
  <c r="F995" i="24"/>
  <c r="G995" s="1"/>
  <c r="F533" i="31"/>
  <c r="G533" s="1"/>
  <c r="F324" i="32"/>
  <c r="G324" s="1"/>
  <c r="F1294" i="24"/>
  <c r="G1294" s="1"/>
  <c r="F1733"/>
  <c r="G1733" s="1"/>
  <c r="F1721"/>
  <c r="G1721" s="1"/>
  <c r="F1553"/>
  <c r="G1553" s="1"/>
  <c r="F1289"/>
  <c r="G1289" s="1"/>
  <c r="F1260"/>
  <c r="G1260" s="1"/>
  <c r="F1266"/>
  <c r="G1266" s="1"/>
  <c r="F1629"/>
  <c r="G1629" s="1"/>
  <c r="F1534"/>
  <c r="G1534" s="1"/>
  <c r="F742" i="31"/>
  <c r="G742" s="1"/>
  <c r="F670"/>
  <c r="G670" s="1"/>
  <c r="F1770" i="24"/>
  <c r="G1770" s="1"/>
  <c r="F1682"/>
  <c r="G1682" s="1"/>
  <c r="G1680" s="1"/>
  <c r="F674" i="31"/>
  <c r="G674" s="1"/>
  <c r="F1744" i="24"/>
  <c r="G1744" s="1"/>
  <c r="F723"/>
  <c r="G723" s="1"/>
  <c r="F1283"/>
  <c r="G1283" s="1"/>
  <c r="F744"/>
  <c r="G744" s="1"/>
  <c r="F1349"/>
  <c r="G1349" s="1"/>
  <c r="F461" i="31"/>
  <c r="G461" s="1"/>
  <c r="G468" i="24"/>
  <c r="F622"/>
  <c r="G622" s="1"/>
  <c r="F303" i="32"/>
  <c r="G303" s="1"/>
  <c r="F289"/>
  <c r="G289" s="1"/>
  <c r="F1180" i="24"/>
  <c r="G1180" s="1"/>
  <c r="F266"/>
  <c r="G266" s="1"/>
  <c r="F309" i="32"/>
  <c r="G309" s="1"/>
  <c r="F205" i="24"/>
  <c r="G205" s="1"/>
  <c r="F252"/>
  <c r="G252" s="1"/>
  <c r="F1146"/>
  <c r="G1146" s="1"/>
  <c r="F1673"/>
  <c r="G1673" s="1"/>
  <c r="F1477"/>
  <c r="G1477" s="1"/>
  <c r="F776" i="31"/>
  <c r="G776" s="1"/>
  <c r="F448"/>
  <c r="G448" s="1"/>
  <c r="F665"/>
  <c r="G665" s="1"/>
  <c r="F693"/>
  <c r="G693" s="1"/>
  <c r="G690" s="1"/>
  <c r="F1835" i="24" s="1"/>
  <c r="G1835" s="1"/>
  <c r="F1123"/>
  <c r="G1123" s="1"/>
  <c r="F1151"/>
  <c r="G1151" s="1"/>
  <c r="F469" i="31"/>
  <c r="G469" s="1"/>
  <c r="F465"/>
  <c r="G465" s="1"/>
  <c r="F1303" i="24"/>
  <c r="G1303" s="1"/>
  <c r="F740"/>
  <c r="G740" s="1"/>
  <c r="F40"/>
  <c r="G40" s="1"/>
  <c r="F190" i="32"/>
  <c r="G190" s="1"/>
  <c r="F636" i="24"/>
  <c r="G636" s="1"/>
  <c r="F289"/>
  <c r="G289" s="1"/>
  <c r="F254"/>
  <c r="G254" s="1"/>
  <c r="G656"/>
  <c r="G107"/>
  <c r="F1122"/>
  <c r="G1122" s="1"/>
  <c r="F1128"/>
  <c r="G1128" s="1"/>
  <c r="F701"/>
  <c r="G701" s="1"/>
  <c r="F981"/>
  <c r="G981" s="1"/>
  <c r="F620" i="31"/>
  <c r="G620" s="1"/>
  <c r="F1034" i="24"/>
  <c r="G1034" s="1"/>
  <c r="G1031" s="1"/>
  <c r="F545" i="31"/>
  <c r="G545" s="1"/>
  <c r="F816"/>
  <c r="G816" s="1"/>
  <c r="F678"/>
  <c r="G678" s="1"/>
  <c r="F781"/>
  <c r="G781" s="1"/>
  <c r="F532"/>
  <c r="G532" s="1"/>
  <c r="F169" i="24"/>
  <c r="G169" s="1"/>
  <c r="F970"/>
  <c r="G970" s="1"/>
  <c r="F746" i="31"/>
  <c r="G746" s="1"/>
  <c r="F447"/>
  <c r="G447" s="1"/>
  <c r="F815"/>
  <c r="G815" s="1"/>
  <c r="F1003" i="24"/>
  <c r="G1003" s="1"/>
  <c r="F687" i="31"/>
  <c r="G687" s="1"/>
  <c r="F775"/>
  <c r="G775" s="1"/>
  <c r="F1189" i="24"/>
  <c r="G1189" s="1"/>
  <c r="F1008"/>
  <c r="G1008" s="1"/>
  <c r="F1167"/>
  <c r="G1167" s="1"/>
  <c r="F735" i="31"/>
  <c r="G735" s="1"/>
  <c r="F702"/>
  <c r="G702" s="1"/>
  <c r="G700" s="1"/>
  <c r="F1841" i="24" s="1"/>
  <c r="G1841" s="1"/>
  <c r="F677" i="31"/>
  <c r="G677" s="1"/>
  <c r="F548"/>
  <c r="G548" s="1"/>
  <c r="F323" i="32"/>
  <c r="G323" s="1"/>
  <c r="F673" i="31"/>
  <c r="G673" s="1"/>
  <c r="F985" i="24"/>
  <c r="G985" s="1"/>
  <c r="F700"/>
  <c r="G700" s="1"/>
  <c r="F833"/>
  <c r="G833" s="1"/>
  <c r="F780" i="31"/>
  <c r="G780" s="1"/>
  <c r="F994" i="24"/>
  <c r="G994" s="1"/>
  <c r="F649" i="31"/>
  <c r="G649" s="1"/>
  <c r="F619"/>
  <c r="G619" s="1"/>
  <c r="F654"/>
  <c r="G654" s="1"/>
  <c r="F940" i="24"/>
  <c r="G940" s="1"/>
  <c r="F1038"/>
  <c r="G1038" s="1"/>
  <c r="F222" i="32"/>
  <c r="G222" s="1"/>
  <c r="F682" i="31"/>
  <c r="G682" s="1"/>
  <c r="F544"/>
  <c r="G544" s="1"/>
  <c r="F669"/>
  <c r="G669" s="1"/>
  <c r="F741"/>
  <c r="G741" s="1"/>
  <c r="F975" i="24"/>
  <c r="G975" s="1"/>
  <c r="F998"/>
  <c r="G998" s="1"/>
  <c r="F1049"/>
  <c r="G1049" s="1"/>
  <c r="G1047" s="1"/>
  <c r="F1127"/>
  <c r="G1127" s="1"/>
  <c r="F990"/>
  <c r="G990" s="1"/>
  <c r="F1116"/>
  <c r="G1116" s="1"/>
  <c r="F659" i="31"/>
  <c r="G659" s="1"/>
  <c r="F849" i="24"/>
  <c r="G849" s="1"/>
  <c r="F247" i="32"/>
  <c r="G247" s="1"/>
  <c r="F664" i="31"/>
  <c r="G664" s="1"/>
  <c r="F980" i="24"/>
  <c r="G980" s="1"/>
  <c r="F845"/>
  <c r="G845" s="1"/>
  <c r="F1066"/>
  <c r="G1066" s="1"/>
  <c r="F655" i="31"/>
  <c r="G655" s="1"/>
  <c r="F1117" i="24"/>
  <c r="G1117" s="1"/>
  <c r="F850"/>
  <c r="G850" s="1"/>
  <c r="F1168"/>
  <c r="G1168" s="1"/>
  <c r="F1014"/>
  <c r="G1014" s="1"/>
  <c r="G1011" s="1"/>
  <c r="F248" i="32"/>
  <c r="G248" s="1"/>
  <c r="F747" i="31"/>
  <c r="G747" s="1"/>
  <c r="F736"/>
  <c r="G736" s="1"/>
  <c r="F941" i="24"/>
  <c r="G941" s="1"/>
  <c r="F1004"/>
  <c r="G1004" s="1"/>
  <c r="F688"/>
  <c r="G688" s="1"/>
  <c r="G686" s="1"/>
  <c r="F650" i="31"/>
  <c r="G650" s="1"/>
  <c r="F1147" i="24"/>
  <c r="G1147" s="1"/>
  <c r="F349" i="30"/>
  <c r="G349" s="1"/>
  <c r="F45" i="32" s="1"/>
  <c r="G45" s="1"/>
  <c r="F305"/>
  <c r="G305" s="1"/>
  <c r="F218" i="24"/>
  <c r="G218" s="1"/>
  <c r="F207"/>
  <c r="G207" s="1"/>
  <c r="F1142"/>
  <c r="G1142" s="1"/>
  <c r="F216"/>
  <c r="G216" s="1"/>
  <c r="F347" i="30"/>
  <c r="G347" s="1"/>
  <c r="F287" i="24"/>
  <c r="G287" s="1"/>
  <c r="F297" i="32"/>
  <c r="G297" s="1"/>
  <c r="F168" i="24"/>
  <c r="G168" s="1"/>
  <c r="F796" i="31"/>
  <c r="G796" s="1"/>
  <c r="G793" s="1"/>
  <c r="F1608" i="24"/>
  <c r="G1608" s="1"/>
  <c r="G1605" s="1"/>
  <c r="F69" i="31"/>
  <c r="G69" s="1"/>
  <c r="G64" s="1"/>
  <c r="F1206" i="24" s="1"/>
  <c r="G1206" s="1"/>
  <c r="F1616"/>
  <c r="G1616" s="1"/>
  <c r="G1615" s="1"/>
  <c r="F240"/>
  <c r="G240" s="1"/>
  <c r="G235" s="1"/>
  <c r="F798" i="31"/>
  <c r="G798" s="1"/>
  <c r="G797" s="1"/>
  <c r="F149"/>
  <c r="G149" s="1"/>
  <c r="G144" s="1"/>
  <c r="F804"/>
  <c r="G804" s="1"/>
  <c r="G803" s="1"/>
  <c r="F1610" i="24"/>
  <c r="G1610" s="1"/>
  <c r="G1609" s="1"/>
  <c r="F92"/>
  <c r="G92" s="1"/>
  <c r="G87" s="1"/>
  <c r="F266" i="32"/>
  <c r="G266" s="1"/>
  <c r="F299"/>
  <c r="G299" s="1"/>
  <c r="F1109" i="24"/>
  <c r="G1109" s="1"/>
  <c r="F1182"/>
  <c r="G1182" s="1"/>
  <c r="F406" i="31"/>
  <c r="G406" s="1"/>
  <c r="F1562" i="24"/>
  <c r="G1562" s="1"/>
  <c r="F291" i="32"/>
  <c r="G291" s="1"/>
  <c r="F1075" i="24"/>
  <c r="G1075" s="1"/>
  <c r="F638"/>
  <c r="G638" s="1"/>
  <c r="F191" i="32"/>
  <c r="G191" s="1"/>
  <c r="F728" i="24"/>
  <c r="G728" s="1"/>
  <c r="F41" i="31"/>
  <c r="G41" s="1"/>
  <c r="F392"/>
  <c r="G392" s="1"/>
  <c r="F1467" i="24"/>
  <c r="G1467" s="1"/>
  <c r="F256" i="32"/>
  <c r="G256" s="1"/>
  <c r="F1764" i="24"/>
  <c r="G1764" s="1"/>
  <c r="F332" i="31"/>
  <c r="G332" s="1"/>
  <c r="F1430" i="24"/>
  <c r="G1430" s="1"/>
  <c r="F1236"/>
  <c r="G1236" s="1"/>
  <c r="F626"/>
  <c r="G626" s="1"/>
  <c r="F1870"/>
  <c r="G1870" s="1"/>
  <c r="F1568"/>
  <c r="G1568" s="1"/>
  <c r="F1044"/>
  <c r="G1044" s="1"/>
  <c r="F1754"/>
  <c r="G1754" s="1"/>
  <c r="F1474"/>
  <c r="G1474" s="1"/>
  <c r="F1218"/>
  <c r="G1218" s="1"/>
  <c r="F394" i="31"/>
  <c r="G394" s="1"/>
  <c r="F543" i="24"/>
  <c r="G543" s="1"/>
  <c r="F1715"/>
  <c r="G1715" s="1"/>
  <c r="F1668"/>
  <c r="G1668" s="1"/>
  <c r="F729"/>
  <c r="G729" s="1"/>
  <c r="F192" i="32"/>
  <c r="G192" s="1"/>
  <c r="F1321" i="24"/>
  <c r="G1321" s="1"/>
  <c r="F1327"/>
  <c r="G1327" s="1"/>
  <c r="F1888"/>
  <c r="G1888" s="1"/>
  <c r="F1840"/>
  <c r="G1840" s="1"/>
  <c r="F314"/>
  <c r="G314" s="1"/>
  <c r="G311" s="1"/>
  <c r="F165" i="31"/>
  <c r="G165" s="1"/>
  <c r="G162" s="1"/>
  <c r="F1319" i="24" s="1"/>
  <c r="G1319" s="1"/>
  <c r="F342"/>
  <c r="G342" s="1"/>
  <c r="G341" s="1"/>
  <c r="F161" i="31"/>
  <c r="G161" s="1"/>
  <c r="G156" s="1"/>
  <c r="F1318" i="24" s="1"/>
  <c r="G1318" s="1"/>
  <c r="F185" i="31"/>
  <c r="G185" s="1"/>
  <c r="G184" s="1"/>
  <c r="F1326" i="24" s="1"/>
  <c r="G1326" s="1"/>
  <c r="F179" i="31"/>
  <c r="G179" s="1"/>
  <c r="G178" s="1"/>
  <c r="F1325" i="24" s="1"/>
  <c r="G1325" s="1"/>
  <c r="F302"/>
  <c r="G302" s="1"/>
  <c r="G297" s="1"/>
  <c r="F808" i="31"/>
  <c r="G808" s="1"/>
  <c r="G807" s="1"/>
  <c r="F348" i="24"/>
  <c r="G348" s="1"/>
  <c r="G347" s="1"/>
  <c r="F391" i="31"/>
  <c r="G391" s="1"/>
  <c r="F40"/>
  <c r="G40" s="1"/>
  <c r="F397"/>
  <c r="G397" s="1"/>
  <c r="F1181" i="24"/>
  <c r="G1181" s="1"/>
  <c r="F1108"/>
  <c r="G1108" s="1"/>
  <c r="F290" i="32"/>
  <c r="G290" s="1"/>
  <c r="F405" i="31"/>
  <c r="G405" s="1"/>
  <c r="F1074" i="24"/>
  <c r="G1074" s="1"/>
  <c r="F298" i="32"/>
  <c r="G298" s="1"/>
  <c r="F265"/>
  <c r="G265" s="1"/>
  <c r="F637" i="24"/>
  <c r="G637" s="1"/>
  <c r="F1561"/>
  <c r="G1561" s="1"/>
  <c r="F190"/>
  <c r="G190" s="1"/>
  <c r="F217"/>
  <c r="G217" s="1"/>
  <c r="F267"/>
  <c r="G267" s="1"/>
  <c r="F206"/>
  <c r="G206" s="1"/>
  <c r="F288"/>
  <c r="G288" s="1"/>
  <c r="F135" i="31"/>
  <c r="G135" s="1"/>
  <c r="F304" i="32"/>
  <c r="G304" s="1"/>
  <c r="F310"/>
  <c r="G310" s="1"/>
  <c r="F253" i="24"/>
  <c r="G253" s="1"/>
  <c r="F348" i="30"/>
  <c r="G348" s="1"/>
  <c r="F623" i="24"/>
  <c r="G623" s="1"/>
  <c r="F273" i="32"/>
  <c r="G273" s="1"/>
  <c r="F264" i="31"/>
  <c r="G264" s="1"/>
  <c r="G263" s="1"/>
  <c r="F141" i="32"/>
  <c r="G141" s="1"/>
  <c r="G140" s="1"/>
  <c r="F148"/>
  <c r="G148" s="1"/>
  <c r="G147" s="1"/>
  <c r="F271" i="31"/>
  <c r="G271" s="1"/>
  <c r="G270" s="1"/>
  <c r="F449" i="24"/>
  <c r="G449" s="1"/>
  <c r="G448" s="1"/>
  <c r="F464"/>
  <c r="G464" s="1"/>
  <c r="G463" s="1"/>
  <c r="F1478"/>
  <c r="G1478" s="1"/>
  <c r="F630"/>
  <c r="G630" s="1"/>
  <c r="F398" i="31" s="1"/>
  <c r="G398" s="1"/>
  <c r="F1471" i="24"/>
  <c r="G1471" s="1"/>
  <c r="F457" i="31" l="1"/>
  <c r="G457" s="1"/>
  <c r="F452"/>
  <c r="G452" s="1"/>
  <c r="F442"/>
  <c r="G442" s="1"/>
  <c r="F395"/>
  <c r="G395" s="1"/>
  <c r="G769"/>
  <c r="F339" i="33"/>
  <c r="F770" i="24"/>
  <c r="G770" s="1"/>
  <c r="F1359"/>
  <c r="G1359" s="1"/>
  <c r="F1387"/>
  <c r="G1387" s="1"/>
  <c r="F1397"/>
  <c r="G1397" s="1"/>
  <c r="F1592"/>
  <c r="G1592" s="1"/>
  <c r="F1583"/>
  <c r="G1583" s="1"/>
  <c r="F1204"/>
  <c r="G1204" s="1"/>
  <c r="F1594"/>
  <c r="G1594" s="1"/>
  <c r="F1200"/>
  <c r="G1200" s="1"/>
  <c r="G1199" s="1"/>
  <c r="F1587"/>
  <c r="G1587" s="1"/>
  <c r="F1588"/>
  <c r="G1588" s="1"/>
  <c r="F1202"/>
  <c r="G1202" s="1"/>
  <c r="F1593"/>
  <c r="G1593" s="1"/>
  <c r="F784"/>
  <c r="G784" s="1"/>
  <c r="F1416"/>
  <c r="G1416" s="1"/>
  <c r="F1322"/>
  <c r="G1322" s="1"/>
  <c r="F1395"/>
  <c r="G1395" s="1"/>
  <c r="F1172"/>
  <c r="G1172" s="1"/>
  <c r="F609" i="31"/>
  <c r="G609" s="1"/>
  <c r="F361" i="30"/>
  <c r="G361" s="1"/>
  <c r="G347" i="33" s="1"/>
  <c r="F561" i="24"/>
  <c r="G561" s="1"/>
  <c r="F572"/>
  <c r="G572" s="1"/>
  <c r="F1205"/>
  <c r="G1205" s="1"/>
  <c r="F354" i="33"/>
  <c r="G354" s="1"/>
  <c r="F1521" i="24"/>
  <c r="G1521" s="1"/>
  <c r="F829"/>
  <c r="G829" s="1"/>
  <c r="F801"/>
  <c r="G801" s="1"/>
  <c r="F1248"/>
  <c r="G1248" s="1"/>
  <c r="F1790"/>
  <c r="G1790" s="1"/>
  <c r="F1488"/>
  <c r="G1488" s="1"/>
  <c r="F600" i="31"/>
  <c r="G600" s="1"/>
  <c r="G977" i="24"/>
  <c r="F1057"/>
  <c r="G1057" s="1"/>
  <c r="F1672"/>
  <c r="G1672" s="1"/>
  <c r="G1669" s="1"/>
  <c r="F1083"/>
  <c r="G1083" s="1"/>
  <c r="F564"/>
  <c r="G564" s="1"/>
  <c r="F1652"/>
  <c r="G1652" s="1"/>
  <c r="F1586"/>
  <c r="G1586" s="1"/>
  <c r="F326" i="33"/>
  <c r="G326" s="1"/>
  <c r="F888" i="24"/>
  <c r="G888" s="1"/>
  <c r="F628" i="31"/>
  <c r="G628" s="1"/>
  <c r="F1080" i="24"/>
  <c r="G1080" s="1"/>
  <c r="F635"/>
  <c r="G635" s="1"/>
  <c r="G631" s="1"/>
  <c r="F1261"/>
  <c r="G1261" s="1"/>
  <c r="G263" i="32"/>
  <c r="G259" s="1"/>
  <c r="F338" i="33" s="1"/>
  <c r="G338" s="1"/>
  <c r="F353" i="31"/>
  <c r="G353" s="1"/>
  <c r="G760"/>
  <c r="F625"/>
  <c r="G625" s="1"/>
  <c r="F391" i="24"/>
  <c r="G391" s="1"/>
  <c r="F331" i="33"/>
  <c r="G331" s="1"/>
  <c r="G813" i="31"/>
  <c r="F251" i="32" s="1"/>
  <c r="G251" s="1"/>
  <c r="F616" i="24"/>
  <c r="G616" s="1"/>
  <c r="G612" s="1"/>
  <c r="F1249"/>
  <c r="G1249" s="1"/>
  <c r="F1646"/>
  <c r="G1646" s="1"/>
  <c r="F1354"/>
  <c r="G1354" s="1"/>
  <c r="F515" i="31"/>
  <c r="G515" s="1"/>
  <c r="F808" i="24"/>
  <c r="G808" s="1"/>
  <c r="F320" i="33"/>
  <c r="G320" s="1"/>
  <c r="F500" i="31"/>
  <c r="G500" s="1"/>
  <c r="F1500" i="24"/>
  <c r="G1500" s="1"/>
  <c r="F1482"/>
  <c r="G1482" s="1"/>
  <c r="F1494"/>
  <c r="G1494" s="1"/>
  <c r="F796"/>
  <c r="G796" s="1"/>
  <c r="F950"/>
  <c r="G950" s="1"/>
  <c r="F839"/>
  <c r="G839" s="1"/>
  <c r="F915"/>
  <c r="G915" s="1"/>
  <c r="F956"/>
  <c r="G956" s="1"/>
  <c r="F949"/>
  <c r="G949" s="1"/>
  <c r="F607" i="31"/>
  <c r="G607" s="1"/>
  <c r="F529"/>
  <c r="G529" s="1"/>
  <c r="F928" i="24"/>
  <c r="G928" s="1"/>
  <c r="F361" i="31"/>
  <c r="G361" s="1"/>
  <c r="F568" i="24"/>
  <c r="G568" s="1"/>
  <c r="F357" i="31"/>
  <c r="G357" s="1"/>
  <c r="G355" s="1"/>
  <c r="F349"/>
  <c r="G349" s="1"/>
  <c r="F1640" i="24"/>
  <c r="G1640" s="1"/>
  <c r="F1029"/>
  <c r="G1029" s="1"/>
  <c r="F323" i="33"/>
  <c r="G323" s="1"/>
  <c r="F815" i="24"/>
  <c r="G815" s="1"/>
  <c r="G810" s="1"/>
  <c r="F521" i="31"/>
  <c r="G521" s="1"/>
  <c r="F966" i="24"/>
  <c r="G966" s="1"/>
  <c r="F921"/>
  <c r="G921" s="1"/>
  <c r="F606" i="31"/>
  <c r="G606" s="1"/>
  <c r="F610"/>
  <c r="G610" s="1"/>
  <c r="F496"/>
  <c r="G496" s="1"/>
  <c r="F1582" i="24"/>
  <c r="G1582" s="1"/>
  <c r="F360" i="30"/>
  <c r="F750" i="31"/>
  <c r="G750" s="1"/>
  <c r="F345"/>
  <c r="G345" s="1"/>
  <c r="G343" s="1"/>
  <c r="F556" i="24"/>
  <c r="G556" s="1"/>
  <c r="F507" i="31"/>
  <c r="G507" s="1"/>
  <c r="F538"/>
  <c r="G538" s="1"/>
  <c r="F822" i="24"/>
  <c r="G822" s="1"/>
  <c r="F514" i="31"/>
  <c r="G514" s="1"/>
  <c r="F1242" i="24"/>
  <c r="G1242" s="1"/>
  <c r="F943"/>
  <c r="G943" s="1"/>
  <c r="F903"/>
  <c r="G903" s="1"/>
  <c r="F622" i="31"/>
  <c r="G622" s="1"/>
  <c r="F1185" i="24"/>
  <c r="G1185" s="1"/>
  <c r="F560"/>
  <c r="G560" s="1"/>
  <c r="F1634"/>
  <c r="G1634" s="1"/>
  <c r="F1506"/>
  <c r="G1506" s="1"/>
  <c r="F1658"/>
  <c r="G1658" s="1"/>
  <c r="F1512"/>
  <c r="G1512" s="1"/>
  <c r="F588" i="31"/>
  <c r="G588" s="1"/>
  <c r="F909" i="24"/>
  <c r="G909" s="1"/>
  <c r="F937"/>
  <c r="G937" s="1"/>
  <c r="F1030"/>
  <c r="G1030" s="1"/>
  <c r="F927"/>
  <c r="G927" s="1"/>
  <c r="F361" i="33"/>
  <c r="G361" s="1"/>
  <c r="F528" i="31"/>
  <c r="G528" s="1"/>
  <c r="F495"/>
  <c r="G495" s="1"/>
  <c r="F313" i="33"/>
  <c r="G313" s="1"/>
  <c r="F594" i="31"/>
  <c r="G594" s="1"/>
  <c r="F944" i="24"/>
  <c r="G944" s="1"/>
  <c r="F539" i="31"/>
  <c r="G539" s="1"/>
  <c r="F946" i="24"/>
  <c r="G946" s="1"/>
  <c r="F749"/>
  <c r="G749" s="1"/>
  <c r="G746" s="1"/>
  <c r="F420"/>
  <c r="G420" s="1"/>
  <c r="G403" i="31"/>
  <c r="G399" s="1"/>
  <c r="F1758" i="24" s="1"/>
  <c r="G1758" s="1"/>
  <c r="F1119"/>
  <c r="G1119" s="1"/>
  <c r="G1118" s="1"/>
  <c r="F282"/>
  <c r="G282" s="1"/>
  <c r="G356" i="30"/>
  <c r="G214" i="32" s="1"/>
  <c r="F1087" i="24"/>
  <c r="G1087" s="1"/>
  <c r="F788"/>
  <c r="G788" s="1"/>
  <c r="F409"/>
  <c r="G409" s="1"/>
  <c r="G445" i="31"/>
  <c r="F1864" i="24" s="1"/>
  <c r="G1864" s="1"/>
  <c r="G174" i="32"/>
  <c r="G170" s="1"/>
  <c r="F866" i="24" s="1"/>
  <c r="G866" s="1"/>
  <c r="G553" i="31"/>
  <c r="F415" i="24"/>
  <c r="G415" s="1"/>
  <c r="G210" i="32"/>
  <c r="G340" i="33"/>
  <c r="G293"/>
  <c r="F697" i="24"/>
  <c r="G697" s="1"/>
  <c r="G694" s="1"/>
  <c r="G371" i="30"/>
  <c r="G714" i="31"/>
  <c r="G230"/>
  <c r="G198" i="32"/>
  <c r="F854" i="24"/>
  <c r="G854" s="1"/>
  <c r="F1056"/>
  <c r="G1056" s="1"/>
  <c r="G458" i="31"/>
  <c r="G206"/>
  <c r="F889" i="24"/>
  <c r="G889" s="1"/>
  <c r="G235" i="31"/>
  <c r="G231" i="32"/>
  <c r="F172" i="24"/>
  <c r="G172" s="1"/>
  <c r="G171" s="1"/>
  <c r="G224" i="31"/>
  <c r="G564"/>
  <c r="F212" i="24"/>
  <c r="G212" s="1"/>
  <c r="G208" s="1"/>
  <c r="G204" i="32"/>
  <c r="F1179" i="24"/>
  <c r="G1179" s="1"/>
  <c r="G1175" s="1"/>
  <c r="G83" i="32"/>
  <c r="G80" s="1"/>
  <c r="F1259" i="24" s="1"/>
  <c r="G1259" s="1"/>
  <c r="F1527"/>
  <c r="G1527" s="1"/>
  <c r="G843"/>
  <c r="F790" i="31"/>
  <c r="G790" s="1"/>
  <c r="G789" s="1"/>
  <c r="F1280" i="24"/>
  <c r="G1280" s="1"/>
  <c r="F1377"/>
  <c r="G1377" s="1"/>
  <c r="F1152"/>
  <c r="G1152" s="1"/>
  <c r="F1686"/>
  <c r="G1686" s="1"/>
  <c r="G1683" s="1"/>
  <c r="F1304"/>
  <c r="G1304" s="1"/>
  <c r="F197" i="32"/>
  <c r="G197" s="1"/>
  <c r="F1203" i="24"/>
  <c r="G1203" s="1"/>
  <c r="F281"/>
  <c r="G281" s="1"/>
  <c r="F295"/>
  <c r="G295" s="1"/>
  <c r="F714"/>
  <c r="G714" s="1"/>
  <c r="F102"/>
  <c r="G102" s="1"/>
  <c r="G101" s="1"/>
  <c r="F1679"/>
  <c r="G1679" s="1"/>
  <c r="F1371"/>
  <c r="G1371" s="1"/>
  <c r="G309" i="33"/>
  <c r="G636" i="31"/>
  <c r="G631" s="1"/>
  <c r="F1823" i="24" s="1"/>
  <c r="G1823" s="1"/>
  <c r="F1333"/>
  <c r="G1333" s="1"/>
  <c r="G1329" s="1"/>
  <c r="F1630"/>
  <c r="G1630" s="1"/>
  <c r="G1628" s="1"/>
  <c r="G466" i="31"/>
  <c r="G298" i="33"/>
  <c r="G216" i="31"/>
  <c r="F274" i="24"/>
  <c r="G274" s="1"/>
  <c r="F724"/>
  <c r="G724" s="1"/>
  <c r="F745"/>
  <c r="G745" s="1"/>
  <c r="F1692"/>
  <c r="G1692" s="1"/>
  <c r="F1476"/>
  <c r="G1476" s="1"/>
  <c r="G1472" s="1"/>
  <c r="F864"/>
  <c r="G864" s="1"/>
  <c r="F853"/>
  <c r="G853" s="1"/>
  <c r="G759" i="31"/>
  <c r="F334" i="33"/>
  <c r="G334" s="1"/>
  <c r="G1124" i="24"/>
  <c r="F542"/>
  <c r="G542" s="1"/>
  <c r="F1513"/>
  <c r="G1513" s="1"/>
  <c r="F769"/>
  <c r="G769" s="1"/>
  <c r="F169" i="32"/>
  <c r="G169" s="1"/>
  <c r="F354" i="31" s="1"/>
  <c r="G354" s="1"/>
  <c r="G249" i="24"/>
  <c r="F719"/>
  <c r="G719" s="1"/>
  <c r="F627"/>
  <c r="G627" s="1"/>
  <c r="F1086"/>
  <c r="G1086" s="1"/>
  <c r="G370" i="30"/>
  <c r="F1370" i="24"/>
  <c r="G1370" s="1"/>
  <c r="G656" i="31"/>
  <c r="F1828" i="24" s="1"/>
  <c r="G1828" s="1"/>
  <c r="F117"/>
  <c r="G117" s="1"/>
  <c r="G116" s="1"/>
  <c r="G389" i="31"/>
  <c r="F1580" i="24"/>
  <c r="G1580" s="1"/>
  <c r="F1267"/>
  <c r="G1267" s="1"/>
  <c r="G1262" s="1"/>
  <c r="F1429"/>
  <c r="G1429" s="1"/>
  <c r="F1455"/>
  <c r="G1455" s="1"/>
  <c r="F569"/>
  <c r="G569" s="1"/>
  <c r="F1554"/>
  <c r="G1554" s="1"/>
  <c r="G1549" s="1"/>
  <c r="F1237"/>
  <c r="G1237" s="1"/>
  <c r="G1232" s="1"/>
  <c r="F1539"/>
  <c r="G1539" s="1"/>
  <c r="F1701"/>
  <c r="G1701" s="1"/>
  <c r="F1207"/>
  <c r="G1207" s="1"/>
  <c r="F1635"/>
  <c r="G1635" s="1"/>
  <c r="F331" i="31"/>
  <c r="G331" s="1"/>
  <c r="G200"/>
  <c r="F1734" i="24"/>
  <c r="G1734" s="1"/>
  <c r="F1495"/>
  <c r="G1495" s="1"/>
  <c r="G1726"/>
  <c r="G288" i="33"/>
  <c r="F1284" i="24"/>
  <c r="G1284" s="1"/>
  <c r="F203" i="32"/>
  <c r="G203" s="1"/>
  <c r="F1231" i="24"/>
  <c r="G1231" s="1"/>
  <c r="G1221" s="1"/>
  <c r="F1745"/>
  <c r="G1745" s="1"/>
  <c r="G1743" s="1"/>
  <c r="F1320"/>
  <c r="G1320" s="1"/>
  <c r="G1317" s="1"/>
  <c r="F1709"/>
  <c r="G1709" s="1"/>
  <c r="G462" i="31"/>
  <c r="F823" i="24"/>
  <c r="G823" s="1"/>
  <c r="F230" i="32"/>
  <c r="G230" s="1"/>
  <c r="F626" i="31"/>
  <c r="G626" s="1"/>
  <c r="F840" i="24"/>
  <c r="G840" s="1"/>
  <c r="F508" i="31"/>
  <c r="G508" s="1"/>
  <c r="F1243" i="24"/>
  <c r="G1243" s="1"/>
  <c r="F947"/>
  <c r="G947" s="1"/>
  <c r="F589" i="31"/>
  <c r="G589" s="1"/>
  <c r="F938" i="24"/>
  <c r="G938" s="1"/>
  <c r="F830"/>
  <c r="G830" s="1"/>
  <c r="F595" i="31"/>
  <c r="G595" s="1"/>
  <c r="F802" i="24"/>
  <c r="G802" s="1"/>
  <c r="F896"/>
  <c r="G896" s="1"/>
  <c r="G982"/>
  <c r="F623" i="31"/>
  <c r="G623" s="1"/>
  <c r="F904" i="24"/>
  <c r="G904" s="1"/>
  <c r="F601" i="31"/>
  <c r="G601" s="1"/>
  <c r="F922" i="24"/>
  <c r="G922" s="1"/>
  <c r="F916"/>
  <c r="G916" s="1"/>
  <c r="F501" i="31"/>
  <c r="G501" s="1"/>
  <c r="F1197" i="24"/>
  <c r="G1197" s="1"/>
  <c r="F797"/>
  <c r="G797" s="1"/>
  <c r="F629" i="31"/>
  <c r="G629" s="1"/>
  <c r="F910" i="24"/>
  <c r="G910" s="1"/>
  <c r="F522" i="31"/>
  <c r="G522" s="1"/>
  <c r="F223" i="32"/>
  <c r="G223" s="1"/>
  <c r="F809" i="24"/>
  <c r="G809" s="1"/>
  <c r="F1039"/>
  <c r="G1039" s="1"/>
  <c r="G1035" s="1"/>
  <c r="F1388"/>
  <c r="G1388" s="1"/>
  <c r="F1602"/>
  <c r="G1602" s="1"/>
  <c r="G1601" s="1"/>
  <c r="G671" i="31"/>
  <c r="F1831" i="24" s="1"/>
  <c r="G1831" s="1"/>
  <c r="F1454"/>
  <c r="G1454" s="1"/>
  <c r="F1598"/>
  <c r="G1598" s="1"/>
  <c r="F1442"/>
  <c r="G1442" s="1"/>
  <c r="F1570"/>
  <c r="G1570" s="1"/>
  <c r="G1563" s="1"/>
  <c r="G278" i="33"/>
  <c r="F1716" i="24"/>
  <c r="G1716" s="1"/>
  <c r="G1710" s="1"/>
  <c r="F1722"/>
  <c r="G1722" s="1"/>
  <c r="G1717" s="1"/>
  <c r="F223" i="31"/>
  <c r="G223" s="1"/>
  <c r="F1771" i="24"/>
  <c r="G1771" s="1"/>
  <c r="G1767" s="1"/>
  <c r="F1273"/>
  <c r="G1273" s="1"/>
  <c r="G1268" s="1"/>
  <c r="F1308"/>
  <c r="G1308" s="1"/>
  <c r="F1589"/>
  <c r="G1589" s="1"/>
  <c r="F873"/>
  <c r="G873" s="1"/>
  <c r="F1300"/>
  <c r="G1300" s="1"/>
  <c r="F1403"/>
  <c r="G1403" s="1"/>
  <c r="G1398" s="1"/>
  <c r="F1545"/>
  <c r="G1545" s="1"/>
  <c r="F1324"/>
  <c r="G1324" s="1"/>
  <c r="G1323" s="1"/>
  <c r="F1295"/>
  <c r="G1295" s="1"/>
  <c r="F1254"/>
  <c r="G1254" s="1"/>
  <c r="F1290"/>
  <c r="G1290" s="1"/>
  <c r="F1365"/>
  <c r="G1365" s="1"/>
  <c r="F1535"/>
  <c r="G1535" s="1"/>
  <c r="F1727"/>
  <c r="G1727" s="1"/>
  <c r="F71" i="31"/>
  <c r="G71" s="1"/>
  <c r="G70" s="1"/>
  <c r="F1208" i="24" s="1"/>
  <c r="G1208" s="1"/>
  <c r="F600"/>
  <c r="G600" s="1"/>
  <c r="G597" s="1"/>
  <c r="F382" i="31"/>
  <c r="G382" s="1"/>
  <c r="G379" s="1"/>
  <c r="F1312" i="24"/>
  <c r="G1312" s="1"/>
  <c r="F1576"/>
  <c r="G1576" s="1"/>
  <c r="G1571" s="1"/>
  <c r="F1765"/>
  <c r="G1765" s="1"/>
  <c r="F1778"/>
  <c r="G1778" s="1"/>
  <c r="G1772" s="1"/>
  <c r="G642" i="31"/>
  <c r="F414" i="24"/>
  <c r="G414" s="1"/>
  <c r="G572" i="31"/>
  <c r="G470"/>
  <c r="F1462" i="24"/>
  <c r="G1462" s="1"/>
  <c r="F1559"/>
  <c r="G1559" s="1"/>
  <c r="G1555" s="1"/>
  <c r="G283" i="33"/>
  <c r="F1689" i="24"/>
  <c r="G1689" s="1"/>
  <c r="G1687" s="1"/>
  <c r="F1350"/>
  <c r="G1350" s="1"/>
  <c r="G1344" s="1"/>
  <c r="F1316"/>
  <c r="G1316" s="1"/>
  <c r="G304" i="33"/>
  <c r="F963" i="24"/>
  <c r="G963" s="1"/>
  <c r="F741"/>
  <c r="G741" s="1"/>
  <c r="F1756"/>
  <c r="G1756" s="1"/>
  <c r="F1469"/>
  <c r="G1469" s="1"/>
  <c r="G1465" s="1"/>
  <c r="F1742"/>
  <c r="G1742" s="1"/>
  <c r="F957"/>
  <c r="G957" s="1"/>
  <c r="F1315"/>
  <c r="G1315" s="1"/>
  <c r="F1579"/>
  <c r="G1579" s="1"/>
  <c r="F1358"/>
  <c r="G1358" s="1"/>
  <c r="F962"/>
  <c r="G962" s="1"/>
  <c r="F561" i="31"/>
  <c r="G561" s="1"/>
  <c r="F1708" i="24"/>
  <c r="G1708" s="1"/>
  <c r="F751" i="31"/>
  <c r="G751" s="1"/>
  <c r="F473"/>
  <c r="G473" s="1"/>
  <c r="F1174" i="24"/>
  <c r="G1174" s="1"/>
  <c r="F1753"/>
  <c r="G1753" s="1"/>
  <c r="F1501"/>
  <c r="G1501" s="1"/>
  <c r="F1311"/>
  <c r="G1311" s="1"/>
  <c r="G1309" s="1"/>
  <c r="F1741"/>
  <c r="G1741" s="1"/>
  <c r="F1647"/>
  <c r="G1647" s="1"/>
  <c r="F1441"/>
  <c r="G1441" s="1"/>
  <c r="F1394"/>
  <c r="G1394" s="1"/>
  <c r="F375"/>
  <c r="G375" s="1"/>
  <c r="F363"/>
  <c r="G363" s="1"/>
  <c r="F641" i="31"/>
  <c r="G641" s="1"/>
  <c r="F1483" i="24"/>
  <c r="G1483" s="1"/>
  <c r="F1659"/>
  <c r="G1659" s="1"/>
  <c r="F862"/>
  <c r="G862" s="1"/>
  <c r="F1698"/>
  <c r="G1698" s="1"/>
  <c r="F562" i="31"/>
  <c r="G562" s="1"/>
  <c r="F1517" i="24"/>
  <c r="G1517" s="1"/>
  <c r="G1515" s="1"/>
  <c r="F1186"/>
  <c r="G1186" s="1"/>
  <c r="F260"/>
  <c r="G260" s="1"/>
  <c r="G355" i="30"/>
  <c r="G108" i="32" s="1"/>
  <c r="G192" i="31"/>
  <c r="F401" i="24"/>
  <c r="G401" s="1"/>
  <c r="F841"/>
  <c r="G841" s="1"/>
  <c r="F691"/>
  <c r="G691" s="1"/>
  <c r="G552" i="31"/>
  <c r="F364" i="24"/>
  <c r="G364" s="1"/>
  <c r="F1173"/>
  <c r="G1173" s="1"/>
  <c r="F1653"/>
  <c r="G1653" s="1"/>
  <c r="G453" i="31"/>
  <c r="G113" i="32"/>
  <c r="G110" s="1"/>
  <c r="F1088" i="24" s="1"/>
  <c r="G1088" s="1"/>
  <c r="F1220"/>
  <c r="G1220" s="1"/>
  <c r="G1210" s="1"/>
  <c r="F365"/>
  <c r="G365" s="1"/>
  <c r="G770" i="31"/>
  <c r="G288" i="32"/>
  <c r="G284" s="1"/>
  <c r="F766" i="31" s="1"/>
  <c r="G766" s="1"/>
  <c r="G296" i="32"/>
  <c r="G292" s="1"/>
  <c r="F1113" i="24" s="1"/>
  <c r="G1113" s="1"/>
  <c r="F865"/>
  <c r="G865" s="1"/>
  <c r="F764"/>
  <c r="G764" s="1"/>
  <c r="G759" s="1"/>
  <c r="F692"/>
  <c r="G692" s="1"/>
  <c r="F296"/>
  <c r="G296" s="1"/>
  <c r="G474" i="31"/>
  <c r="F842" i="24"/>
  <c r="G842" s="1"/>
  <c r="F370"/>
  <c r="G370" s="1"/>
  <c r="G367" s="1"/>
  <c r="G396" i="31"/>
  <c r="F261" i="24"/>
  <c r="G261" s="1"/>
  <c r="G443" i="31"/>
  <c r="F720" i="24"/>
  <c r="G720" s="1"/>
  <c r="F396"/>
  <c r="G396" s="1"/>
  <c r="G193" i="31"/>
  <c r="F863" i="24"/>
  <c r="G863" s="1"/>
  <c r="F229" i="31"/>
  <c r="G229" s="1"/>
  <c r="F758"/>
  <c r="G758" s="1"/>
  <c r="F390" i="24"/>
  <c r="G390" s="1"/>
  <c r="F757" i="31"/>
  <c r="G757" s="1"/>
  <c r="F1641" i="24"/>
  <c r="G1641" s="1"/>
  <c r="F784" i="31"/>
  <c r="G784" s="1"/>
  <c r="G782" s="1"/>
  <c r="F1514" i="24" s="1"/>
  <c r="G1514" s="1"/>
  <c r="F362" i="31"/>
  <c r="G362" s="1"/>
  <c r="F565" i="24"/>
  <c r="G565" s="1"/>
  <c r="F1507"/>
  <c r="G1507" s="1"/>
  <c r="F788" i="31"/>
  <c r="G788" s="1"/>
  <c r="G785" s="1"/>
  <c r="F1523" i="24" s="1"/>
  <c r="G1523" s="1"/>
  <c r="F1522"/>
  <c r="G1522" s="1"/>
  <c r="F215" i="31"/>
  <c r="G215" s="1"/>
  <c r="G339" i="33"/>
  <c r="F787" i="24"/>
  <c r="G787" s="1"/>
  <c r="G713" i="31"/>
  <c r="F783" i="24"/>
  <c r="G783" s="1"/>
  <c r="F1132"/>
  <c r="G1132" s="1"/>
  <c r="G563" i="31"/>
  <c r="G540"/>
  <c r="F1192" i="24"/>
  <c r="G1192" s="1"/>
  <c r="F1456"/>
  <c r="G1456" s="1"/>
  <c r="F557"/>
  <c r="G557" s="1"/>
  <c r="F1355"/>
  <c r="G1355" s="1"/>
  <c r="G435" i="31"/>
  <c r="G217"/>
  <c r="G818"/>
  <c r="G817" s="1"/>
  <c r="F1133" i="24"/>
  <c r="G1133" s="1"/>
  <c r="F176"/>
  <c r="G176" s="1"/>
  <c r="G173" s="1"/>
  <c r="G211" i="31"/>
  <c r="F684" i="24"/>
  <c r="G684" s="1"/>
  <c r="F376"/>
  <c r="G376" s="1"/>
  <c r="G88" i="32"/>
  <c r="G84" s="1"/>
  <c r="F713" i="24" s="1"/>
  <c r="G713" s="1"/>
  <c r="G79" i="32"/>
  <c r="G78" s="1"/>
  <c r="F1843" i="24" s="1"/>
  <c r="G1843" s="1"/>
  <c r="F715"/>
  <c r="G715" s="1"/>
  <c r="G541" i="31"/>
  <c r="F621" i="24"/>
  <c r="G621" s="1"/>
  <c r="G617" s="1"/>
  <c r="F776"/>
  <c r="G776" s="1"/>
  <c r="G178" i="32"/>
  <c r="G175" s="1"/>
  <c r="F693" i="24" s="1"/>
  <c r="G693" s="1"/>
  <c r="F402"/>
  <c r="G402" s="1"/>
  <c r="G130" i="31"/>
  <c r="G126" s="1"/>
  <c r="F1298" i="24" s="1"/>
  <c r="G1298" s="1"/>
  <c r="F897"/>
  <c r="G897" s="1"/>
  <c r="F628"/>
  <c r="G628" s="1"/>
  <c r="G707" i="31"/>
  <c r="F191"/>
  <c r="G191" s="1"/>
  <c r="F1667" i="24"/>
  <c r="G1667" s="1"/>
  <c r="G1661" s="1"/>
  <c r="F205" i="31"/>
  <c r="G205" s="1"/>
  <c r="F275" i="24"/>
  <c r="G275" s="1"/>
  <c r="F408"/>
  <c r="G408" s="1"/>
  <c r="F234" i="31"/>
  <c r="G234" s="1"/>
  <c r="F1697" i="24"/>
  <c r="G1697" s="1"/>
  <c r="F1279"/>
  <c r="G1279" s="1"/>
  <c r="F1489"/>
  <c r="G1489" s="1"/>
  <c r="F573"/>
  <c r="G573" s="1"/>
  <c r="F350" i="31"/>
  <c r="G350" s="1"/>
  <c r="F775" i="24"/>
  <c r="G775" s="1"/>
  <c r="F738" i="31"/>
  <c r="G738" s="1"/>
  <c r="G737" s="1"/>
  <c r="F1895" i="24" s="1"/>
  <c r="G1895" s="1"/>
  <c r="F209" i="32"/>
  <c r="G209" s="1"/>
  <c r="F210" i="31"/>
  <c r="G210" s="1"/>
  <c r="F1154" i="24"/>
  <c r="G1154" s="1"/>
  <c r="F1457"/>
  <c r="G1457" s="1"/>
  <c r="G43" i="32"/>
  <c r="F1396" i="24"/>
  <c r="G1396" s="1"/>
  <c r="G661" i="31"/>
  <c r="F1882" i="24" s="1"/>
  <c r="G1882" s="1"/>
  <c r="F258" i="32"/>
  <c r="G258" s="1"/>
  <c r="F1364" i="24"/>
  <c r="G1364" s="1"/>
  <c r="F199" i="31"/>
  <c r="G199" s="1"/>
  <c r="F1415" i="24"/>
  <c r="G1415" s="1"/>
  <c r="F395"/>
  <c r="G395" s="1"/>
  <c r="F419"/>
  <c r="G419" s="1"/>
  <c r="F1385"/>
  <c r="G1385" s="1"/>
  <c r="F255" i="32"/>
  <c r="G255" s="1"/>
  <c r="F400" i="24"/>
  <c r="G400" s="1"/>
  <c r="G262"/>
  <c r="G739" i="31"/>
  <c r="F1850" i="24" s="1"/>
  <c r="G1850" s="1"/>
  <c r="G733" i="31"/>
  <c r="F1848" i="24" s="1"/>
  <c r="G1848" s="1"/>
  <c r="F1540"/>
  <c r="G1540" s="1"/>
  <c r="F1546"/>
  <c r="G1546" s="1"/>
  <c r="F763" i="31"/>
  <c r="G763" s="1"/>
  <c r="G987" i="24"/>
  <c r="G186"/>
  <c r="F708" i="31"/>
  <c r="G708" s="1"/>
  <c r="F1528" i="24" s="1"/>
  <c r="G1528" s="1"/>
  <c r="G1143"/>
  <c r="G542" i="31"/>
  <c r="F1792" i="24" s="1"/>
  <c r="G1792" s="1"/>
  <c r="G530" i="31"/>
  <c r="F1788" i="24" s="1"/>
  <c r="G1788" s="1"/>
  <c r="G1120"/>
  <c r="F764" i="31"/>
  <c r="G764" s="1"/>
  <c r="F771"/>
  <c r="G771" s="1"/>
  <c r="F1461" i="24"/>
  <c r="G1461" s="1"/>
  <c r="G773" i="31"/>
  <c r="F1853" i="24" s="1"/>
  <c r="G1853" s="1"/>
  <c r="F1376"/>
  <c r="G1376" s="1"/>
  <c r="F103" i="31"/>
  <c r="G103" s="1"/>
  <c r="G131"/>
  <c r="G153"/>
  <c r="F125"/>
  <c r="G125" s="1"/>
  <c r="F1019" i="24"/>
  <c r="G1019" s="1"/>
  <c r="F257" i="32"/>
  <c r="G257" s="1"/>
  <c r="G973" i="24"/>
  <c r="F109" i="31"/>
  <c r="G109" s="1"/>
  <c r="F1548" i="24"/>
  <c r="G1548" s="1"/>
  <c r="F1444"/>
  <c r="G1444" s="1"/>
  <c r="F1016"/>
  <c r="G1016" s="1"/>
  <c r="F1022"/>
  <c r="G1022" s="1"/>
  <c r="G101" i="31"/>
  <c r="F1045" i="24"/>
  <c r="G1045" s="1"/>
  <c r="F1529"/>
  <c r="G1529" s="1"/>
  <c r="G652" i="31"/>
  <c r="F1880" i="24" s="1"/>
  <c r="G1880" s="1"/>
  <c r="G546" i="31"/>
  <c r="F1793" i="24" s="1"/>
  <c r="G1793" s="1"/>
  <c r="F319" i="32"/>
  <c r="G319" s="1"/>
  <c r="G123" i="31"/>
  <c r="F1417" i="24"/>
  <c r="G1417" s="1"/>
  <c r="G831"/>
  <c r="F155" i="31"/>
  <c r="G155" s="1"/>
  <c r="G343" i="30"/>
  <c r="F1542" i="24"/>
  <c r="G1542" s="1"/>
  <c r="F250" i="32"/>
  <c r="G250" s="1"/>
  <c r="F1107" i="24"/>
  <c r="G1107" s="1"/>
  <c r="F1443"/>
  <c r="G1443" s="1"/>
  <c r="G992"/>
  <c r="G188" i="32"/>
  <c r="F739" i="24" s="1"/>
  <c r="G739" s="1"/>
  <c r="G618" i="31"/>
  <c r="F1874" i="24" s="1"/>
  <c r="G1874" s="1"/>
  <c r="G267" i="32"/>
  <c r="F341" i="33" s="1"/>
  <c r="G341" s="1"/>
  <c r="F1530" i="24"/>
  <c r="G1530" s="1"/>
  <c r="F1464"/>
  <c r="G1464" s="1"/>
  <c r="G245" i="32"/>
  <c r="F696" i="31" s="1"/>
  <c r="G696" s="1"/>
  <c r="G694" s="1"/>
  <c r="G1114" i="24"/>
  <c r="G847"/>
  <c r="G666" i="31"/>
  <c r="F1830" i="24" s="1"/>
  <c r="G1830" s="1"/>
  <c r="G698"/>
  <c r="G1165"/>
  <c r="G939"/>
  <c r="F1046"/>
  <c r="G1046" s="1"/>
  <c r="F1418"/>
  <c r="G1418" s="1"/>
  <c r="G306" i="32"/>
  <c r="F372" i="30" s="1"/>
  <c r="G372" s="1"/>
  <c r="G201" i="24"/>
  <c r="F1082"/>
  <c r="G1082" s="1"/>
  <c r="F1463"/>
  <c r="G1463" s="1"/>
  <c r="F1541"/>
  <c r="G1541" s="1"/>
  <c r="G1187"/>
  <c r="G300" i="32"/>
  <c r="F1131" i="24" s="1"/>
  <c r="G1131" s="1"/>
  <c r="F1547"/>
  <c r="G1547" s="1"/>
  <c r="G165"/>
  <c r="G321" i="32"/>
  <c r="F1017" i="24" s="1"/>
  <c r="G1017" s="1"/>
  <c r="G743" i="31"/>
  <c r="F1851" i="24" s="1"/>
  <c r="G1851" s="1"/>
  <c r="G777" i="31"/>
  <c r="G725" i="24"/>
  <c r="G283"/>
  <c r="G213"/>
  <c r="F334" i="31"/>
  <c r="G334" s="1"/>
  <c r="F1373" i="24"/>
  <c r="G1373" s="1"/>
  <c r="F1367"/>
  <c r="G1367" s="1"/>
  <c r="F1379"/>
  <c r="G1379" s="1"/>
  <c r="F545"/>
  <c r="G545" s="1"/>
  <c r="F1361"/>
  <c r="G1361" s="1"/>
  <c r="F1366"/>
  <c r="G1366" s="1"/>
  <c r="F1360"/>
  <c r="G1360" s="1"/>
  <c r="F1378"/>
  <c r="G1378" s="1"/>
  <c r="F1372"/>
  <c r="G1372" s="1"/>
  <c r="F333" i="31"/>
  <c r="G333" s="1"/>
  <c r="F544" i="24"/>
  <c r="G544" s="1"/>
  <c r="F108" i="31"/>
  <c r="G108" s="1"/>
  <c r="F44" i="32"/>
  <c r="G44" s="1"/>
  <c r="F102" i="31"/>
  <c r="G102" s="1"/>
  <c r="F124"/>
  <c r="G124" s="1"/>
  <c r="F154"/>
  <c r="G154" s="1"/>
  <c r="G219" i="32" l="1"/>
  <c r="F335" i="33" s="1"/>
  <c r="G335" s="1"/>
  <c r="G333" s="1"/>
  <c r="F1838" i="24" s="1"/>
  <c r="G1838" s="1"/>
  <c r="F321" i="33"/>
  <c r="G321" s="1"/>
  <c r="G315" s="1"/>
  <c r="F303"/>
  <c r="G303" s="1"/>
  <c r="G299" s="1"/>
  <c r="F967" i="24"/>
  <c r="G967" s="1"/>
  <c r="G964" s="1"/>
  <c r="F277" i="33"/>
  <c r="G277" s="1"/>
  <c r="G274" s="1"/>
  <c r="F287"/>
  <c r="G287" s="1"/>
  <c r="G284" s="1"/>
  <c r="F355"/>
  <c r="G355" s="1"/>
  <c r="G349" s="1"/>
  <c r="F872" i="24"/>
  <c r="G872" s="1"/>
  <c r="G867" s="1"/>
  <c r="F314" i="33"/>
  <c r="G314" s="1"/>
  <c r="G310" s="1"/>
  <c r="F282"/>
  <c r="G282" s="1"/>
  <c r="G279" s="1"/>
  <c r="F297"/>
  <c r="G297" s="1"/>
  <c r="G294" s="1"/>
  <c r="F308"/>
  <c r="G308" s="1"/>
  <c r="G305" s="1"/>
  <c r="F332"/>
  <c r="G332" s="1"/>
  <c r="G329" s="1"/>
  <c r="F324"/>
  <c r="G324" s="1"/>
  <c r="G322" s="1"/>
  <c r="F616" i="31" s="1"/>
  <c r="G616" s="1"/>
  <c r="F646"/>
  <c r="G646" s="1"/>
  <c r="G643" s="1"/>
  <c r="F292" i="33"/>
  <c r="G292" s="1"/>
  <c r="G289" s="1"/>
  <c r="F362"/>
  <c r="G362" s="1"/>
  <c r="G356" s="1"/>
  <c r="F327"/>
  <c r="G327" s="1"/>
  <c r="F571" i="31"/>
  <c r="G571" s="1"/>
  <c r="G566" s="1"/>
  <c r="F1797" i="24" s="1"/>
  <c r="G1797" s="1"/>
  <c r="F390" i="31"/>
  <c r="G390" s="1"/>
  <c r="G385" s="1"/>
  <c r="F1735" i="24" s="1"/>
  <c r="G1735" s="1"/>
  <c r="G1728" s="1"/>
  <c r="F39" i="31"/>
  <c r="G39" s="1"/>
  <c r="G35" s="1"/>
  <c r="F1198" i="24" s="1"/>
  <c r="G1198" s="1"/>
  <c r="G1313"/>
  <c r="G1577"/>
  <c r="G596" i="31"/>
  <c r="F1815" i="24" s="1"/>
  <c r="G1815" s="1"/>
  <c r="G562"/>
  <c r="G765"/>
  <c r="G360" i="30"/>
  <c r="G357" s="1"/>
  <c r="F346" i="33"/>
  <c r="F1306" i="24"/>
  <c r="G1306" s="1"/>
  <c r="F1484"/>
  <c r="G1484" s="1"/>
  <c r="G1479" s="1"/>
  <c r="F1591"/>
  <c r="G1591" s="1"/>
  <c r="F1691"/>
  <c r="G1691" s="1"/>
  <c r="G1690" s="1"/>
  <c r="F216" i="32"/>
  <c r="G216" s="1"/>
  <c r="G558" i="24"/>
  <c r="F565" i="31"/>
  <c r="G565" s="1"/>
  <c r="G555" s="1"/>
  <c r="F1796" i="24" s="1"/>
  <c r="G1796" s="1"/>
  <c r="G272" i="33"/>
  <c r="G207" i="31"/>
  <c r="F1338" i="24" s="1"/>
  <c r="G1338" s="1"/>
  <c r="G602" i="31"/>
  <c r="F1816" i="24" s="1"/>
  <c r="G1816" s="1"/>
  <c r="G885"/>
  <c r="F436" i="31"/>
  <c r="G436" s="1"/>
  <c r="G433" s="1"/>
  <c r="F1861" i="24" s="1"/>
  <c r="G1861" s="1"/>
  <c r="G1509"/>
  <c r="G1703"/>
  <c r="G410"/>
  <c r="G905"/>
  <c r="G798"/>
  <c r="G566"/>
  <c r="G803"/>
  <c r="G748" i="31"/>
  <c r="F348" i="33" s="1"/>
  <c r="G348" s="1"/>
  <c r="G917" i="24"/>
  <c r="G224" i="32"/>
  <c r="F576" i="31" s="1"/>
  <c r="G576" s="1"/>
  <c r="G199" i="32"/>
  <c r="F757" i="24" s="1"/>
  <c r="G757" s="1"/>
  <c r="G942"/>
  <c r="G523" i="31"/>
  <c r="F1812" i="24" s="1"/>
  <c r="G1812" s="1"/>
  <c r="G502" i="31"/>
  <c r="F1809" i="24" s="1"/>
  <c r="G1809" s="1"/>
  <c r="F1106"/>
  <c r="G1106" s="1"/>
  <c r="G1102" s="1"/>
  <c r="G109" i="32"/>
  <c r="G249"/>
  <c r="F1837" i="24" s="1"/>
  <c r="G1837" s="1"/>
  <c r="G731" i="31"/>
  <c r="G923" i="24"/>
  <c r="F1020"/>
  <c r="G1020" s="1"/>
  <c r="G1018" s="1"/>
  <c r="F1100"/>
  <c r="G1100" s="1"/>
  <c r="G570"/>
  <c r="G231" i="31"/>
  <c r="F1343" i="24" s="1"/>
  <c r="G1343" s="1"/>
  <c r="G1351"/>
  <c r="G386"/>
  <c r="G1183"/>
  <c r="G1275"/>
  <c r="G1736"/>
  <c r="G1244"/>
  <c r="G218" i="32"/>
  <c r="G936" i="24"/>
  <c r="G817"/>
  <c r="G404"/>
  <c r="G554"/>
  <c r="G393" i="31"/>
  <c r="F1757" i="24" s="1"/>
  <c r="G1757" s="1"/>
  <c r="G1747" s="1"/>
  <c r="G952"/>
  <c r="G621" i="31"/>
  <c r="F1875" i="24" s="1"/>
  <c r="G1875" s="1"/>
  <c r="G590" i="31"/>
  <c r="F1814" i="24" s="1"/>
  <c r="G1814" s="1"/>
  <c r="G945"/>
  <c r="G351" i="31"/>
  <c r="G608"/>
  <c r="F934" i="24" s="1"/>
  <c r="G934" s="1"/>
  <c r="G102" i="32"/>
  <c r="G95"/>
  <c r="G898" i="24"/>
  <c r="G584" i="31"/>
  <c r="F1813" i="24" s="1"/>
  <c r="G1813" s="1"/>
  <c r="G217" i="32"/>
  <c r="G727" i="31"/>
  <c r="G347"/>
  <c r="G201"/>
  <c r="F1337" i="24" s="1"/>
  <c r="G1337" s="1"/>
  <c r="G625"/>
  <c r="G637" i="31"/>
  <c r="F1824" i="24" s="1"/>
  <c r="G1824" s="1"/>
  <c r="G789"/>
  <c r="G824"/>
  <c r="G1238"/>
  <c r="G488" i="31"/>
  <c r="F1807" i="24" s="1"/>
  <c r="G1807" s="1"/>
  <c r="G1024"/>
  <c r="G516" i="31"/>
  <c r="F1811" i="24" s="1"/>
  <c r="G1811" s="1"/>
  <c r="G509" i="31"/>
  <c r="F1810" i="24" s="1"/>
  <c r="G1810" s="1"/>
  <c r="G624" i="31"/>
  <c r="F1876" i="24" s="1"/>
  <c r="G1876" s="1"/>
  <c r="G1256"/>
  <c r="G911"/>
  <c r="F1502"/>
  <c r="G1502" s="1"/>
  <c r="G1497" s="1"/>
  <c r="F1654"/>
  <c r="G1654" s="1"/>
  <c r="G1649" s="1"/>
  <c r="F1636"/>
  <c r="G1636" s="1"/>
  <c r="G1631" s="1"/>
  <c r="G1076"/>
  <c r="G225" i="31"/>
  <c r="F1342" i="24" s="1"/>
  <c r="G1342" s="1"/>
  <c r="G371"/>
  <c r="F1702"/>
  <c r="G1702" s="1"/>
  <c r="G1699" s="1"/>
  <c r="G359" i="31"/>
  <c r="F1508" i="24" s="1"/>
  <c r="G1508" s="1"/>
  <c r="G1503" s="1"/>
  <c r="F685"/>
  <c r="G685" s="1"/>
  <c r="G682" s="1"/>
  <c r="G1040"/>
  <c r="G497" i="31"/>
  <c r="F1808" i="24" s="1"/>
  <c r="G1808" s="1"/>
  <c r="F1881"/>
  <c r="G1881" s="1"/>
  <c r="G219" i="31"/>
  <c r="F1341" i="24" s="1"/>
  <c r="G1341" s="1"/>
  <c r="G416"/>
  <c r="G1149"/>
  <c r="F1829"/>
  <c r="G1829" s="1"/>
  <c r="F1112"/>
  <c r="G1112" s="1"/>
  <c r="G273" i="33"/>
  <c r="F456" i="31"/>
  <c r="G456" s="1"/>
  <c r="G454" s="1"/>
  <c r="F1866" i="24" s="1"/>
  <c r="G1866" s="1"/>
  <c r="G205" i="32"/>
  <c r="F483" i="31" s="1"/>
  <c r="G483" s="1"/>
  <c r="G890" i="24"/>
  <c r="G1723"/>
  <c r="G193" i="32"/>
  <c r="F756" i="24" s="1"/>
  <c r="G756" s="1"/>
  <c r="F1099"/>
  <c r="G1099" s="1"/>
  <c r="G730" i="31"/>
  <c r="F328" i="33"/>
  <c r="G328" s="1"/>
  <c r="F679" i="31" s="1"/>
  <c r="G679" s="1"/>
  <c r="G675" s="1"/>
  <c r="F1832" i="24" s="1"/>
  <c r="G1832" s="1"/>
  <c r="G1693"/>
  <c r="G711"/>
  <c r="G1201"/>
  <c r="G1305"/>
  <c r="G1194"/>
  <c r="G767" i="31"/>
  <c r="F373" i="30" s="1"/>
  <c r="G373" s="1"/>
  <c r="G1380" i="24"/>
  <c r="G195" i="31"/>
  <c r="F1336" i="24" s="1"/>
  <c r="G1336" s="1"/>
  <c r="G1296"/>
  <c r="G1084"/>
  <c r="G689"/>
  <c r="G471" i="31"/>
  <c r="F1803" i="24" s="1"/>
  <c r="G1803" s="1"/>
  <c r="G958"/>
  <c r="G835"/>
  <c r="F444" i="31"/>
  <c r="G444" s="1"/>
  <c r="G440" s="1"/>
  <c r="F1794" i="24" s="1"/>
  <c r="G1794" s="1"/>
  <c r="G1389"/>
  <c r="F464" i="31"/>
  <c r="G464" s="1"/>
  <c r="G463" s="1"/>
  <c r="F1868" i="24" s="1"/>
  <c r="G1868" s="1"/>
  <c r="G101" i="32"/>
  <c r="F1302" i="24"/>
  <c r="G1302" s="1"/>
  <c r="G1301" s="1"/>
  <c r="F855"/>
  <c r="G855" s="1"/>
  <c r="G851" s="1"/>
  <c r="F1536"/>
  <c r="G1536" s="1"/>
  <c r="G1531" s="1"/>
  <c r="G534" i="31"/>
  <c r="F1791" i="24" s="1"/>
  <c r="G1791" s="1"/>
  <c r="F1896"/>
  <c r="G1896" s="1"/>
  <c r="F100" i="32"/>
  <c r="G100" s="1"/>
  <c r="G738" i="24"/>
  <c r="G1518"/>
  <c r="G1458"/>
  <c r="G392"/>
  <c r="G771"/>
  <c r="F743"/>
  <c r="G743" s="1"/>
  <c r="G742" s="1"/>
  <c r="G39" i="32"/>
  <c r="F1111" i="24"/>
  <c r="G1111" s="1"/>
  <c r="G94" i="32"/>
  <c r="F218" i="31"/>
  <c r="G218" s="1"/>
  <c r="G212" s="1"/>
  <c r="F1340" i="24" s="1"/>
  <c r="G1340" s="1"/>
  <c r="F554" i="31"/>
  <c r="G554" s="1"/>
  <c r="G550" s="1"/>
  <c r="F1795" i="24" s="1"/>
  <c r="G1795" s="1"/>
  <c r="F715" i="31"/>
  <c r="G715" s="1"/>
  <c r="G711" s="1"/>
  <c r="F1845" i="24" s="1"/>
  <c r="G1845" s="1"/>
  <c r="F1255"/>
  <c r="G1255" s="1"/>
  <c r="G1445"/>
  <c r="G104" i="31"/>
  <c r="G726"/>
  <c r="G213" i="32"/>
  <c r="F212"/>
  <c r="G212" s="1"/>
  <c r="F366" i="24"/>
  <c r="G366" s="1"/>
  <c r="G360" s="1"/>
  <c r="G1432"/>
  <c r="F1890"/>
  <c r="G1890" s="1"/>
  <c r="F403"/>
  <c r="G403" s="1"/>
  <c r="G397" s="1"/>
  <c r="G856"/>
  <c r="G1169"/>
  <c r="F1849"/>
  <c r="G1849" s="1"/>
  <c r="F1897"/>
  <c r="G1897" s="1"/>
  <c r="F718"/>
  <c r="G718" s="1"/>
  <c r="G716" s="1"/>
  <c r="F451" i="31"/>
  <c r="G451" s="1"/>
  <c r="G449" s="1"/>
  <c r="F1800" i="24" s="1"/>
  <c r="G1800" s="1"/>
  <c r="F468" i="31"/>
  <c r="G468" s="1"/>
  <c r="G467" s="1"/>
  <c r="F1802" i="24" s="1"/>
  <c r="G1802" s="1"/>
  <c r="G98" i="31"/>
  <c r="F1252" i="24" s="1"/>
  <c r="G1252" s="1"/>
  <c r="G703" i="31"/>
  <c r="F1844" i="24" s="1"/>
  <c r="G1844" s="1"/>
  <c r="F1827"/>
  <c r="G1827" s="1"/>
  <c r="F460" i="31"/>
  <c r="G460" s="1"/>
  <c r="G459" s="1"/>
  <c r="F1801" i="24" s="1"/>
  <c r="G1801" s="1"/>
  <c r="G150" i="31"/>
  <c r="F1288" i="24" s="1"/>
  <c r="G1288" s="1"/>
  <c r="G1285" s="1"/>
  <c r="F1058"/>
  <c r="G1058" s="1"/>
  <c r="G1537"/>
  <c r="G252" i="32"/>
  <c r="F1839" i="24" s="1"/>
  <c r="G1839" s="1"/>
  <c r="F369" i="30"/>
  <c r="G369" s="1"/>
  <c r="F1134" i="24"/>
  <c r="G1134" s="1"/>
  <c r="F1055"/>
  <c r="G1055" s="1"/>
  <c r="G1543"/>
  <c r="G1524"/>
  <c r="G119" i="31"/>
  <c r="F1293" i="24" s="1"/>
  <c r="G1293" s="1"/>
  <c r="G1291" s="1"/>
  <c r="F93" i="32"/>
  <c r="G93" s="1"/>
  <c r="F354" i="30"/>
  <c r="G354" s="1"/>
  <c r="G350" s="1"/>
  <c r="F476" i="31" s="1"/>
  <c r="G476" s="1"/>
  <c r="F1885" i="24"/>
  <c r="G1885" s="1"/>
  <c r="F1836"/>
  <c r="G1836" s="1"/>
  <c r="F1766"/>
  <c r="G1766" s="1"/>
  <c r="G1759" s="1"/>
  <c r="F271" i="33"/>
  <c r="G271" s="1"/>
  <c r="F782" i="24" s="1"/>
  <c r="G782" s="1"/>
  <c r="G781" s="1"/>
  <c r="F107" i="32"/>
  <c r="G107" s="1"/>
  <c r="G1015" i="24"/>
  <c r="G1408"/>
  <c r="F728" i="31"/>
  <c r="G728" s="1"/>
  <c r="F722" i="24"/>
  <c r="G722" s="1"/>
  <c r="G721" s="1"/>
  <c r="F1819"/>
  <c r="G1819" s="1"/>
  <c r="F1101"/>
  <c r="G1101" s="1"/>
  <c r="F320" i="32"/>
  <c r="G320" s="1"/>
  <c r="G318" s="1"/>
  <c r="F1886" i="24" s="1"/>
  <c r="G1886" s="1"/>
  <c r="F1193"/>
  <c r="G1193" s="1"/>
  <c r="G1191" s="1"/>
  <c r="G1356"/>
  <c r="G1374"/>
  <c r="G1368"/>
  <c r="G327" i="31"/>
  <c r="F1431" i="24" s="1"/>
  <c r="G1431" s="1"/>
  <c r="G1419" s="1"/>
  <c r="F732" i="31"/>
  <c r="G732" s="1"/>
  <c r="G1362" i="24"/>
  <c r="G538"/>
  <c r="F931" l="1"/>
  <c r="G931" s="1"/>
  <c r="F613" i="31"/>
  <c r="G613" s="1"/>
  <c r="F615"/>
  <c r="G615" s="1"/>
  <c r="F933" i="24"/>
  <c r="G933" s="1"/>
  <c r="G929" s="1"/>
  <c r="F1878"/>
  <c r="G1878" s="1"/>
  <c r="F1825"/>
  <c r="G1825" s="1"/>
  <c r="F972"/>
  <c r="G972" s="1"/>
  <c r="G968" s="1"/>
  <c r="F651" i="31"/>
  <c r="G651" s="1"/>
  <c r="G647" s="1"/>
  <c r="F1879" i="24" s="1"/>
  <c r="G1879" s="1"/>
  <c r="F930"/>
  <c r="G930" s="1"/>
  <c r="F612" i="31"/>
  <c r="G612" s="1"/>
  <c r="F932" i="24"/>
  <c r="G932" s="1"/>
  <c r="F614" i="31"/>
  <c r="G614" s="1"/>
  <c r="G611" s="1"/>
  <c r="F1817" i="24" s="1"/>
  <c r="G1817" s="1"/>
  <c r="F1023"/>
  <c r="G1023" s="1"/>
  <c r="G1021" s="1"/>
  <c r="F1065"/>
  <c r="G1065" s="1"/>
  <c r="G1060" s="1"/>
  <c r="F39"/>
  <c r="G39" s="1"/>
  <c r="G35" s="1"/>
  <c r="F1073"/>
  <c r="G1073" s="1"/>
  <c r="G1068" s="1"/>
  <c r="F1140"/>
  <c r="G1140" s="1"/>
  <c r="G1137" s="1"/>
  <c r="F875"/>
  <c r="G875" s="1"/>
  <c r="F574" i="31"/>
  <c r="G574" s="1"/>
  <c r="F580"/>
  <c r="G580" s="1"/>
  <c r="F575"/>
  <c r="G575" s="1"/>
  <c r="F876" i="24"/>
  <c r="G876" s="1"/>
  <c r="F881"/>
  <c r="G881" s="1"/>
  <c r="F883"/>
  <c r="G883" s="1"/>
  <c r="F582" i="31"/>
  <c r="G582" s="1"/>
  <c r="F577"/>
  <c r="G577" s="1"/>
  <c r="F878" i="24"/>
  <c r="G878" s="1"/>
  <c r="F583" i="31"/>
  <c r="G583" s="1"/>
  <c r="F884" i="24"/>
  <c r="G884" s="1"/>
  <c r="F581" i="31"/>
  <c r="G581" s="1"/>
  <c r="F882" i="24"/>
  <c r="G882" s="1"/>
  <c r="F579" i="31"/>
  <c r="G579" s="1"/>
  <c r="F880" i="24"/>
  <c r="G880" s="1"/>
  <c r="G346" i="33"/>
  <c r="G168" i="32" s="1"/>
  <c r="G166" s="1"/>
  <c r="F1648" i="24"/>
  <c r="G1648" s="1"/>
  <c r="G1643" s="1"/>
  <c r="F1642"/>
  <c r="G1642" s="1"/>
  <c r="G1637" s="1"/>
  <c r="F1677"/>
  <c r="G1677" s="1"/>
  <c r="G1674" s="1"/>
  <c r="F294"/>
  <c r="G294" s="1"/>
  <c r="G290" s="1"/>
  <c r="F482" i="31"/>
  <c r="G482" s="1"/>
  <c r="F877" i="24"/>
  <c r="G877" s="1"/>
  <c r="F1490"/>
  <c r="G1490" s="1"/>
  <c r="G1485" s="1"/>
  <c r="G103" i="32"/>
  <c r="F754" i="24" s="1"/>
  <c r="G754" s="1"/>
  <c r="G215" i="32"/>
  <c r="F780" i="24" s="1"/>
  <c r="G780" s="1"/>
  <c r="F1820"/>
  <c r="G1820" s="1"/>
  <c r="F194" i="31"/>
  <c r="G194" s="1"/>
  <c r="G188" s="1"/>
  <c r="F1335" i="24" s="1"/>
  <c r="G1335" s="1"/>
  <c r="G1334" s="1"/>
  <c r="F1000"/>
  <c r="G1000" s="1"/>
  <c r="G996" s="1"/>
  <c r="F689" i="31"/>
  <c r="G689" s="1"/>
  <c r="G685" s="1"/>
  <c r="F1834" i="24" s="1"/>
  <c r="G1834" s="1"/>
  <c r="F1818"/>
  <c r="G1818" s="1"/>
  <c r="F758"/>
  <c r="G758" s="1"/>
  <c r="G755" s="1"/>
  <c r="F342" i="33"/>
  <c r="G342" s="1"/>
  <c r="G336" s="1"/>
  <c r="F1842" i="24" s="1"/>
  <c r="G1842" s="1"/>
  <c r="F1496"/>
  <c r="G1496" s="1"/>
  <c r="G1491" s="1"/>
  <c r="F1059"/>
  <c r="G1059" s="1"/>
  <c r="G1053" s="1"/>
  <c r="F1821"/>
  <c r="G1821" s="1"/>
  <c r="G1339"/>
  <c r="F481" i="31"/>
  <c r="G481" s="1"/>
  <c r="F1871" i="24"/>
  <c r="G1871" s="1"/>
  <c r="G1110"/>
  <c r="F280"/>
  <c r="G280" s="1"/>
  <c r="G276" s="1"/>
  <c r="G1098"/>
  <c r="F1005"/>
  <c r="G1005" s="1"/>
  <c r="G1001" s="1"/>
  <c r="F1010"/>
  <c r="G1010" s="1"/>
  <c r="G1006" s="1"/>
  <c r="G325" i="33"/>
  <c r="F935" i="24" s="1"/>
  <c r="G935" s="1"/>
  <c r="F1660"/>
  <c r="G1660" s="1"/>
  <c r="G1655" s="1"/>
  <c r="F1135"/>
  <c r="G1135" s="1"/>
  <c r="F951"/>
  <c r="G951" s="1"/>
  <c r="G948" s="1"/>
  <c r="F684" i="31"/>
  <c r="G684" s="1"/>
  <c r="G680" s="1"/>
  <c r="F1833" i="24" s="1"/>
  <c r="G1833" s="1"/>
  <c r="F630" i="31"/>
  <c r="G630" s="1"/>
  <c r="G627" s="1"/>
  <c r="F1877" i="24" s="1"/>
  <c r="G1877" s="1"/>
  <c r="F751"/>
  <c r="G751" s="1"/>
  <c r="F1863"/>
  <c r="G1863" s="1"/>
  <c r="F1789"/>
  <c r="G1789" s="1"/>
  <c r="G729" i="31"/>
  <c r="F1894" i="24" s="1"/>
  <c r="G1894" s="1"/>
  <c r="F1892"/>
  <c r="G1892" s="1"/>
  <c r="G270" i="33"/>
  <c r="F485" i="31" s="1"/>
  <c r="G485" s="1"/>
  <c r="F1867" i="24"/>
  <c r="G1867" s="1"/>
  <c r="F1282"/>
  <c r="G1282" s="1"/>
  <c r="G1281" s="1"/>
  <c r="G211" i="32"/>
  <c r="F486" i="31" s="1"/>
  <c r="G486" s="1"/>
  <c r="G96" i="32"/>
  <c r="F753" i="24" s="1"/>
  <c r="G753" s="1"/>
  <c r="F1865"/>
  <c r="G1865" s="1"/>
  <c r="G1250"/>
  <c r="G725" i="31"/>
  <c r="F1846" i="24" s="1"/>
  <c r="G1846" s="1"/>
  <c r="F1869"/>
  <c r="G1869" s="1"/>
  <c r="F1887"/>
  <c r="G1887" s="1"/>
  <c r="F1891"/>
  <c r="G1891" s="1"/>
  <c r="F786"/>
  <c r="G786" s="1"/>
  <c r="G785" s="1"/>
  <c r="F273"/>
  <c r="G273" s="1"/>
  <c r="G269" s="1"/>
  <c r="F259"/>
  <c r="G259" s="1"/>
  <c r="G255" s="1"/>
  <c r="G89" i="32"/>
  <c r="F477" i="31" s="1"/>
  <c r="G477" s="1"/>
  <c r="F1826" i="24" l="1"/>
  <c r="G1826" s="1"/>
  <c r="G879"/>
  <c r="G573" i="31"/>
  <c r="F1798" i="24" s="1"/>
  <c r="G1798" s="1"/>
  <c r="G874"/>
  <c r="G578" i="31"/>
  <c r="F1799" i="24" s="1"/>
  <c r="G1799" s="1"/>
  <c r="G343" i="33"/>
  <c r="F765" i="31" s="1"/>
  <c r="G765" s="1"/>
  <c r="G752" s="1"/>
  <c r="G480"/>
  <c r="F1805" i="24" s="1"/>
  <c r="G1805" s="1"/>
  <c r="F479" i="31"/>
  <c r="G479" s="1"/>
  <c r="F487"/>
  <c r="G487" s="1"/>
  <c r="G484" s="1"/>
  <c r="F1889" i="24"/>
  <c r="G1889" s="1"/>
  <c r="F1883"/>
  <c r="G1883" s="1"/>
  <c r="F778"/>
  <c r="G778" s="1"/>
  <c r="F617" i="31"/>
  <c r="G617" s="1"/>
  <c r="F1884" i="24"/>
  <c r="G1884" s="1"/>
  <c r="F1893"/>
  <c r="G1893" s="1"/>
  <c r="F779"/>
  <c r="G779" s="1"/>
  <c r="F1822"/>
  <c r="G1822" s="1"/>
  <c r="F752"/>
  <c r="G752" s="1"/>
  <c r="G750" s="1"/>
  <c r="F1847"/>
  <c r="G1847" s="1"/>
  <c r="F478" i="31"/>
  <c r="G478" s="1"/>
  <c r="F1136" i="24" l="1"/>
  <c r="G1136" s="1"/>
  <c r="G1129" s="1"/>
  <c r="F374" i="30"/>
  <c r="G374" s="1"/>
  <c r="G367" s="1"/>
  <c r="G475" i="31"/>
  <c r="F1872" i="24" s="1"/>
  <c r="G1872" s="1"/>
  <c r="G777"/>
  <c r="F1804"/>
  <c r="G1804" s="1"/>
  <c r="F1806"/>
  <c r="G1806" s="1"/>
  <c r="F1873"/>
  <c r="G1873" s="1"/>
  <c r="G365" i="30" l="1"/>
  <c r="F1852" i="24"/>
  <c r="G1852" s="1"/>
  <c r="G1782" s="1"/>
  <c r="G1854"/>
  <c r="F1597" l="1"/>
  <c r="G1597" s="1"/>
  <c r="G363" i="30"/>
  <c r="F1596" i="24" s="1"/>
  <c r="G1596" s="1"/>
  <c r="G1595" l="1"/>
  <c r="F1590" s="1"/>
  <c r="G1590" s="1"/>
  <c r="G1581" s="1"/>
</calcChain>
</file>

<file path=xl/comments1.xml><?xml version="1.0" encoding="utf-8"?>
<comments xmlns="http://schemas.openxmlformats.org/spreadsheetml/2006/main">
  <authors>
    <author>Leonardo</author>
    <author>Rosimary</author>
  </authors>
  <commentList>
    <comment ref="A9" authorId="0">
      <text>
        <r>
          <rPr>
            <b/>
            <sz val="9"/>
            <color indexed="81"/>
            <rFont val="Segoe UI"/>
            <family val="2"/>
          </rPr>
          <t>Antigo 6116</t>
        </r>
      </text>
    </comment>
    <comment ref="B9" authorId="0">
      <text>
        <r>
          <rPr>
            <b/>
            <sz val="9"/>
            <color indexed="81"/>
            <rFont val="Segoe UI"/>
            <family val="2"/>
          </rPr>
          <t>Antigo 6116</t>
        </r>
      </text>
    </comment>
    <comment ref="C620" authorId="1">
      <text>
        <r>
          <rPr>
            <b/>
            <sz val="9"/>
            <color indexed="81"/>
            <rFont val="Tahoma"/>
            <family val="2"/>
          </rPr>
          <t>Rosimary:</t>
        </r>
        <r>
          <rPr>
            <sz val="9"/>
            <color indexed="81"/>
            <rFont val="Tahoma"/>
            <family val="2"/>
          </rPr>
          <t xml:space="preserve">
Checar os itens que Sergio já colocou no estrutural</t>
        </r>
      </text>
    </comment>
    <comment ref="C624" authorId="1">
      <text>
        <r>
          <rPr>
            <b/>
            <sz val="9"/>
            <color indexed="81"/>
            <rFont val="Tahoma"/>
            <family val="2"/>
          </rPr>
          <t>Rosimary:</t>
        </r>
        <r>
          <rPr>
            <sz val="9"/>
            <color indexed="81"/>
            <rFont val="Tahoma"/>
            <family val="2"/>
          </rPr>
          <t xml:space="preserve">
Ver estrutural Sergio</t>
        </r>
      </text>
    </comment>
  </commentList>
</comments>
</file>

<file path=xl/sharedStrings.xml><?xml version="1.0" encoding="utf-8"?>
<sst xmlns="http://schemas.openxmlformats.org/spreadsheetml/2006/main" count="24859" uniqueCount="4461">
  <si>
    <t>CÓDIGO</t>
  </si>
  <si>
    <t>DESCRIÇÃO</t>
  </si>
  <si>
    <t>GRUPO A</t>
  </si>
  <si>
    <t>A1</t>
  </si>
  <si>
    <t>INSS</t>
  </si>
  <si>
    <t>A2</t>
  </si>
  <si>
    <t>FGTS</t>
  </si>
  <si>
    <t>A3</t>
  </si>
  <si>
    <t>Incra</t>
  </si>
  <si>
    <t>A4</t>
  </si>
  <si>
    <t xml:space="preserve">Salário Educação </t>
  </si>
  <si>
    <t>A5</t>
  </si>
  <si>
    <t>Sebrae</t>
  </si>
  <si>
    <t>A6</t>
  </si>
  <si>
    <t>A7</t>
  </si>
  <si>
    <t>Senai</t>
  </si>
  <si>
    <t>A8</t>
  </si>
  <si>
    <t>Sesi</t>
  </si>
  <si>
    <t>A</t>
  </si>
  <si>
    <t>GRUPO B</t>
  </si>
  <si>
    <t>B1</t>
  </si>
  <si>
    <t>Repouso Semanal Remunerado</t>
  </si>
  <si>
    <t>B2</t>
  </si>
  <si>
    <t>Feriados</t>
  </si>
  <si>
    <t>B3</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</si>
  <si>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</si>
  <si>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</si>
  <si>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</si>
  <si>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</si>
  <si>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</si>
  <si>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</si>
  <si>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</si>
  <si>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</si>
  <si>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</si>
  <si>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</si>
  <si>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</si>
  <si>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</si>
  <si>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</si>
  <si>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</si>
  <si>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</si>
  <si>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</si>
  <si>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</si>
  <si>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</si>
  <si>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</si>
  <si>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</si>
  <si>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</si>
  <si>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</si>
  <si>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</si>
  <si>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C5</t>
  </si>
  <si>
    <t>Indenização Adicional</t>
  </si>
  <si>
    <t>C</t>
  </si>
  <si>
    <t>ITEM</t>
  </si>
  <si>
    <t>REFERÊNCIA</t>
  </si>
  <si>
    <t>UNID</t>
  </si>
  <si>
    <t>QUANT.</t>
  </si>
  <si>
    <t>P. TOTAL</t>
  </si>
  <si>
    <t>1.0</t>
  </si>
  <si>
    <t>SERVIÇOS PRELIMINARES</t>
  </si>
  <si>
    <t>1.1</t>
  </si>
  <si>
    <t>PLACA DE OBRA EM CHAPA DE ACO GALVANIZADO</t>
  </si>
  <si>
    <t>m²</t>
  </si>
  <si>
    <t>1.2</t>
  </si>
  <si>
    <t>1.3</t>
  </si>
  <si>
    <t>2.0</t>
  </si>
  <si>
    <t>2.1</t>
  </si>
  <si>
    <t>2.2</t>
  </si>
  <si>
    <t>DETALHAMENTO DO BDI - SERVIÇOS</t>
  </si>
  <si>
    <t>SEM DESONERAÇÃO</t>
  </si>
  <si>
    <t>Item</t>
  </si>
  <si>
    <t>Descrição dos serviços</t>
  </si>
  <si>
    <t>Preço de Venda (%)</t>
  </si>
  <si>
    <t>Custo Direto (%)</t>
  </si>
  <si>
    <t>Administração Central (A)</t>
  </si>
  <si>
    <t>Impostos e Taxas (I)</t>
  </si>
  <si>
    <t>ISS</t>
  </si>
  <si>
    <t>PIS</t>
  </si>
  <si>
    <t>2.3</t>
  </si>
  <si>
    <t>Cofins</t>
  </si>
  <si>
    <t>2.4</t>
  </si>
  <si>
    <t>CPRB</t>
  </si>
  <si>
    <t>3</t>
  </si>
  <si>
    <t xml:space="preserve">Risco, seguro e garantia (R) </t>
  </si>
  <si>
    <t>3.1</t>
  </si>
  <si>
    <t>Risco</t>
  </si>
  <si>
    <t>3.2</t>
  </si>
  <si>
    <t>Seguro + Garantia</t>
  </si>
  <si>
    <t>Despesas Financeiras (DF)</t>
  </si>
  <si>
    <t>Lucro (L)</t>
  </si>
  <si>
    <t>BDI* (%)</t>
  </si>
  <si>
    <t>BDI (%) - ADOTADO</t>
  </si>
  <si>
    <t xml:space="preserve">AC = </t>
  </si>
  <si>
    <t>taxa de rateio da Administração Central</t>
  </si>
  <si>
    <t>I =</t>
  </si>
  <si>
    <t>taxa de tributos</t>
  </si>
  <si>
    <t xml:space="preserve">R = </t>
  </si>
  <si>
    <t>taxa de risco, seguro e garantia</t>
  </si>
  <si>
    <t xml:space="preserve">DF = </t>
  </si>
  <si>
    <t>taxa das despesas financeiras</t>
  </si>
  <si>
    <t xml:space="preserve">L = </t>
  </si>
  <si>
    <t>taxa de lucro</t>
  </si>
  <si>
    <t>DETALHAMENTO DOS ENCARGOS SOCIAIS</t>
  </si>
  <si>
    <t>DISCRIMINAÇÃO</t>
  </si>
  <si>
    <t>COM DESONERAÇÃO</t>
  </si>
  <si>
    <t>HORISTA</t>
  </si>
  <si>
    <t>MESALISTA</t>
  </si>
  <si>
    <t>0,00%</t>
  </si>
  <si>
    <t>Seguro Contra Acidente de Trabalho</t>
  </si>
  <si>
    <t>A9</t>
  </si>
  <si>
    <t>Seconci</t>
  </si>
  <si>
    <t>SUBTOTAL DE "A"</t>
  </si>
  <si>
    <t>NÃO INCIDE</t>
  </si>
  <si>
    <t>Auxílio - Enfermidade</t>
  </si>
  <si>
    <t>SUBTOTAL DE  "B"</t>
  </si>
  <si>
    <t>Depósito Recisão Sem Justa Causa</t>
  </si>
  <si>
    <t>SUBTOTAL DE "C"</t>
  </si>
  <si>
    <t>D</t>
  </si>
  <si>
    <t>GRUPO D</t>
  </si>
  <si>
    <t>D1</t>
  </si>
  <si>
    <t>Reincidência de Grupo A sobre Grupo B</t>
  </si>
  <si>
    <t>D2</t>
  </si>
  <si>
    <t>Reincidência de Grupo A sobre Aviso Prévio Trabalhado e Reincidência do FGTS sobre Aviso Prévio Indenizado</t>
  </si>
  <si>
    <t>SUBTOTAL DE "D"</t>
  </si>
  <si>
    <t>TOTAIS DE ENCARGOS SOCIAIS</t>
  </si>
  <si>
    <t>P. UNIT. S/BDI</t>
  </si>
  <si>
    <t>P. UNIT. C/BDI</t>
  </si>
  <si>
    <t>APOIO ADMISTRATIVO /  VESTIÁRIO / BANHEIROS</t>
  </si>
  <si>
    <t>MOVIMENTO DE TERRA</t>
  </si>
  <si>
    <t>Mobilização de Equipamento, Materiais e Pessoal, com deslocamentos internos.</t>
  </si>
  <si>
    <t xml:space="preserve"> COMPOSIÇÃO DE PREÇO UNITÁRIO</t>
  </si>
  <si>
    <t>Mobilização de Equipamento, Material e pessoal até o local de execução da obra, com deslocamentos internos.</t>
  </si>
  <si>
    <t>unid</t>
  </si>
  <si>
    <t>EQUIPAMENTO</t>
  </si>
  <si>
    <t>5853</t>
  </si>
  <si>
    <t>SUB-TOTAL</t>
  </si>
  <si>
    <t>MATERIAL</t>
  </si>
  <si>
    <t>SERVIÇOS - COMPOSIÇÕES AUXILIARES</t>
  </si>
  <si>
    <t>MÃO DE OBRA</t>
  </si>
  <si>
    <t>TOTAL DO SERVIÇO - R$</t>
  </si>
  <si>
    <t>01.02-A</t>
  </si>
  <si>
    <t>mês</t>
  </si>
  <si>
    <t>m³</t>
  </si>
  <si>
    <t>Carpinteiro</t>
  </si>
  <si>
    <t>h</t>
  </si>
  <si>
    <t>TRANSPORTES DE MÁQUINAS E EQUIPAMENTOS POR CAMINHÃO CAVALO MECÂNICO COM CARRETA PRANCHA CAP. 20T</t>
  </si>
  <si>
    <t>TRATOR DE ESTEIRAS, POTÊNCIA 150 HP, PESO OPERACIONAL 16,7 T, COM RODA MOTRIZ ELEVADA E LÂMINA 3,18 M3 - CHI DIURNO. AF_06/2014</t>
  </si>
  <si>
    <t>CHI</t>
  </si>
  <si>
    <t>ESCAVADEIRA HIDRÁULICA SOBRE ESTEIRAS, CAÇAMBA 1,20 M3, PESO OPERACIONAL 21 T, POTÊNCIA BRUTA 155 HP - CHI DIURNO. AF_06/2014</t>
  </si>
  <si>
    <t>CAMINHÃO BASCULANTE 10 M3, TRUCADO CABINE SIMPLES, PESO BRUTO TOTAL 23.000 KG, CARGA ÚTIL MÁXIMA 15.935 KG, DISTÂNCIA ENTRE EIXOS 4,80 M, POTÊNCIA 230 CV INCLUSIVE CAÇAMBA METÁLICA - CHP DIURNO. AF_06/2014</t>
  </si>
  <si>
    <t>CHP</t>
  </si>
  <si>
    <t>ENCARREGADO GERAL DE OBRAS (MENSALISTA)</t>
  </si>
  <si>
    <t>TOPOGRAFO (MENSALISTA)</t>
  </si>
  <si>
    <t>AUXILIAR DE TOPOGRAFO (MENSALISTA)</t>
  </si>
  <si>
    <t>PLACA DE OBRA (PARA CONSTRUCAO CIVIL) EM CHAPA GALVANIZADA *N. 22*, DE *2,0 X 1,125* M</t>
  </si>
  <si>
    <t xml:space="preserve">M2    </t>
  </si>
  <si>
    <t>SARRAFO DE MADEIRA NAO APARELHADA *2,5 X 7* CM, MACARANDUBA, ANGELIM OU EQUIVALENTE DA REGIAO</t>
  </si>
  <si>
    <t xml:space="preserve">M     </t>
  </si>
  <si>
    <t>PECA DE MADEIRA NATIVA / REGIONAL 7,5 X 7,5CM (3X3) NAO APARELHADA (P/FORMA)</t>
  </si>
  <si>
    <t>PREGO DE ACO POLIDO COM CABECA 18 X 30 (2 3/4 X 10)</t>
  </si>
  <si>
    <t xml:space="preserve">KG    </t>
  </si>
  <si>
    <t>2.2.1</t>
  </si>
  <si>
    <t>2.2.2</t>
  </si>
  <si>
    <t>LOCACAO CONVENCIONAL DE OBRA, ATRAVÉS DE GABARITO DE TABUAS CORRIDAS PONTALETADAS, COM REAPROVEITAMENTO DE 10 VEZES.</t>
  </si>
  <si>
    <t>Desmobilização de Equipamento, Materiais e Pessoal, com deslocamentos internos.</t>
  </si>
  <si>
    <t>LOCAÇÃO DA OBRA</t>
  </si>
  <si>
    <t>LIMPEZA SUPERFICIAL DA CAMADA VEGETAL EM JAZIDA</t>
  </si>
  <si>
    <t>ESCAVAÇÃO MANUAL DE VALA PARA VIGA BALDRAME, COM PREVISÃO DE FÔRMA. AF_06/2017</t>
  </si>
  <si>
    <t>REATERRO MANUAL APILOADO COM SOQUETE. AF_10/2017</t>
  </si>
  <si>
    <t>INFRA-ESTRUTURA / FUNDAÇÕES</t>
  </si>
  <si>
    <t>kg</t>
  </si>
  <si>
    <t>ARMAÇÃO DE BLOCO, VIGA BALDRAME E SAPATA UTILIZANDO AÇO CA-60 DE 5 MM - MONTAGEM. AF_06/2017</t>
  </si>
  <si>
    <t>2.3.1</t>
  </si>
  <si>
    <t>2.3.2</t>
  </si>
  <si>
    <t>2.3.3</t>
  </si>
  <si>
    <t>2.3.4</t>
  </si>
  <si>
    <t xml:space="preserve">SUPERESTRUTURA </t>
  </si>
  <si>
    <t>ESCORAMENTO FORMAS H=3,50 A 4,00 M, COM MADEIRA DE 3A QUALIDADE, NAO APARELHADA, APROVEITAMENTO TABUAS 3X E PRUMOS 4X.</t>
  </si>
  <si>
    <t>CONCRETO USINADO BOMBEAVEL, CLASSE DE RESISTENCIA C30, COM BRITA 0 E 1, SLUMP = 100 +/- 20 MM, INCLUI SERVICO DE BOMBEAMENTO (NBR 8953)</t>
  </si>
  <si>
    <t>ALVENARIA / DIVISÓRIAS</t>
  </si>
  <si>
    <t>(COMPOSIÇÃO REPRESENTATIVA) DO SERVIÇO DE ALVENARIA DE VEDAÇÃO DE BLOCOS VAZADOS DE CERÂMICA DE 9X19X19CM (ESPESSURA 9CM), PARA EDIFICAÇÃO HABITACIONAL UNIFAMILIAR (CASA) E EDIFICAÇÃO PÚBLICA PADRÃO. AF_11/2014</t>
  </si>
  <si>
    <t>COBERTURAS E IMPERMEABILIZAÇÕES</t>
  </si>
  <si>
    <t>2.4.1</t>
  </si>
  <si>
    <t>2.4.2</t>
  </si>
  <si>
    <t>2.4.3</t>
  </si>
  <si>
    <t>2.4.4</t>
  </si>
  <si>
    <t>2.4.5</t>
  </si>
  <si>
    <t>2.5</t>
  </si>
  <si>
    <t>2.5.1</t>
  </si>
  <si>
    <t>2.6</t>
  </si>
  <si>
    <t>2.6.1</t>
  </si>
  <si>
    <t>2.6.2</t>
  </si>
  <si>
    <t>TRAMA DE MADEIRA COMPOSTA POR TERÇAS PARA TELHADOS DE ATÉ 2 ÁGUAS PARA TELHA ONDULADA DE FIBROCIMENTO, METÁLICA, PLÁSTICA OU TERMOACÚSTICA, INCLUSO TRANSPORTE VERTICAL. AF_12/2015</t>
  </si>
  <si>
    <t>ESQUADRIAS E VIDROS</t>
  </si>
  <si>
    <t>2.7</t>
  </si>
  <si>
    <t>2.7.1</t>
  </si>
  <si>
    <t>2.7.2</t>
  </si>
  <si>
    <t>2.7.3</t>
  </si>
  <si>
    <t>PORTA DE FERRO TIPO VENEZIANA, DE ABRIR, SEM BANDEIRA SEM FERRAGENS</t>
  </si>
  <si>
    <t>PORTA DE CORRER EM ALUMINIO, COM DUAS FOLHAS PARA VIDRO, INCLUSO VIDRO LISO INCOLOR, FECHADURA E PUXADOR, SEM GUARNICAO / ALIZAR / VISTA</t>
  </si>
  <si>
    <t>PORTA EM ALUMÍNIO DE ABRIR TIPO VENEZIANA COM GUARNIÇÃO, FIXAÇÃO COM PARAFUSOS - FORNECIMENTO E INSTALAÇÃO. AF_08/2015</t>
  </si>
  <si>
    <t>JANELA DE ALUMÍNIO DE CORRER, 2 FOLHAS, FIXAÇÃO COM PARAFUSO SOBRE CONTRAMARCO (EXCLUSIVE CONTRAMARCO), COM VIDROS PADRONIZADA. AF_07/2016</t>
  </si>
  <si>
    <t>KIT DE PORTA DE MADEIRA FRISADA,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</si>
  <si>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</si>
  <si>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</si>
  <si>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</si>
  <si>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REVESTIMENTOS</t>
  </si>
  <si>
    <t>CHAPISCO APLICADO EM ALVENARIAS E ESTRUTURAS DE CONCRETO INTERNAS, COM COLHER DE PEDREIRO. ARGAMASSA TRAÇO 1:3 COM PREPARO EM BETONEIRA 400L. AF_06/2014</t>
  </si>
  <si>
    <t>CHAPISCO APLICADO EM ALVENARIA (SEM PRESENÇA DE VÃOS) E ESTRUTURAS DE CONCRETO DE FACHADA, COM COLHER DE PEDREIRO. ARGAMASSA TRAÇO 1:3 COM PREPARO EM BETONEIRA 400L. AF_06/2014</t>
  </si>
  <si>
    <t>2.8</t>
  </si>
  <si>
    <t>2.8.1</t>
  </si>
  <si>
    <t>2.8.2</t>
  </si>
  <si>
    <t>2.8.3</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</si>
  <si>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</si>
  <si>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</si>
  <si>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REVESTIMENTO CERÂMICO PARA PAREDES INTERNAS COM PLACAS TIPO ESMALTADA EXTRA DE DIMENSÕES 33X45 CM APLICADAS EM AMBIENTES DE ÁREA MAIOR QUE 5 M² NA ALTURA INTEIRA DAS PAREDES. AF_06/2014</t>
  </si>
  <si>
    <t>FORRO</t>
  </si>
  <si>
    <t>2.9</t>
  </si>
  <si>
    <t>FORRO DE PVC, LISO, PARA AMBIENTES COMERCIAIS, INCLUSIVE ESTRUTURA DE FIXAÇÃO. AF_05/2017_P</t>
  </si>
  <si>
    <t>2.9.1</t>
  </si>
  <si>
    <t>TELHAMENTO COM TELHA DE AÇO/ALUMÍNIO E = 0,5 MM, COM ATÉ 2 ÁGUAS, INCLUSO IÇAMENTO. AF_06/2016</t>
  </si>
  <si>
    <t>PINTURA E EMASSAMENTO INTERNO</t>
  </si>
  <si>
    <t>2.10</t>
  </si>
  <si>
    <t>APLICAÇÃO MANUAL DE FUNDO SELADOR ACRÍLICO EM PANOS COM PRESENÇA DE VÃOS DE EDIFÍCIOS DE MÚLTIPLOS PAVIMENTOS. AF_06/2014P</t>
  </si>
  <si>
    <t>EMASSAMENTO COM MASSA A OLEO, UMA DEMAO</t>
  </si>
  <si>
    <t>2.10.1</t>
  </si>
  <si>
    <t>2.10.2</t>
  </si>
  <si>
    <t>APLICAÇÃO MANUAL DE PINTURA COM TINTA LÁTEX ACRÍLICA EM PAREDES, DUAS DEMÃOS. AF_06/2014</t>
  </si>
  <si>
    <t>PINTURA E EMASSAMENTO EXETRNO</t>
  </si>
  <si>
    <t>APLICAÇÃO MANUAL DE TINTA LÁTEX ACRÍLICA EM SUPERFÍCIES EXTERNAS DE SACADA DE EDIFÍCIOS DE MÚLTIPLOS PAVIMENTOS, DUAS DEMÃOS. AF_11/2016</t>
  </si>
  <si>
    <t>PINTURA EM ESQUADRIAS</t>
  </si>
  <si>
    <t>FUNDO SINTETICO NIVELADOR BRANCO</t>
  </si>
  <si>
    <t>PINTURA ESMALTE ACETINADO PARA MADEIRA, DUAS DEMAOS, SOBRE FUNDO NIVELADOR BRANCO</t>
  </si>
  <si>
    <t>PISO</t>
  </si>
  <si>
    <t>CONTRAPISO EM ARGAMASSA TRAÇO 1:4 (CIMENTO E AREIA), PREPARO MECÂNICO COM BETONEIRA 400 L, APLICADO EM ÁREAS SECAS SOBRE LAJE, ADERIDO, ESPESSURA 3CM. AF_06/2014</t>
  </si>
  <si>
    <t>LASTRO DE CONCRETO MAGRO, APLICADO EM PISOS OU RADIERS, ESPESSURA DE 3CM. AF_07/2016</t>
  </si>
  <si>
    <t>PISO EM GRANILITE, MARMORITE OU GRANITINA ESPESSURA 8 MM, INCLUSO JUNTAS DE DILATACAO PLASTICAS</t>
  </si>
  <si>
    <t>INSTALAÇÕES HIDROSSANITÁRIAS</t>
  </si>
  <si>
    <t xml:space="preserve">SERVIÇOS DE INSTALAÇÕES PREDIAIS DE ÁGUA FRIA </t>
  </si>
  <si>
    <t>unid.</t>
  </si>
  <si>
    <t>INSTALAÇÕES PREDIAIS DE ESGOTO E PLUVIAIS</t>
  </si>
  <si>
    <t>INSTALAÇÕES ELÉTRICAS</t>
  </si>
  <si>
    <t>SERVIÇOS PARA EXECUÇÃO DA INSTALAÇÃO ELÉTRICA, LÓGICA E TELEFONIA.</t>
  </si>
  <si>
    <t>und</t>
  </si>
  <si>
    <t>ENCANADOR OU BOMBEIRO HIDRAULICO</t>
  </si>
  <si>
    <t>ENGENHEIRO DE OBRA PLENO</t>
  </si>
  <si>
    <t>Auxiliar de Eletricista (4 profissionais por 2,5 meses de 220 horas)</t>
  </si>
  <si>
    <t>H</t>
  </si>
  <si>
    <t>Eletricista (2 profissionais por 2,5 meses de 220 horas)</t>
  </si>
  <si>
    <t>Eletricista Industrial (1 profissional por 44 horas)</t>
  </si>
  <si>
    <t>Engenheiro Eletricista Pleno de Obra (1 profissional para supervisão por 100 horas)</t>
  </si>
  <si>
    <t>AUXILIAR DE ENCANADOR</t>
  </si>
  <si>
    <t>TOTAL</t>
  </si>
  <si>
    <t>05079/ORSE</t>
  </si>
  <si>
    <t>Porta em pvc, sanfonada, instalada</t>
  </si>
  <si>
    <t>PINTURA ESMALTE FOSCO, DUAS DEMAOS, SOBRE SUPERFICIE METALICA, INCLUSO UMA DEMAO DE FUNDO ANTICORROSIVO. UTILIZACAO DE REVOLVER ( AR-COMPRIMIDO).</t>
  </si>
  <si>
    <t>LAJE PRE-MOLDADA P / FORRO, SOBRECARGA 100 KG / M2, VAOS ATE 3,50 M / E = 8CM, C / LAJOTAS E CAP.C / CONC FCK = 20MPA, 3CM, INTER-EIXO 38CM, C / ESCORAMENTO ( REAPR.3X ) E FERRAGEM NEGATIVA</t>
  </si>
  <si>
    <t>ARMAÇÃO DE PILAR OU VIGA DE UMA ESTRUTURA CONVENCIONAL DE CONCRETO ARMADO EM UM EDIFÍCIO DE MÚLTIPLOS PAVIMENTOS UTILIZANDO AÇO CA-50 DE 8,0MM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</si>
  <si>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</si>
  <si>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</si>
  <si>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CONCRETO USINADO BOMBEAVEL, CLASSE DE RESISTENCIA C30, COM BRITA 0 E 1, SLUMP = 100 +/- 20 MM, EXCLUI SERVICO DE BOMBEAMENTO (NBR 8953)</t>
  </si>
  <si>
    <t xml:space="preserve"> % BDI serv. adotado:</t>
  </si>
  <si>
    <t xml:space="preserve"> % BDI mater. adotado:</t>
  </si>
  <si>
    <t>3.0</t>
  </si>
  <si>
    <t>3.1.1</t>
  </si>
  <si>
    <t>TUBO PVC SOLDAVEL EB-892 P/AGUA FRIA PREDIAL DN 50MM</t>
  </si>
  <si>
    <t>m</t>
  </si>
  <si>
    <t>3.1.2</t>
  </si>
  <si>
    <t>3.1.3</t>
  </si>
  <si>
    <t>3.1.4</t>
  </si>
  <si>
    <t>3.1.5</t>
  </si>
  <si>
    <t>3.1.6</t>
  </si>
  <si>
    <t>3.1.7</t>
  </si>
  <si>
    <t>3.1.8</t>
  </si>
  <si>
    <t>3.1.9</t>
  </si>
  <si>
    <t>3.1.10</t>
  </si>
  <si>
    <t>3.1.11</t>
  </si>
  <si>
    <t>TUBO PVC SOLDAVEL EB-892 P/AGUA FRIA PREDIAL DN 40MM</t>
  </si>
  <si>
    <t>TUBO PVC SOLDAVEL EB-892 P/AGUA FRIA PREDIAL DN 32MM</t>
  </si>
  <si>
    <t>TUBO PVC SOLDAVEL EB-892 P/AGUA FRIA PREDIAL DN 25MM</t>
  </si>
  <si>
    <t>TUBO DE PVC SOLDAVEL, DN = 20 MM (NBR-5648)</t>
  </si>
  <si>
    <t>Caixa d´água em fibra de vidro - instalada, sem estrutura de suporte cap. 15.000 litros</t>
  </si>
  <si>
    <t>01433/ORSE</t>
  </si>
  <si>
    <t>TE PVC SOLD 90G P/ AGUA FRIA PREDIAL 25MM</t>
  </si>
  <si>
    <t>3.1.12</t>
  </si>
  <si>
    <t>3.1.13</t>
  </si>
  <si>
    <t>TE PVC SOLD 90G P/ AGUA FRIA PREDIAL 32MM</t>
  </si>
  <si>
    <t>TE REDUCAO PVC SOLD 90G P/ AGUA FRIA PREDIAL 40 MM X 32 MM</t>
  </si>
  <si>
    <t>3.1.14</t>
  </si>
  <si>
    <t>3.1.15</t>
  </si>
  <si>
    <t>3.1.16</t>
  </si>
  <si>
    <t>3.1.17</t>
  </si>
  <si>
    <t>3.1.18</t>
  </si>
  <si>
    <t>3.1.19</t>
  </si>
  <si>
    <t>3.1.20</t>
  </si>
  <si>
    <t>3.1.21</t>
  </si>
  <si>
    <t>3.1.22</t>
  </si>
  <si>
    <t>3.1.23</t>
  </si>
  <si>
    <t>3.1.24</t>
  </si>
  <si>
    <t>3.1.25</t>
  </si>
  <si>
    <t>3.1.26</t>
  </si>
  <si>
    <t>CURVA PVC SOLD 90G P/ AGUA FRIA PREDIAL 32 MM</t>
  </si>
  <si>
    <t>LUVA PVC SOLD P/AGUA FRIA PREDIAL 32 MM</t>
  </si>
  <si>
    <t>REGISTRO GAVETA 1" REF 1509-C - C/ CANOPLA ACAB CROMADO SIMPLES</t>
  </si>
  <si>
    <t>ADAPTADOR PVC SOLDAVEL C/ FLANGES E ANEL DE VEDACAO P/ CAIXA D' AGUA 32MM X 1"</t>
  </si>
  <si>
    <t>ADAPTADOR PVC SOLDAVEL C/ FLANGES E ANEL DE VEDACAO P/ CAIXA D' AGUA 50MM X 11/2"</t>
  </si>
  <si>
    <t>ADAPTADOR PVC SOLDAVEL CURTO C/ BOLSA E ROSCA P/ REGISTRO 40MM X 1 1/4"</t>
  </si>
  <si>
    <t>JOELHO PVC SOLD 90G P/AGUA FRIA PREDIAL 20 MM</t>
  </si>
  <si>
    <t>JOELHO PVC SOLD 90G P/ AGUA FRIA PREDIAL 25 MM</t>
  </si>
  <si>
    <t>JOELHO PVC SOLD 90G P/AGUA FRIA PREDIAL 32 MM</t>
  </si>
  <si>
    <t>JOELHO PVC SOLD 90G P/AGUA FRIA PREDIAL 50 MM</t>
  </si>
  <si>
    <t>BUCHA REDUCAO PVC SOLD CURTA P/ AGUA FRIA PRED 50MM X 40MM</t>
  </si>
  <si>
    <t>BUCHA REDUCAO PVC SOLD CURTA P/ AGUA FRIA PRED 32MM X 25MM</t>
  </si>
  <si>
    <t>BUCHA REDUCAO PVC SOLD CURTA P/ AGUA FRIA PRED 25MM X 20MM</t>
  </si>
  <si>
    <t>JOELHO PVC SOLD 90G C/BUCHA DE LATAO 25MM X 3/4"</t>
  </si>
  <si>
    <t>JOELHO PVC SOLD 90G C/BUCHA DE LATAO 20MM X 1/2"</t>
  </si>
  <si>
    <t>TORNEIRA CROMADA CURTA SEM BICO PARA USO GERAL 1/2 " OU 3/4 " (REF 1152)</t>
  </si>
  <si>
    <t>TORNEIRA CROMADA DE MESA PARA LAVATORIO TEMPORIZADA PRESSAO BICA BAIXA</t>
  </si>
  <si>
    <t>TORNEIRA CROMADA DE PAREDE PARA COZINHA BICA MOVEL COM AREJADOR 1/2 " OU 3/4 " (REF 1168)</t>
  </si>
  <si>
    <t>TANQUE ACO INOXIDAVEL (ACO 304) COM ESFREGADOR E VALVULA, DE *50 X 40 X 22* CM</t>
  </si>
  <si>
    <t>3.1.27</t>
  </si>
  <si>
    <t>3.1.28</t>
  </si>
  <si>
    <t>3.1.29</t>
  </si>
  <si>
    <t>3.1.30</t>
  </si>
  <si>
    <t>3.1.31</t>
  </si>
  <si>
    <t>3.1.32</t>
  </si>
  <si>
    <t>3.1.33</t>
  </si>
  <si>
    <t>3.1.34</t>
  </si>
  <si>
    <t>3.1.35</t>
  </si>
  <si>
    <t>3.1.36</t>
  </si>
  <si>
    <t>3.1.37</t>
  </si>
  <si>
    <t>LAVATORIO/CUBA DE EMBUTIR OVAL LOUCA BRANCA 35 X 50CM OU EQUIV SEM LADRAO - PADRAO MEDIO</t>
  </si>
  <si>
    <t>VASO SANITARIO SIFONADO C/CAIXA ACOPLADA LOUCA BRANCA - PADRAO MEDIO</t>
  </si>
  <si>
    <t>DUCHA METALICA DE PAREDE, ARTICULAVEL, COM BRACO/CANO, SEM DESVIADOR</t>
  </si>
  <si>
    <t>SABONETEIRA DE PAREDE EM METAL CROMADO</t>
  </si>
  <si>
    <t>PAPELEIRA DE PAREDE EM METAL CROMADO SEM TAMPA</t>
  </si>
  <si>
    <t>PORTA TOALHA BANHO EM METAL CROMADO, TIPO BARRA</t>
  </si>
  <si>
    <t>ASSENTO SANITARIO DE PLASTICO</t>
  </si>
  <si>
    <t>ADESIVO P/ PVC FRASCO C/ 175G</t>
  </si>
  <si>
    <t>FITA VEDA ROSCA EM ROLOS 18MMX50M</t>
  </si>
  <si>
    <t>SOLUCAO LIMPADORA FRASCO PLASTICO C/ 1000CM3</t>
  </si>
  <si>
    <t>3.1.38</t>
  </si>
  <si>
    <t>3.1.39</t>
  </si>
  <si>
    <t>3.1.40</t>
  </si>
  <si>
    <t>3.1.41</t>
  </si>
  <si>
    <t>3.1.42</t>
  </si>
  <si>
    <t>3.1.43</t>
  </si>
  <si>
    <t>3.1.44</t>
  </si>
  <si>
    <t>3.1.45</t>
  </si>
  <si>
    <t>TUBO PVC SERIE NORMAL - ESGOTO PREDIAL DN 100MM - NBR 5688</t>
  </si>
  <si>
    <t>TUBO PVC SERIE NORMAL - ESGOTO PREDIAL DN 50MM - NBR 5688</t>
  </si>
  <si>
    <t>TUBO PVC SERIE NORMAL - ESGOTO PREDIAL DN 40MM - NBR 5688</t>
  </si>
  <si>
    <t>JOELHO PVC SOLD 90G PB P/ ESG PREDIAL DN 100MM</t>
  </si>
  <si>
    <t>3.1.46</t>
  </si>
  <si>
    <t>3.1.47</t>
  </si>
  <si>
    <t>3.1.48</t>
  </si>
  <si>
    <t>3.1.49</t>
  </si>
  <si>
    <t>3.1.50</t>
  </si>
  <si>
    <t>3.1.51</t>
  </si>
  <si>
    <t>3.1.52</t>
  </si>
  <si>
    <t>3.1.53</t>
  </si>
  <si>
    <t>JOELHO PVC SOLD 90G PB P/ ESG PREDIAL DN 50MM</t>
  </si>
  <si>
    <t>JOELHO PVC SOLD 90G BB P/ ESG PREDIAL DN 40MM</t>
  </si>
  <si>
    <t>JOELHO PVC SOLD 45G PB P/ ESG PREDIAL DN 100MM</t>
  </si>
  <si>
    <t>JOELHO PVC SOLD 45G BB P/ ESG PREDIAL DN 40MM</t>
  </si>
  <si>
    <t>CAIXA SIFONADA DE PVC, DE 150 X 150 X 50MM, COM GRELHA QUADRADA BRANCA (NBR 5688)</t>
  </si>
  <si>
    <t>JUNCAO SIMPLES PVC P/ ESG PREDIAL DN 100X100MM</t>
  </si>
  <si>
    <t>JUNCAO SIMPLES PVC P/ ESG PREDIAL DN 100X50MM</t>
  </si>
  <si>
    <t>JUNCAO SIMPLES PVC P/ ESG PREDIAL DN 50X50MM</t>
  </si>
  <si>
    <t>CABO DE COBRE, FLEXIVEL, CLASSE 4 OU 5, ISOLACAO EM PVC/A, ANTICHAMA BWF-B, COBERTURA PVC-ST1, ANTICHAMA BWF-B, 1 CONDUTOR, 0,6/1 KV, SECAO NOMINAL 2,5 MM2 - FASE</t>
  </si>
  <si>
    <t>CABO DE COBRE, FLEXIVEL, CLASSE 4 OU 5, ISOLACAO EM PVC/A, ANTICHAMA BWF-B, COBERTURA PVC-ST1, ANTICHAMA BWF-B, 1 CONDUTOR, 0,6/1 KV, SECAO NOMINAL 2,5 MM2 - NEUTRO</t>
  </si>
  <si>
    <t>CABO DE COBRE, FLEXIVEL, CLASSE 4 OU 5, ISOLACAO EM PVC/A, ANTICHAMA BWF-B,COBERTURA PVC-ST1, ANTICHAMA BWF-B, 1 CONDUTOR, 0,6/1 KV, SECAO NOMINAL 4 MM2 - FASE</t>
  </si>
  <si>
    <t>CABO DE COBRE, FLEXIVEL, CLASSE 4 OU 5, ISOLACAO EM PVC/A, ANTICHAMA BWF-B,COBERTURA PVC-ST1, ANTICHAMA BWF-B, 1 CONDUTOR, 0,6/1 KV, SECAO NOMINAL 4 MM2 - NEUTRO</t>
  </si>
  <si>
    <t>CABO DE COBRE, FLEXIVEL, CLASSE 4 OU 5, ISOLACAO EM PVC/A, ANTICHAMA BWF-B,COBERTURA PVC-ST1, ANTICHAMA BWF-B, 1 CONDUTOR, 0,6/1 KV, SECAO NOMINAL 4 MM2 - TERRA</t>
  </si>
  <si>
    <t>CABO TELEFONICO CCI 50, 1 PAR, USO INTERNO, SEM BLINDAGEM</t>
  </si>
  <si>
    <t>CAIXA OCTOGONAL DE FUNDO MOVEL, EM PVC, DE 4" X 4", PARA ELETRODUTO FLEXIVEL CORRUGADO</t>
  </si>
  <si>
    <t>CAIXA DE PASSAGEM, EM PVC, DE 4" X 2", PARA ELETRODUTO FLEXIVEL CORRUGADO</t>
  </si>
  <si>
    <t>DISJUNTOR TERMOMAGNETICO TRIPOLAR 150 A / 600 V, TIPO FXD / ICC - 35 KA</t>
  </si>
  <si>
    <t>DISJUNTOR TERMOMAGNETICO TRIPOLAR 300 A / 600 V, TIPO JXD / ICC - 40 KA</t>
  </si>
  <si>
    <t>DISJUNTOR TIPO NEMA, MONOPOLAR 10 ATE 30A, TENSAO MAXIMA DE 240 V</t>
  </si>
  <si>
    <t>DISJUNTOR TIPO NEMA, MONOPOLAR 35 ATE 50 A, TENSAO MAXIMA DE 240 V</t>
  </si>
  <si>
    <t>ELETRODUTO FLEXIVEL PLANO EM PEAD, COR PRETA E LARANJA, DIAMETRO 32 MM</t>
  </si>
  <si>
    <t>ELETRODUTO FLEXIVEL PLANO EM PEAD, COR PRETA E LARANJA, DIAMETRO 40 MM</t>
  </si>
  <si>
    <t>ELETRODUTO FLEXIVEL PLANO EM PEAD, COR PRETA E LARANJA, DIAMETRO 25 MM</t>
  </si>
  <si>
    <t>ELETRODUTO DE PVC RIGIDO ROSCAVEL DE 1 1/2 ", SEM LUVA</t>
  </si>
  <si>
    <t>INTERRUPTORES SIMPLES (3 MODULOS) 10A, 250V, CONJUNTO MONTADO PARA EMBUTIR 4" X 2" (PLACA + SUPORTE + MODULOS)</t>
  </si>
  <si>
    <t>INTERRUPTORES SIMPLES (2 MODULOS) + TOMADA 2P+T 10A, 250V, CONJUNTO MONTADO PARA EMBUTIR 4" X 2" (PLACA + SUPORTE + MODULOS)</t>
  </si>
  <si>
    <t>LAMPADA LED TUBULAR BIVOLT 9/10 W, BASE G13</t>
  </si>
  <si>
    <t>LAMPADA LED 10 W BIVOLT BRANCA, FORMATO TRADICIONAL (BASE E27)</t>
  </si>
  <si>
    <t>LUMINARIA PLAFON REDONDO COM VIDRO FOSCO DIAMETRO *30* CM, PARA 2 LAMPADAS, BASE E27, POTENCIA MAXIMA 40/60 W (NAO INCLUI LAMPADAS)</t>
  </si>
  <si>
    <t>QUADRO DE DISTRIBUICAO COM BARRAMENTO TRIFASICO, DE EMBUTIR, EM CHAPA DE ACO GALVANIZADO, PARA 30 DISJUNTORES DIN, 225 A</t>
  </si>
  <si>
    <t>TOMADAS (2 MODULOS) 2P+T 10A, 250V, CONJUNTO MONTADO PARA EMBUTIR 4" X 2" (PLACA + SUPORTE + MODULOS)</t>
  </si>
  <si>
    <t>3.2.1</t>
  </si>
  <si>
    <t>3.2.2</t>
  </si>
  <si>
    <t>3.2.3</t>
  </si>
  <si>
    <t>3.2.4</t>
  </si>
  <si>
    <t>3.2.5</t>
  </si>
  <si>
    <t>ABATEDOURO FRIGORÍFICO</t>
  </si>
  <si>
    <t>4.0</t>
  </si>
  <si>
    <t>4.1</t>
  </si>
  <si>
    <t>4.1.1</t>
  </si>
  <si>
    <t>FABRICAÇÃO E INSTALAÇÃO DE TESOURA INTEIRA EM MADEIRA NÃO APARELHADA, VÃO DE 12 M, PARA TELHA ONDULADA DE FIBROCIMENTO, METÁLICA, PLÁSTICA OU TERMOACÚSTICA, INCLUSO IÇAMENTO. AF_12/2015</t>
  </si>
  <si>
    <t>EMBOÇO OU MASSA ÚNICA EM ARGAMASSA TRAÇO 1:2:8, PREPARO MANUAL, APLICADA MANUALMENTE EM PANOS DE FACHADA COM PRESENÇA DE VÃOS, ESPESSURA DE
35 MM. AF_06/2014</t>
  </si>
  <si>
    <t>PINTURA E EMASSAMENTO EXTERNO</t>
  </si>
  <si>
    <t>4.2</t>
  </si>
  <si>
    <t>4.2.1</t>
  </si>
  <si>
    <t>4.2.2</t>
  </si>
  <si>
    <t>4.2.3</t>
  </si>
  <si>
    <t>4.3</t>
  </si>
  <si>
    <t>4.3.1</t>
  </si>
  <si>
    <t>4.3.2</t>
  </si>
  <si>
    <t>4.3.3</t>
  </si>
  <si>
    <t>4.3.4</t>
  </si>
  <si>
    <t>4.3.5</t>
  </si>
  <si>
    <t>4.3.6</t>
  </si>
  <si>
    <t>4.3.7</t>
  </si>
  <si>
    <t>4.4</t>
  </si>
  <si>
    <t>4.4.1</t>
  </si>
  <si>
    <t>4.4.2</t>
  </si>
  <si>
    <t>4.4.3</t>
  </si>
  <si>
    <t>4.4.4</t>
  </si>
  <si>
    <t>4.4.5</t>
  </si>
  <si>
    <t>4.5</t>
  </si>
  <si>
    <t>4.5.1</t>
  </si>
  <si>
    <t>4.6.1</t>
  </si>
  <si>
    <t>4.6.2</t>
  </si>
  <si>
    <t>4.6.3</t>
  </si>
  <si>
    <t>4.6.4</t>
  </si>
  <si>
    <t>4.6.5</t>
  </si>
  <si>
    <t>4.7.1</t>
  </si>
  <si>
    <t>4.7.2</t>
  </si>
  <si>
    <t>4.7.3</t>
  </si>
  <si>
    <t>4.8.1</t>
  </si>
  <si>
    <t>4.9.1</t>
  </si>
  <si>
    <t>4.9.2</t>
  </si>
  <si>
    <t>4.9.3</t>
  </si>
  <si>
    <t>4.10.1</t>
  </si>
  <si>
    <t>4.11.1</t>
  </si>
  <si>
    <t>4.11.2</t>
  </si>
  <si>
    <t>4.11.3</t>
  </si>
  <si>
    <t>4.12.1</t>
  </si>
  <si>
    <t>4.12.2</t>
  </si>
  <si>
    <t>4.12.3</t>
  </si>
  <si>
    <t>4.13.1</t>
  </si>
  <si>
    <t>4.13.2</t>
  </si>
  <si>
    <t>4.14.1</t>
  </si>
  <si>
    <t>5.0</t>
  </si>
  <si>
    <t>5.2</t>
  </si>
  <si>
    <t>5.2.1</t>
  </si>
  <si>
    <t>5.2.2</t>
  </si>
  <si>
    <t>5.2.3</t>
  </si>
  <si>
    <t>5.2.4</t>
  </si>
  <si>
    <t>5.2.5</t>
  </si>
  <si>
    <t>CURRAIS</t>
  </si>
  <si>
    <t>6.0</t>
  </si>
  <si>
    <t>6.1</t>
  </si>
  <si>
    <t>6.2</t>
  </si>
  <si>
    <t>6.2.1</t>
  </si>
  <si>
    <t>6.1.1</t>
  </si>
  <si>
    <t>6.2.2</t>
  </si>
  <si>
    <t>6.2.3</t>
  </si>
  <si>
    <t>6.3</t>
  </si>
  <si>
    <t>6.3.1</t>
  </si>
  <si>
    <t>6.4</t>
  </si>
  <si>
    <t>6.4.1</t>
  </si>
  <si>
    <t>6.4.2</t>
  </si>
  <si>
    <t>6.4.3</t>
  </si>
  <si>
    <t>6.5</t>
  </si>
  <si>
    <t>6.5.1</t>
  </si>
  <si>
    <t>6.6</t>
  </si>
  <si>
    <t>6.6.1</t>
  </si>
  <si>
    <t>6.6.2</t>
  </si>
  <si>
    <t>6.6.3</t>
  </si>
  <si>
    <t>6.7</t>
  </si>
  <si>
    <t>6.7.1</t>
  </si>
  <si>
    <t>6.7.2</t>
  </si>
  <si>
    <t>6.7.3</t>
  </si>
  <si>
    <t>6.7.4</t>
  </si>
  <si>
    <t>6.8</t>
  </si>
  <si>
    <t>6.8.1</t>
  </si>
  <si>
    <t>6.8.2</t>
  </si>
  <si>
    <t>6.9</t>
  </si>
  <si>
    <t>6.9.1</t>
  </si>
  <si>
    <t>TELHAMENTO COM TELHA CERÂMICA CAPA-CANAL, TIPO PLAN, COM ATÉ 2 ÁGUAS, INCLUSO TRANSPORTE VERTICAL. AF_06/2016</t>
  </si>
  <si>
    <t>TELHAMENTO COM TELHA CERÂMICA CAPA-CANAL, TIPO PLAN, COM MAIS DE 2 ÁGUAS, INCLUSO TRANSPORTE VERTICAL. AF_06/2016</t>
  </si>
  <si>
    <t>GUARITA</t>
  </si>
  <si>
    <t>7.0</t>
  </si>
  <si>
    <t>7.1</t>
  </si>
  <si>
    <t>7.1.1</t>
  </si>
  <si>
    <t>7.2</t>
  </si>
  <si>
    <t>7.2.1</t>
  </si>
  <si>
    <t>7.2.2</t>
  </si>
  <si>
    <t>7.2.3</t>
  </si>
  <si>
    <t>7.3</t>
  </si>
  <si>
    <t>7.3.1</t>
  </si>
  <si>
    <t>7.3.2</t>
  </si>
  <si>
    <t>INCINERADOR</t>
  </si>
  <si>
    <t>8.0</t>
  </si>
  <si>
    <t>8.1</t>
  </si>
  <si>
    <t>8.1.1</t>
  </si>
  <si>
    <t>8.2</t>
  </si>
  <si>
    <t>8.2.1</t>
  </si>
  <si>
    <t>8.2.2</t>
  </si>
  <si>
    <t>8.2.3</t>
  </si>
  <si>
    <t>8.3</t>
  </si>
  <si>
    <t>8.3.1</t>
  </si>
  <si>
    <t>8.3.2</t>
  </si>
  <si>
    <t>8.3.3</t>
  </si>
  <si>
    <t>8.3.4</t>
  </si>
  <si>
    <t>8.3.5</t>
  </si>
  <si>
    <t>8.3.6</t>
  </si>
  <si>
    <t>INSTALAÇÃO DE TESOURA (INTEIRA OU MEIA), EM AÇO, PARA VÃOS MAIORES OU IGUAIS A 3,0 M E MENORES QUE 6,0 M, INCLUSO IÇAMENTO. AF_12/2015</t>
  </si>
  <si>
    <t>TRAMA DE AÇO COMPOSTA POR TERÇAS PARA TELHADOS DE ATÉ 2 ÁGUAS PARA TELHA ONDULADA DE FIBROCIMENTO, METÁLICA, PLÁSTICA OU TERMOACÚSTICA, INCLUSO TRANSPORTE VERTICAL. AF_12/2015</t>
  </si>
  <si>
    <t>TRAMA DE AÇO COMPOSTA POR RIPAS, CAIBROS E TERÇAS PARA TELHADOS DE MAIS DE 2 ÁGUAS PARA TELHA CERÂMICA CAPA-CANAL, INCLUSO TRANSPORTE VERTICAL. AF_12/2015</t>
  </si>
  <si>
    <t>TRAMA DE AÇO COMPOSTA POR RIPAS, CAIBROS E TERÇAS PARA TELHADOS DE ATÉ 2 ÁGUAS PARA TELHA CERÂMICA CAPA-CANAL, INCLUSO TRANSPORTE VERTICAL.AF_12/2015</t>
  </si>
  <si>
    <t>MATERIAIS- (ADMINISTRAÇÃO E CURRAL)</t>
  </si>
  <si>
    <t>ARRUELA EM ALUMINIO, COM ROSCA, DE 3/4", PARA ELETRODUTO</t>
  </si>
  <si>
    <t>CURVA 90 GRAUS, CURTA, DE PVC RIGIDO ROSCAVEL, DE 3/4", PARA ELETRODUTO</t>
  </si>
  <si>
    <t>DISPOSITIVO DPS CLASSE II, 1 POLO, TENSAO MAXIMA DE 275 V, CORRENTE MAXIMA DE *30* KA (TIPO AC)</t>
  </si>
  <si>
    <t>DISPOSITIVO DR, 2 POLOS, SENSIBILIDADE DE 30 MA, CORRENTE DE 25 A, TIPO AC</t>
  </si>
  <si>
    <t>ELETRODUTO DE PVC RIGIDO ROSCAVEL DE 3/4 ", SEM LUVA</t>
  </si>
  <si>
    <t>CABO DE COBRE, FLEXIVEL, CLASSE 4 OU 5, ISOLACAO EM PVC/A, ANTICHAMA BWF-B, COBERTURA PVC-ST1, ANTICHAMA BWF-B, 1 CONDUTOR, 0,6/1 KV, SECAO NOMINAL 1,5 MM2 (FASE)</t>
  </si>
  <si>
    <t>CABO DE COBRE, FLEXIVEL, CLASSE 4 OU 5, ISOLACAO EM PVC/A, ANTICHAMA BWF-B, COBERTURA PVC-ST1, ANTICHAMA BWF-B, 1 CONDUTOR, 0,6/1 KV, SECAO NOMINAL 1,5 MM2 (NEUTRO)</t>
  </si>
  <si>
    <t>CABO DE COBRE, FLEXIVEL, CLASSE 4 OU 5, ISOLACAO EM PVC/A, ANTICHAMA BWF-B, COBERTURA PVC-ST1, ANTICHAMA BWF-B, 1 CONDUTOR, 0,6/1 KV, SECAO NOMINAL 1,5 MM2 (RETORNO)</t>
  </si>
  <si>
    <t>CABO DE COBRE, FLEXIVEL, CLASSE 4 OU 5, ISOLACAO EM PVC/A, ANTICHAMA BWF-B, COBERTURA PVC-ST1, ANTICHAMA BWF-B, 1 CONDUTOR, 0,6/1 KV, SECAO NOMINAL 2,5 MM2 - (FASE)</t>
  </si>
  <si>
    <t>CABO DE COBRE, FLEXIVEL, CLASSE 4 OU 5, ISOLACAO EM PVC/A, ANTICHAMA BWF-B, COBERTURA PVC-ST1, ANTICHAMA BWF-B, 1 CONDUTOR, 0,6/1 KV, SECAO NOMINAL 2,5 MM2 - (NEUTRO)</t>
  </si>
  <si>
    <t>CABO DE COBRE, FLEXIVEL, CLASSE 4 OU 5, ISOLACAO EM PVC/A, ANTICHAMA BWF-B, COBERTURA PVC-ST1, ANTICHAMA BWF-B, 1 CONDUTOR, 0,6/1 KV, SECAO NOMINAL 2,5 MM2 - (RETORNO)</t>
  </si>
  <si>
    <t>CABO DE COBRE, FLEXIVEL, CLASSE 4 OU 5, ISOLACAO EM PVC/A, ANTICHAMA BWF-B, COBERTURA PVC-ST1, ANTICHAMA BWF-B, 1 CONDUTOR, 0,6/1 KV, SECAO NOMINAL 2,5 MM2 - (TERRA)</t>
  </si>
  <si>
    <t>CABO DE COBRE, FLEXIVEL, CLASSE 4 OU 5, ISOLACAO EM PVC/A, ANTICHAMA BWF-B, COBERTURA PVC-ST1, ANTICHAMA BWF-B, 1 CONDUTOR, 0,6/1 KV, SECAO NOMINAL 6 MM2 - (FASE)</t>
  </si>
  <si>
    <t>CABO DE COBRE, FLEXIVEL, CLASSE 4 OU 5, ISOLACAO EM PVC/A, ANTICHAMA BWF-B, COBERTURA PVC-ST1, ANTICHAMA BWF-B, 1 CONDUTOR, 0,6/1 KV, SECAO NOMINAL 6 MM2 - (NEUTRO)</t>
  </si>
  <si>
    <t>CABO DE COBRE, FLEXIVEL, CLASSE 4 OU 5, ISOLACAO EM PVC/A, ANTICHAMA BWF-B, COBERTURA PVC-ST1, ANTICHAMA BWF-B, 1 CONDUTOR, 0,6/1 KV, SECAO NOMINAL 6 MM2 - (TERRA)</t>
  </si>
  <si>
    <t>CABO DE COBRE, FLEXIVEL, CLASSE 4 OU 5, ISOLACAO EM PVC/A, ANTICHAMA BWF-B, COBERTURA PVC-ST1, ANTICHAMA BWF-B, 1 CONDUTOR, 0,6/1 KV, SECAO NOMINAL 16 MM2 - (FASE)</t>
  </si>
  <si>
    <t>CABO DE COBRE, FLEXIVEL, CLASSE 4 OU 5, ISOLACAO EM PVC/A, ANTICHAMA BWF-B, COBERTURA PVC-ST1, ANTICHAMA BWF-B, 1 CONDUTOR, 0,6/1 KV, SECAO NOMINAL 16 MM2 - (NEUTRO)</t>
  </si>
  <si>
    <t>CABO DE COBRE, FLEXIVEL, CLASSE 4 OU 5, ISOLACAO EM PVC/A, ANTICHAMA BWF-B, COBERTURA PVC-ST1, ANTICHAMA BWF-B, 1 CONDUTOR, 0,6/1 KV, SECAO NOMINAL 16 MM2 - (TERRA)</t>
  </si>
  <si>
    <t>INTERRUPTOR PARALELO 10A, 250V, CONJUNTO MONTADO PARA EMBUTIR 4" X 2" (PLACA + SUPORTE + MODULO)</t>
  </si>
  <si>
    <t>LUVA EM PVC RIGIDO ROSCAVEL, DE 3/4", PARA ELETRODUTO</t>
  </si>
  <si>
    <t>LAMPADA LED TUBULAR BIVOLT 18/20 W, BASE G13 - (25 w)</t>
  </si>
  <si>
    <t>POSTE DE ACO CONICO CONTINUO RETO, ENGASTADO, H=9M - FORNECIMENTO E IN UN AS 1.144,87
STALACAO</t>
  </si>
  <si>
    <t>LUMINARIA ABERTA PARA ILUMINACAO PUBLICA, PARA LAMPADA A VAPOR DE MERCURIO ATE 400W E MISTA ATE 500W, COM BRACO EM TUBO DE ACO GALV D=50MM PROJ HOR=2.500MM E PROJ VERT= 2.200MM, FORNECIMENTO E INSTALACAO</t>
  </si>
  <si>
    <t>KIT DE PROTECAO ARSTOP PARA AR CONDICIONADO, TOMADA PADRAO 2P+T 20 A, COM DISJUNTOR UNIPOLAR DIN 20A</t>
  </si>
  <si>
    <t>QUADRO DE DISTRIBUICAO COM BARRAMENTO TRIFASICO, DE SOBREPOR, EM CHAPA DE ACO GALVANIZADO, PARA 12 DISJUNTORES DIN, 100 A</t>
  </si>
  <si>
    <t>LUMINARIA LED REFLETOR RETANGULAR BIVOLT, LUZ BRANCA, 30 W</t>
  </si>
  <si>
    <t>SENSOR DE PRESENCA BIVOLT COM FOTOCELULA PARA QUALQUER TIPO DE LAMPADA, POTENCIA MAXIMA *1000* W, USO EXTERNO</t>
  </si>
  <si>
    <t>M²</t>
  </si>
  <si>
    <t>93206</t>
  </si>
  <si>
    <t>EXECUÇÃO DE ESCRITÓRIO EM CANTEIRO DE OBRA EM ALVENARIA, NÃO INCLUSO MOBILIÁRIO E EQUIPAMENTOS. AF_02/2016</t>
  </si>
  <si>
    <t>93209</t>
  </si>
  <si>
    <t>EXECUÇÃO DE ALMOXARIFADO EM CANTEIRO DE OBRA EM ALVENARIA, INCLUSO PRATELEIRAS. AF_02/2016</t>
  </si>
  <si>
    <t>ARRUELA EM ALUMINIO, COM ROSCA, DE 1 1/4", PARA ELETRODUTO</t>
  </si>
  <si>
    <t>ARRUELA EM ALUMINIO, COM ROSCA, DE 1", PARA ELETRODUTO</t>
  </si>
  <si>
    <t>CABO DE COBRE, FLEXIVEL, CLASSE 4 OU 5, ISOLACAO EM PVC/A, ANTICHAMA BWF-B, COBERTURA PVC-ST1, ANTICHAMA BWF-B, 1 CONDUTOR, 0,6/1 KV, SECAO NOMINAL 2,5 MM2 - TERRA</t>
  </si>
  <si>
    <t>CABO DE COBRE, FLEXIVEL, CLASSE 4 OU 5, ISOLACAO EM PVC/A, ANTICHAMA BWF-B, COBERTURA PVC-ST1, ANTICHAMA BWF-B, 1 CONDUTOR, 0,6/1 KV, SECAO NOMINAL 10 MM2 - (FASE)</t>
  </si>
  <si>
    <t>CABO DE COBRE, FLEXIVEL, CLASSE 4 OU 5, ISOLACAO EM PVC/A, ANTICHAMA BWF-B, COBERTURA PVC-ST1, ANTICHAMA BWF-B, 1 CONDUTOR, 0,6/1 KV, SECAO NOMINAL 10 MM2 - (NEUTRO)</t>
  </si>
  <si>
    <t>CABO DE COBRE, FLEXIVEL, CLASSE 4 OU 5, ISOLACAO EM PVC/A, ANTICHAMA BWF-B, COBERTURA PVC-ST1, ANTICHAMA BWF-B, 1 CONDUTOR, 0,6/1 KV, SECAO NOMINAL 10 MM2 - (TERRA)</t>
  </si>
  <si>
    <t>CABO DE COBRE, FLEXIVEL, CLASSE 4 OU 5, ISOLACAO EM PVC/A, ANTICHAMA BWF-B, COBERTURA PVC-ST1, ANTICHAMA BWF-B, 1 CONDUTOR, 0,6/1 KV, SECAO NOMINAL 25 MM2 - (FASE)</t>
  </si>
  <si>
    <t>CABO DE COBRE, FLEXIVEL, CLASSE 4 OU 5, ISOLACAO EM PVC/A, ANTICHAMA BWF-B, COBERTURA PVC-ST1, ANTICHAMA BWF-B, 1 CONDUTOR, 0,6/1 KV, SECAO NOMINAL 25 MM2 - (NEUTRO)</t>
  </si>
  <si>
    <t>CURVA 90 GRAUS, CURTA, DE PVC RIGIDO ROSCAVEL, DE 1", PARA ELETRODUTO</t>
  </si>
  <si>
    <t>CURVA 90 GRAUS, LONGA, DE PVC RIGIDO ROSCAVEL, DE 1 1/4", PARA ELETRODUTO</t>
  </si>
  <si>
    <t>CAIXA DE LUZ "4 X 2" EM ACO ESMALTADA</t>
  </si>
  <si>
    <t>DISPOSITIVO DPS CLASSE II, 1 POLO, TENSAO MAXIMA DE 385 V, CORRENTE MAXIMA DE *30* KA (TIPO AC)</t>
  </si>
  <si>
    <t>DISJUNTOR TIPO NEMA, TRIPOLAR 10 ATE 50A, TENSAO MAXIMA DE 415 V</t>
  </si>
  <si>
    <t>DISJUNTOR TIPO NEMA, TRIPOLAR 60 ATE 100 A, TENSAO MAXIMA DE 415 V</t>
  </si>
  <si>
    <t>INTERRUPTOR SIMPLES 10A, 250V, CONJUNTO MONTADO PARA EMBUTIR 4" X 2" (PLACA + SUPORTE + MODULO)</t>
  </si>
  <si>
    <t>INTERRUPTORES PARALELOS (2 MODULOS) 10A, 250V, CONJUNTO MONTADO PARA EMBUTIR UN 18,93
4" X 2" (PLACA + SUPORTE + MODULOS)</t>
  </si>
  <si>
    <t>LUVA EM PVC RIGIDO ROSCAVEL, DE 1", PARA ELETRODUTO</t>
  </si>
  <si>
    <t>LUVA EM PVC RIGIDO ROSCAVEL, DE 1 1/4", PARA ELETRODUTO</t>
  </si>
  <si>
    <t>QUADRO DE DISTRIBUICAO COM BARRAMENTO TRIFASICO, DE EMBUTIR, EM CHAPA DE ACO GALVANIZADO, PARA 48 DISJUNTORES DIN, 100 A</t>
  </si>
  <si>
    <t>TOMADAS (2 MODULOS) 2P+T 10A, 250V, CONJUNTO MONTADO PARA EMBUTIR EM PISO 4" X 2" (PLACA + SUPORTE + MODULOS)</t>
  </si>
  <si>
    <t>TOMADA INDUSTRIAL DE EMBUTIR 3P+T 30 A, 440 V, COM TRAVA, COM PLACA</t>
  </si>
  <si>
    <t>9.0</t>
  </si>
  <si>
    <t>CENTRAL DE RESIDUOS</t>
  </si>
  <si>
    <t>9.1</t>
  </si>
  <si>
    <t>9.1.1</t>
  </si>
  <si>
    <t>9.2</t>
  </si>
  <si>
    <t>9.2.1</t>
  </si>
  <si>
    <t>9.2.2</t>
  </si>
  <si>
    <t>9.2.3</t>
  </si>
  <si>
    <t>9.3</t>
  </si>
  <si>
    <t>9.3.1</t>
  </si>
  <si>
    <t>9.3.2</t>
  </si>
  <si>
    <t>9.3.3</t>
  </si>
  <si>
    <t>9.3.4</t>
  </si>
  <si>
    <t>9.3.5</t>
  </si>
  <si>
    <t>9.3.6</t>
  </si>
  <si>
    <t>9.4</t>
  </si>
  <si>
    <t>9.4.1</t>
  </si>
  <si>
    <t>9.4.2</t>
  </si>
  <si>
    <t>9.4.3</t>
  </si>
  <si>
    <t>9.4.4</t>
  </si>
  <si>
    <t>9.4.5</t>
  </si>
  <si>
    <t>9.5</t>
  </si>
  <si>
    <t>9.5.1</t>
  </si>
  <si>
    <t>9.6</t>
  </si>
  <si>
    <t>9.6.1</t>
  </si>
  <si>
    <t>9.6.2</t>
  </si>
  <si>
    <t>9.6.3</t>
  </si>
  <si>
    <t>9.7</t>
  </si>
  <si>
    <t>9.8</t>
  </si>
  <si>
    <t>9.9</t>
  </si>
  <si>
    <t>9.10</t>
  </si>
  <si>
    <t>9.11</t>
  </si>
  <si>
    <t>9.12</t>
  </si>
  <si>
    <t>9.13</t>
  </si>
  <si>
    <t>9.14</t>
  </si>
  <si>
    <t>PORTAO DE FERRO COM VARA 1/2", COM REQUADRO</t>
  </si>
  <si>
    <t>COBOGO CERAMICO (ELEMENTO VAZADO), 9X20X20CM, ASSENTADO COM ARGAMASSA M2 CR 111,62
TRACO 1:4 DE CIMENTO E AREIA</t>
  </si>
  <si>
    <t>CERCADO DE PROTEÇÃO EM TRAMA DE MADEIRA COMPOSTA POR RIPAS, CAIBROS E TERÇAS</t>
  </si>
  <si>
    <t>ESTERQUEIRA / COMPOSTEIRA</t>
  </si>
  <si>
    <t>10.0</t>
  </si>
  <si>
    <t>10.1</t>
  </si>
  <si>
    <t>10.1.1</t>
  </si>
  <si>
    <t>10.2</t>
  </si>
  <si>
    <t>10.2.1</t>
  </si>
  <si>
    <t>10.2.2</t>
  </si>
  <si>
    <t>10.2.3</t>
  </si>
  <si>
    <t>10.4</t>
  </si>
  <si>
    <t>10.3</t>
  </si>
  <si>
    <t>10.3.1</t>
  </si>
  <si>
    <t>10.3.2</t>
  </si>
  <si>
    <t>10.3.3</t>
  </si>
  <si>
    <t>10.3.4</t>
  </si>
  <si>
    <t>10.3.5</t>
  </si>
  <si>
    <t>10.5</t>
  </si>
  <si>
    <t>10.7</t>
  </si>
  <si>
    <t>10.8</t>
  </si>
  <si>
    <t>10.9</t>
  </si>
  <si>
    <t>10.10</t>
  </si>
  <si>
    <t>10.11</t>
  </si>
  <si>
    <t>10.12</t>
  </si>
  <si>
    <t>10.13</t>
  </si>
  <si>
    <t>10.14</t>
  </si>
  <si>
    <t>DIVISORIA EM MADEIRA COMPENSADA RESINADA ESPESSURA 6MM, ESTRUTURADA EM MADEIRA DE LEI 3"X3"</t>
  </si>
  <si>
    <t>10.6</t>
  </si>
  <si>
    <t>11.0</t>
  </si>
  <si>
    <t>11.1</t>
  </si>
  <si>
    <t>11.1.1</t>
  </si>
  <si>
    <t>11.2</t>
  </si>
  <si>
    <t>11.2.1</t>
  </si>
  <si>
    <t>11.2.2</t>
  </si>
  <si>
    <t>11.2.3</t>
  </si>
  <si>
    <t>11.3</t>
  </si>
  <si>
    <t>11.3.1</t>
  </si>
  <si>
    <t>11.3.2</t>
  </si>
  <si>
    <t>PAVIMENTAÇÃO / CERCAS / AREA VERDE</t>
  </si>
  <si>
    <t>REGULARIZACAO E COMPACTACAO DE SUBLEITO ATE 20 CM DE ESPESSURA</t>
  </si>
  <si>
    <t>EXECUÇÃO DE VIA EM PISO INTERTRAVADO, COM BLOCO RETANGULAR DE 20 X 10 CM, ESPESSURA 10 CM. AF_12/2015</t>
  </si>
  <si>
    <t>ASSENTAMENTO DE GUIA (MEIO-FIO) EM TRECHO RETO, CONFECCIONADA EM CONCRETO PRÉ-FABRICADO, DIMENSÕES 100X15X13X30 CM (COMPRIMENTO X BASE INFERIOR X BASE SUPERIOR X ALTURA), PARA VIAS URBANAS (USO VIÁRIO). AF_06/2016 - PAVIMENTAÇÃO</t>
  </si>
  <si>
    <t>ASSENTAMENTO DE GUIA (MEIO-FIO) EM TRECHO RETO, CONFECCIONADA EM CONCRETO PRÉ-FABRICADO, DIMENSÕES 100X15X13X30 CM (COMPRIMENTO X BASE INFERIOR X BASE SUPERIOR X ALTURA), PARA VIAS URBANAS (USO VIÁRIO). AF_06/2016 - AREA VERDE</t>
  </si>
  <si>
    <t>CERCAS</t>
  </si>
  <si>
    <t>CERCA COM MOUROES DE CONCRETO, SECAO "T" PONTA INCLINADA, 10X10CM, ESPACAMENTO DE 3M, CRAVADOS 0,5M, COM 11 FIOS DE ARAME FARPADO Nº 16</t>
  </si>
  <si>
    <t>EMBOÇO OU MASSA ÚNICA EM ARGAMASSA TRAÇO 1:2:8, PREPARO MECÂNICO COM BETONEIRA 400 L, APLICADA MANUALMENTE EM PANOS DE FACHADA COM PRESENÇA DE VÃOS, ESPESSURA DE 25 MM. AF_06/2014</t>
  </si>
  <si>
    <t>PORTAO EM TELA ARAME GALVANIZADO N.12 MALHA 2" E MOLDURA EM TUBOS DE ACO COM DUAS FOLHAS DE ABRIR, INCLUSO FERRAGENS - VEÍCULOS</t>
  </si>
  <si>
    <t>PORTAO EM TELA ARAME GALVANIZADO N.12 MALHA 2" E MOLDURA EM TUBOS DE ACO COM DUAS FOLHAS DE ABRIR, INCLUSO FERRAGENS - PEDESTRE</t>
  </si>
  <si>
    <t>EXECUÇÃO DE PASSEIO (CALÇADA) OU PISO DE CONCRETO COM CONCRETO MOLDADO IN LOCO, USINADO, ACABAMENTO CONVENCIONAL, ESPESSURA 6 CM, ARMADO. AF_07/2016</t>
  </si>
  <si>
    <t>INFRA-ESTRUTURA / PAVIMENTAÇÃO</t>
  </si>
  <si>
    <t>PLANTIO DE GRAMA ESMERALDA EM ROLO</t>
  </si>
  <si>
    <t>APLICAÇÃO DE ADUBO EM SOLO. AF_05/2018</t>
  </si>
  <si>
    <t xml:space="preserve">CORREDOR DE MATANÇA </t>
  </si>
  <si>
    <t>12.0</t>
  </si>
  <si>
    <t>12.1</t>
  </si>
  <si>
    <t>12.1.1</t>
  </si>
  <si>
    <t>12.2</t>
  </si>
  <si>
    <t>12.2.1</t>
  </si>
  <si>
    <t>12.2.2</t>
  </si>
  <si>
    <t>12.2.3</t>
  </si>
  <si>
    <t>12.3</t>
  </si>
  <si>
    <t>12.3.1</t>
  </si>
  <si>
    <t>12.4</t>
  </si>
  <si>
    <t>12.5</t>
  </si>
  <si>
    <t>ELÉTRICO / ALIMENTADORES</t>
  </si>
  <si>
    <t>ARRUELA EM ALUMINIO, COM ROSCA, DE 2", PARA ELETRODUTO</t>
  </si>
  <si>
    <t>CAIXA DE PASSAGEM 30X30X40 COM TAMPA E DRENO BRITA</t>
  </si>
  <si>
    <t>CAIXA DE PASSAGEM METALICA DE SOBREPOR COM TAMPA PARAFUSADA, DIMENSOES 35 X 35 X 12 CM</t>
  </si>
  <si>
    <t>CURVA 90 GRAUS, LONGA, DE PVC RIGIDO ROSCAVEL, DE 2", PARA ELETRODUTO</t>
  </si>
  <si>
    <t>DISJUNTOR TERMOMAGNETICO TRIPOLAR 125A</t>
  </si>
  <si>
    <t>ELETRODUTO DE PVC RIGIDO ROSCAVEL DE 1 ", SEM LUVA</t>
  </si>
  <si>
    <t>ELETRODUTO DE PVC RIGIDO ROSCAVEL DE 1 1/4 ", SEM LUVA</t>
  </si>
  <si>
    <t>ELETRODUTO DE PVC RIGIDO ROSCAVEL DE 2 ", SEM LUVA</t>
  </si>
  <si>
    <t>ELETRODUTO PVC FLEXIVEL CORRUGADO, COR AMARELA, DE 32 MM</t>
  </si>
  <si>
    <t>ELETRODUTODUTO PEAD FLEXIVEL PAREDE SIMPLES, CORRUGACAO HELICOIDAL, COR PRETA, SEM ROSCA, DE 1 1/4", PARA CABEAMENTO SUBTERRANEO (NBR 15715)</t>
  </si>
  <si>
    <t>LUVA EM PVC RIGIDO ROSCAVEL, DE 2", PARA ELETRODUTO</t>
  </si>
  <si>
    <t>QUADRO DE DISTRIBUICAO COM BARRAMENTO TRIFASICO, DE SOBREPOR, EM CHAPA DE ACO GALVANIZADO, PARA 30 DISJUNTORES DIN, 100 A</t>
  </si>
  <si>
    <t>HIDROSSANITÁRIO - (ADM, ABATEDOURO, CURRAL E GERAL)</t>
  </si>
  <si>
    <t>TUBO PVC SERIE NORMAL, DN 150 MM, PARA ESGOTO PREDIAL (NBR 5688)</t>
  </si>
  <si>
    <t>TUBO PVC CORRUGADO, PAREDE DUPLA, JE, DN 200 MM, REDE COLETORA ESGOTO</t>
  </si>
  <si>
    <t>TUBO PVC SERIE NORMAL, DN 75 MM, PARA ESGOTO PREDIAL (NBR 5688)</t>
  </si>
  <si>
    <t>CAIXA SIFONADA PVC, 100 X 100 X 50 MM, COM GRELHA REDONDA BRANCA</t>
  </si>
  <si>
    <t>CAIXA SIFONADA PVC, 150 X 185 X 75 MM, COM GRELHA QUADRADA BRANCA</t>
  </si>
  <si>
    <t>JOELHO PVC, SOLDAVEL, PB, 90 GRAUS, DN 75 MM, PARA ESGOTO PREDIAL</t>
  </si>
  <si>
    <t>JOELHO PVC, SOLDAVEL, PB, 45 GRAUS, DN 75 MM, PARA ESGOTO PREDIAL</t>
  </si>
  <si>
    <t>JOELHO PVC, SOLDAVEL, PB, 45 GRAUS, DN 50 MM, PARA ESGOTO PREDIAL</t>
  </si>
  <si>
    <t>JOELHO PVC, SOLDAVEL, PB, 90 GRAUS, DN 150 MM, PARA ESGOTO PREDIAL</t>
  </si>
  <si>
    <t>CURVA DE PVC, 45 GRAUS, SERIE R, DN 100 MM, PARA ESGOTO PREDIAL</t>
  </si>
  <si>
    <t>CURVA DE PVC, 45 GRAUS, SERIE R, DN 150 MM, PARA ESGOTO PREDIAL</t>
  </si>
  <si>
    <t>CURVA LONGA PVC, PB, JE, 45 GRAUS, DN 150 MM, PARA REDE COLETORA ESGOTO (NBR 10569)</t>
  </si>
  <si>
    <t>CURVA LONGA PVC, PB, JE, 45 GRAUS, DN 100 MM, PARA REDE COLETORA ESGOTO (NBR UN 20,21
10569)</t>
  </si>
  <si>
    <t>JUNCAO SIMPLES, PVC, 45 GRAUS, DN 40 X 40 MM, SERIE NORMAL PARA ESGOTO PREDIAL</t>
  </si>
  <si>
    <t>JUNCAO SIMPLES, PVC, DN 75 X 75 MM, SERIE NORMAL PARA ESGOTO PREDIAL</t>
  </si>
  <si>
    <t>JUNCAO SIMPLES, PVC SERIE R, DN 150 X 100 MM, PARA ESGOTO PREDIAL</t>
  </si>
  <si>
    <t>JUNCAO SIMPLES, PVC SERIE R, DN 150 X 150 MM, PARA ESGOTO PREDIAL</t>
  </si>
  <si>
    <t>JUNCAO SIMPLES, PVC, DN 75 X 50 MM, SERIE NORMAL PARA ESGOTO PREDIAL</t>
  </si>
  <si>
    <t>JUNCAO SIMPLES, PVC, DN 100 X 75 MM, SERIE NORMAL PARA ESGOTO PREDIAL</t>
  </si>
  <si>
    <t>RALO SIFONADO PVC CILINDRICO, 100 X 40 MM, COM GRELHA REDONDA BRANCA</t>
  </si>
  <si>
    <t>REDUCAO EXCENTRICA PVC NBR 10569 P/REDE COLET ESG PB JE 150 X 100MM</t>
  </si>
  <si>
    <t>REDUCAO EXCENTRICA PVC P/ ESG PREDIAL DN 75 X 50MM</t>
  </si>
  <si>
    <t>TE SANITARIO, PVC, DN 75 X 75 MM, SERIE NORMAL PARA ESGOTO PREDIAL</t>
  </si>
  <si>
    <t>TE SANITARIO, PVC, DN 75 X 50 MM, SERIE NORMAL PARA ESGOTO PREDIAL</t>
  </si>
  <si>
    <t>TE SANITARIO, PVC, DN 50 X 50 MM, SERIE NORMAL, PARA ESGOTO PREDIAL</t>
  </si>
  <si>
    <t>VEDACAO PVC, 100 MM, PARA SAIDA VASO SANITARIO</t>
  </si>
  <si>
    <t>MATERIAIS - ALIMENTADORES</t>
  </si>
  <si>
    <t>CABO DE COBRE, FLEXIVEL, CLASSE 4 OU 5, ISOLACAO EM PVC/A, ANTICHAMA BWF-B, 1 CONDUTOR, 450/750 V, SECAO NOMINAL 50 MM2</t>
  </si>
  <si>
    <t>CABO DE COBRE, FLEXIVEL, CLASSE 4 OU 5, ISOLACAO EM PVC/A, ANTICHAMA BWF-B, 1 CONDUTOR, 450/750 V, SECAO NOMINAL 10 MM2</t>
  </si>
  <si>
    <t>ORÇAMENTO BÁSICO - MATERIAIS</t>
  </si>
  <si>
    <t>MATERIAIS - ABATEDOURO</t>
  </si>
  <si>
    <t>ORÇAMENTO BÁSICO - SERVIÇO</t>
  </si>
  <si>
    <t>TE SOLDAVEL, PVC, 90 GRAUS, 20 MM, PARA AGUA FRIA PREDIAL (NBR 5648)</t>
  </si>
  <si>
    <t>LUVA PVC SOLDAVEL, 20 MM, PARA AGUA FRIA PREDIAL</t>
  </si>
  <si>
    <t>LUVA PVC SOLDAVEL, 25 MM, PARA AGUA FRIA PREDIAL</t>
  </si>
  <si>
    <t>LUVA DE REDUCAO SOLDAVEL, PVC, 40 MM X 32 MM, PARA AGUA FRIA PREDIAL</t>
  </si>
  <si>
    <t>REGISTRO GAVETA COM ACABAMENTO E CANOPLA CROMADOS, SIMPLES, BITOLA 3/4 " (REF 1509)</t>
  </si>
  <si>
    <t>REGISTRO GAVETA COM ACABAMENTO E CANOPLA CROMADOS, SIMPLES, BITOLA 1 1/2 " (REF 1509)</t>
  </si>
  <si>
    <t>REGISTRO GAVETA COM ACABAMENTO E CANOPLA CROMADOS, SIMPLES, BITOLA 1 1/4" 
(REF 1509)</t>
  </si>
  <si>
    <t>JOELHO PVC, SOLDAVEL, 90 GRAUS, 40 MM, PARA AGUA FRIA PREDIAL</t>
  </si>
  <si>
    <t>REGISTRO GAVETA COM ACABAMENTO E CANOPLA CROMADOS, SIMPLES, BITOLA 1/2 " (REF 1509)</t>
  </si>
  <si>
    <t>ADAPTADOR PVC SOLDAVEL, COM FLANGE E ANEL DE VEDACAO, 40 MM X 1 1/4", PARA CAIXA D'AGUA</t>
  </si>
  <si>
    <t>ADAPTADOR PVC SOLDAVEL, COM FLANGE E ANEL DE VEDACAO, 50 MM X 1 1/2", PARA CAIXA UN 33,61
D'AGUA</t>
  </si>
  <si>
    <t>TORNEIRA METALICA DE BOIA CONVENCIONAL PARA CAIXA D'AGUA, 1/2", COM HASTE METALICA E BALAO PLASTICO</t>
  </si>
  <si>
    <t>TORNEIRA METALICA DE BOIA CONVENCIONAL PARA CAIXA D'AGUA, 3/4", COM HASTE METALICA E BALAO PLASTICO</t>
  </si>
  <si>
    <t>TE SOLDAVEL, PVC, 90 GRAUS, 40 MM, PARA AGUA FRIA PREDIAL (NBR 5648)</t>
  </si>
  <si>
    <t>CAIXA INSPECAO, CONCRETO PRE MOLDADO, CIRCULAR, COM TAMPA, D = 60* CM, H= 60* CM</t>
  </si>
  <si>
    <t>INSTALAÇÕES HIDRÁULICAS AGUA QUENTE</t>
  </si>
  <si>
    <t>JOELHO CPVC, SOLDAVEL, 90 GRAUS, 22 MM, PARA AGUA QUENTE</t>
  </si>
  <si>
    <t>JOELHO DE REDUCAO, PVC, ROSCAVEL COM BUCHA DE LATAO, 90 GRAUS, 3/4" X 1/2", PARA AGUA FRIA PREDIAL</t>
  </si>
  <si>
    <t>LUVA CPVC, SOLDAVEL, 22 MM, PARA AGUA QUENTE PREDIAL</t>
  </si>
  <si>
    <t>TE CPVC, SOLDAVEL, 90 GRAUS, 22 MM, PARA AGUA QUENTE PREDIAL</t>
  </si>
  <si>
    <t>TUBO CPVC, SOLDAVEL, 22 MM, AGUA QUENTE PREDIAL (NBR 15884)</t>
  </si>
  <si>
    <t>Redução de pvc je, ponta / bolsa, d= 75 x 50mm</t>
  </si>
  <si>
    <t>05555/ORSE</t>
  </si>
  <si>
    <t>Redução de pvc je, ponta / bolsa, d= 100 x 75mm</t>
  </si>
  <si>
    <t>05558/ORSE</t>
  </si>
  <si>
    <t>Redução Ponta e Bolsa, Junta elástica, Classe de Pressão PN10, d=200x150MM</t>
  </si>
  <si>
    <t>03263/ORSE</t>
  </si>
  <si>
    <t>Redução, em fofo, ponta / bolsa, je, d= 150 x 100mm</t>
  </si>
  <si>
    <t>05617/ORSE</t>
  </si>
  <si>
    <t>INTERLIGAÇÃO COM ADUTORA EXISTENTE</t>
  </si>
  <si>
    <t>Registro gaveta fofo, c/ bolsas p/ tubo de pvc, cunha borracha, volante, pn 10, tipo euro 24, d= 50mm</t>
  </si>
  <si>
    <t>05632/ORSE</t>
  </si>
  <si>
    <t>Válvula controladora de vazão, com flanges, dn 50mm</t>
  </si>
  <si>
    <t>05929/ORSE</t>
  </si>
  <si>
    <t>Caixa para registro, tipo I, para diâmetros de 50 a 100mm</t>
  </si>
  <si>
    <t>05957/ORSE</t>
  </si>
  <si>
    <t>Tê em fofo c/ bolsas, je, d= 200 x 200mm</t>
  </si>
  <si>
    <t>05709/ORSE</t>
  </si>
  <si>
    <t xml:space="preserve"> Luva de correr defofo, pvc, je, dn 200 mm</t>
  </si>
  <si>
    <t>LUMINÁRIA TIPO CALHA PARA 2 TUBOLAR T8 DE 120CM, COM PROTEÇÃO IP66</t>
  </si>
  <si>
    <t>LÂMPADA TUBULAR LED T8 18W COM 120 CM</t>
  </si>
  <si>
    <t>INSTALAÇÕES ELÉTRICAS - ABATEDOURO</t>
  </si>
  <si>
    <t>SUB - ESTAÇÃO DE 125 KVA (MATERIAL)</t>
  </si>
  <si>
    <t>Sub-estação aérea de 125 KVA, incluindo; projeto instalação e materiais necessários (MATERIAL)</t>
  </si>
  <si>
    <t>SUB - ESTAÇÃO AÉREA DE 125 KVA (SERVIÇO)</t>
  </si>
  <si>
    <t>Sub-estação aérea de 125 KVA, incluindo; projeto instalação e materiais necessários (SERVIÇO)</t>
  </si>
  <si>
    <t>LAGOA DE TRATAMENTO DO ESGOTO - ETE</t>
  </si>
  <si>
    <t>ESCAVAÇÃO VERTICAL A CÉU ABERTO, INCLUINDO CARGA, DESCARGA E TRANSPORTE, EM SOLO DE 1ª CATEGORIA COM ESCAVADEIRA HIDRÁULICA (CAÇAMBA: 0,8 M³/ 111 HP), FROTA DE 3 CAMINHÕES BASCULANTES DE 14 M³, DMT DE 1 KM E VELOCIDADE MÉDIA 15 KM/H. AF_12/2013</t>
  </si>
  <si>
    <t>EXECUÇÃO E COMPACTAÇÃO DE ATERRO COM SOLO PREDOMINANTEMENTE ARGILOSO - 
EXCLUSIVE ESCAVAÇÃO, CARGA E TRANSPORTE E SOLO. AF_09/2017</t>
  </si>
  <si>
    <t>LOCACAO DA OBRA, COM USO DE EQUIPAMENTOS TOPOGRAFICOS, INCLUSIVE NIVELADOR</t>
  </si>
  <si>
    <t>ARMAÇÃO DO SISTEMA DE PAREDES DE CONCRETO, EXECUTADA COMO REFORÇO, VERGALHÃO DE 6,3 MM DE DIÂMETRO. AF_06/2015</t>
  </si>
  <si>
    <t>CAMADA DRENANTE COM BRITA NUM 3</t>
  </si>
  <si>
    <t>(COMPOSIÇÃO REPRESENTATIVA) DO SERVIÇO DE ALVENARIA DE VEDAÇÃO DE BLOCOS VAZADOS DE CERÂMICA DE 9X19X19CM (ESPESSURA 9CM), PARA EDIFICAÇÃO HABITACIONAL UNIFAMILIAR (CASA) E EDIFICAÇÃO PÚBLICA PADRÃO. AF_11/2014 - (CAIXAS)</t>
  </si>
  <si>
    <t>INSTALAÇÕES HIDRÁULICAS</t>
  </si>
  <si>
    <t>TUBO DE PVC PARA REDE COLETORA DE ESGOTO DE PAREDE MACIÇA, DN 200 MM, JUNTA ELÁSTICA, INSTALADO EM LOCAL COM NÍVEL BAIXO DE INTERFERÊNCIAS - FORNECIMENTO E ASSENTAMENTO. AF_06/2015</t>
  </si>
  <si>
    <t>CURVA PARA REDE COLETOR ESGOTO, EB 644, 90GR, DN=200MM, COM JUNTA ELASTICA</t>
  </si>
  <si>
    <t>CURVA PVC PARA REDE COLETOR ESGOTO, EB-644, 45 GR, 200 MM, COM JUNTA ELASTICA.</t>
  </si>
  <si>
    <t>DISSIPADOR DE ENERGIA EM PEDRA ARGAMASSADA ESPESSURA 6CM INCL MATERIAIS E COLOCACAO MEDIDO P/ VOLUME DE PEDRA ARGAMASSADA</t>
  </si>
  <si>
    <t>CAIXA DE AREIA</t>
  </si>
  <si>
    <t>INSTALAÇÃO DE VÁLVULAS OU REGISTROS COM JUNTA FLANGEADA - DN 200</t>
  </si>
  <si>
    <t>MATERIAIS HIDRÁULICOS</t>
  </si>
  <si>
    <t xml:space="preserve"> Registro gaveta fofo, c/ bolsas p/ tubo ferro dúctil, cunha borracha, cabeçote, pn 16, tipo euro 25, d= 200mm</t>
  </si>
  <si>
    <t>05638/ORSE</t>
  </si>
  <si>
    <t>Redução, em fofo, ponta / bolsa, je, d= 300 x 200mm</t>
  </si>
  <si>
    <t>05624/ORSE</t>
  </si>
  <si>
    <t>ESCAVAÇÃO VERTICAL A CÉU ABERTO, INCLUINDO CARGA, DESCARGA E TRANSPORTE, EM SOLO DE 1ª CATEGORIA COM ESCAVADEIRA HIDRÁULICA (CAÇAMBA: 1,2 M³ / 155 HP), FROTA DE 3 CAMINHÕES BASCULANTES DE 14 M³, DMT DE 1 KM E VELOCIDADE MÉDIA 15 KM/H. AF_12/2013</t>
  </si>
  <si>
    <t>LANCAMENTO/APLICACAO MANUAL DE CONCRETO EM FUNDACOES</t>
  </si>
  <si>
    <t>CONCRETAGEM DE PILARES, FCK = 25 MPA, COM USO DE BALDES EM EDIFICAÇÃO COM SEÇÃO MÉDIA DE PILARES MENOR OU IGUAL A 0,25 M² - LANÇAMENTO, ADENSAMENTO E ACABAMENTO. AF_12/2015</t>
  </si>
  <si>
    <t>CONCRETAGEM DE VIGAS E LAJES, FCK=20 MPA, PARA QUALQUER TIPO DE LAJE COM BALDES EM EDIFICAÇÃO TÉRREA, COM ÁREA MÉDIA DE LAJES MENOR OU IGUAL A 20 M² - LANÇAMENTO, ADENSAMENTO E ACABAMENTO. AF_12/2015</t>
  </si>
  <si>
    <t>2.3.5</t>
  </si>
  <si>
    <t>FABRICAÇÃO, MONTAGEM E DESMONTAGEM DE FORMA PARA RADIER, EM MADEIRA SERRADA, 4 UTILIZAÇÕES. AF_09/2017</t>
  </si>
  <si>
    <t>FABRICAÇÃO DE FÔRMA PARA PILARES E ESTRUTURAS SIMILARES, EM CHAPA DE MADEIRA COMPENSADA PLASTIFICADA, E = 18 MM. AF_12/2015</t>
  </si>
  <si>
    <t>FABRICAÇÃO DE FÔRMA PARA VIGAS, EM CHAPA DE MADEIRA COMPENSADA PLASTIFICADA, E = 18 MM. AF_12/2015</t>
  </si>
  <si>
    <t>4.3.8</t>
  </si>
  <si>
    <t>4.4.6</t>
  </si>
  <si>
    <t>4.4.7</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</si>
  <si>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</si>
  <si>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</si>
  <si>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</si>
  <si>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CONCRETO FCK = 25MPA, TRAÇO 1:2,3:2,7 (CIMENTO/ AREIA MÉDIA/ BRITA 1) - PREPARO MECÂNICO COM BETONEIRA 600 L. AF_07/2016</t>
  </si>
  <si>
    <t>RESERVATÓRIO</t>
  </si>
  <si>
    <t>ARGILA OU BARRO PARA ATERRO/REATERRO (RETIRADO NA JAZIDA, SEM TRANSPORTE)</t>
  </si>
  <si>
    <t>TxKM</t>
  </si>
  <si>
    <t>TRANSPORTE COMERCIAL COM CAMINHAO CARROCERIA 9 T, RODOVIA EM LEITO NATURAL</t>
  </si>
  <si>
    <t>Grelha (0,4x0,4)m grelha 400x400 mm so grelha</t>
  </si>
  <si>
    <t xml:space="preserve">Grelha (0,6x0,3)m grelha 600 x 300 mm so grelha </t>
  </si>
  <si>
    <t>Grelha (1,65x0,3)m grelha 1600 x 300 mm so grelha</t>
  </si>
  <si>
    <t>Grelha (20,572x0,3)m grelha 2050 x 300 mm so grelha</t>
  </si>
  <si>
    <t>Grelha (22,4x0,3)m grelha 2240 x 300 mm so grelha</t>
  </si>
  <si>
    <t xml:space="preserve">Grelha (2x0,2)m grelha de 2000 x 200 mm so grelha </t>
  </si>
  <si>
    <t>Grelha (4,499x0,3)m grelha de 4990 x 300 mm so grelha 2700,00</t>
  </si>
  <si>
    <t xml:space="preserve">Grelha (5,3x0,3)m grelha 5300 mm x 300 mm so grelha </t>
  </si>
  <si>
    <t>PLATAFORMA P/ TOALETE ( 800 x 1000 )</t>
  </si>
  <si>
    <t>MISTURADEIRA TOTAL INOX 2 EIXOS / 140 LITROS INOX 304 - NR12</t>
  </si>
  <si>
    <t>ARMAÇÃO DE BLOCO, VIGA BALDRAME OU SAPATA UTILIZANDO AÇO CA-50 DE 6,3 KG CR 9,62
MM - MONTAGEM. AF_06/2017</t>
  </si>
  <si>
    <t>ARMAÇÃO DE BLOCO, VIGA BALDRAME OU SAPATA UTILIZANDO AÇO CA-50 DE 12,5 MM - MONTAGEM. AF_06/2017</t>
  </si>
  <si>
    <t>ARMAÇÃO DE BLOCO, VIGA BALDRAME OU SAPATA UTILIZANDO AÇO CA-50 DE 10 MM - MONTAGEM. AF_06/2017</t>
  </si>
  <si>
    <t>ARMAÇÃO DE BLOCO, VIGA BALDRAME OU SAPATA UTILIZANDO AÇO CA-50 DE 8 MM - MONTAGEM. AF_06/2017</t>
  </si>
  <si>
    <t>ARMAÇÃO DE PILAR OU VIGA DE UMA ESTRUTURA CONVENCIONAL DE CONCRETO ARMADO EM UM EDIFÍCIO DE MÚLTIPLOS PAVIMENTOS UTILIZANDO AÇO CA-50 DE 16,0 MM - MONTAGEM. AF_12/2015</t>
  </si>
  <si>
    <t>1.4</t>
  </si>
  <si>
    <t>1.5</t>
  </si>
  <si>
    <t>2.2.3</t>
  </si>
  <si>
    <t>2.1.1</t>
  </si>
  <si>
    <t>2.4.10</t>
  </si>
  <si>
    <t>2.4.6</t>
  </si>
  <si>
    <t>2.4.7</t>
  </si>
  <si>
    <t>2.4.8</t>
  </si>
  <si>
    <t>2.4.9</t>
  </si>
  <si>
    <t>2.4.11</t>
  </si>
  <si>
    <t>2.6.3</t>
  </si>
  <si>
    <t>3.4</t>
  </si>
  <si>
    <t>3.4.1</t>
  </si>
  <si>
    <t>3.4.2</t>
  </si>
  <si>
    <t>3.4.3</t>
  </si>
  <si>
    <t>3.4.4</t>
  </si>
  <si>
    <t>3.4.5</t>
  </si>
  <si>
    <t>3.4.6</t>
  </si>
  <si>
    <t>3.4.7</t>
  </si>
  <si>
    <t>3.4.8</t>
  </si>
  <si>
    <t>3.4.9</t>
  </si>
  <si>
    <t>3.5</t>
  </si>
  <si>
    <t>3.5.1</t>
  </si>
  <si>
    <t>PISO CIMENTADO, TRAÇO 1:3 (CIMENTO E AREIA), ACABAMENTO LISO, ESPESSURA 2,0 CM, PREPARO MECÂNICO DA ARGAMASSA. AF_06/2018</t>
  </si>
  <si>
    <t xml:space="preserve">INFRAESTRUTURA - ATERRO </t>
  </si>
  <si>
    <t>2.6.4</t>
  </si>
  <si>
    <t>2.9.2</t>
  </si>
  <si>
    <t>2.9.3</t>
  </si>
  <si>
    <t>4.2.4</t>
  </si>
  <si>
    <t>4.2.5</t>
  </si>
  <si>
    <t>4.6</t>
  </si>
  <si>
    <t>4.7</t>
  </si>
  <si>
    <t>4.8</t>
  </si>
  <si>
    <t>4.8.2</t>
  </si>
  <si>
    <t>4.8.3</t>
  </si>
  <si>
    <t>4.9</t>
  </si>
  <si>
    <t>4.10</t>
  </si>
  <si>
    <t>4.11</t>
  </si>
  <si>
    <t>5.1</t>
  </si>
  <si>
    <t>6.4.4</t>
  </si>
  <si>
    <t>6.4.5</t>
  </si>
  <si>
    <t>6.4.6</t>
  </si>
  <si>
    <t>6.2.4</t>
  </si>
  <si>
    <t>6.2.5</t>
  </si>
  <si>
    <t>4.4.8</t>
  </si>
  <si>
    <t>4.4.9</t>
  </si>
  <si>
    <t>7.3.3</t>
  </si>
  <si>
    <t>7.3.4</t>
  </si>
  <si>
    <t>7.4</t>
  </si>
  <si>
    <t>7.4.1</t>
  </si>
  <si>
    <t>7.4.2</t>
  </si>
  <si>
    <t>7.4.3</t>
  </si>
  <si>
    <t>7.4.4</t>
  </si>
  <si>
    <t>7.4.5</t>
  </si>
  <si>
    <t>7.4.6</t>
  </si>
  <si>
    <t>7.4.7</t>
  </si>
  <si>
    <t>7.4.8</t>
  </si>
  <si>
    <t>7.5</t>
  </si>
  <si>
    <t>7.5.1</t>
  </si>
  <si>
    <t>7.6</t>
  </si>
  <si>
    <t>7.6.1</t>
  </si>
  <si>
    <t>7.6.2</t>
  </si>
  <si>
    <t>7.7</t>
  </si>
  <si>
    <t>7.7.1</t>
  </si>
  <si>
    <t>7.7.2</t>
  </si>
  <si>
    <t>7.7.3</t>
  </si>
  <si>
    <t>7.8</t>
  </si>
  <si>
    <t>7.8.1</t>
  </si>
  <si>
    <t>7.8.2</t>
  </si>
  <si>
    <t>7.8.3</t>
  </si>
  <si>
    <t>7.9</t>
  </si>
  <si>
    <t>7.9.1</t>
  </si>
  <si>
    <t>7.9.2</t>
  </si>
  <si>
    <t>7.9.3</t>
  </si>
  <si>
    <t>7.10</t>
  </si>
  <si>
    <t>7.10.1</t>
  </si>
  <si>
    <t>8.2.4</t>
  </si>
  <si>
    <t>8.2.5</t>
  </si>
  <si>
    <t>8.4</t>
  </si>
  <si>
    <t>8.4.1</t>
  </si>
  <si>
    <t>8.4.2</t>
  </si>
  <si>
    <t>8.4.3</t>
  </si>
  <si>
    <t>8.4.4</t>
  </si>
  <si>
    <t>8.4.5</t>
  </si>
  <si>
    <t>8.4.6</t>
  </si>
  <si>
    <t>8.4.7</t>
  </si>
  <si>
    <t>8.4.8</t>
  </si>
  <si>
    <t>8.5</t>
  </si>
  <si>
    <t>8.5.1</t>
  </si>
  <si>
    <t>8.6</t>
  </si>
  <si>
    <t>8.6.1</t>
  </si>
  <si>
    <t>8.6.2</t>
  </si>
  <si>
    <t>8.6.3</t>
  </si>
  <si>
    <t>8.7</t>
  </si>
  <si>
    <t>9.7.1</t>
  </si>
  <si>
    <t>9.7.2</t>
  </si>
  <si>
    <t>9.7.3</t>
  </si>
  <si>
    <t>8.8</t>
  </si>
  <si>
    <t>8.8.1</t>
  </si>
  <si>
    <t>8.8.2</t>
  </si>
  <si>
    <t>8.8.3</t>
  </si>
  <si>
    <t>8.9</t>
  </si>
  <si>
    <t>8.9.1</t>
  </si>
  <si>
    <t>8.9.2</t>
  </si>
  <si>
    <t>8.9.3</t>
  </si>
  <si>
    <t>8.10</t>
  </si>
  <si>
    <t>8.10.1</t>
  </si>
  <si>
    <t>8.10.2</t>
  </si>
  <si>
    <t>8.11</t>
  </si>
  <si>
    <t>8.11.1</t>
  </si>
  <si>
    <t>8.12</t>
  </si>
  <si>
    <t>8.12.1</t>
  </si>
  <si>
    <t>8.13</t>
  </si>
  <si>
    <t>8.13.1</t>
  </si>
  <si>
    <t>8.13.2</t>
  </si>
  <si>
    <t>8.13.3</t>
  </si>
  <si>
    <t>8.14</t>
  </si>
  <si>
    <t>8.14.1</t>
  </si>
  <si>
    <t>9.2.4</t>
  </si>
  <si>
    <t>9.2.5</t>
  </si>
  <si>
    <t>9.4.6</t>
  </si>
  <si>
    <t>9.4.7</t>
  </si>
  <si>
    <t>9.4.8</t>
  </si>
  <si>
    <t>9.5.2</t>
  </si>
  <si>
    <t>9.5.3</t>
  </si>
  <si>
    <t>9.8.1</t>
  </si>
  <si>
    <t>9.8.2</t>
  </si>
  <si>
    <t>9.8.3</t>
  </si>
  <si>
    <t>9.9.1</t>
  </si>
  <si>
    <t>9.9.2</t>
  </si>
  <si>
    <t>9.9.3</t>
  </si>
  <si>
    <t>9.10.2</t>
  </si>
  <si>
    <t>9.11.1</t>
  </si>
  <si>
    <t>9.12.1</t>
  </si>
  <si>
    <t>9.12.2</t>
  </si>
  <si>
    <t>9.12.3</t>
  </si>
  <si>
    <t>9.13.1</t>
  </si>
  <si>
    <t>9.13.2</t>
  </si>
  <si>
    <t>9.13.3</t>
  </si>
  <si>
    <t>9.14.1</t>
  </si>
  <si>
    <t>10.2.4</t>
  </si>
  <si>
    <t>10.2.5</t>
  </si>
  <si>
    <t>10.4.1</t>
  </si>
  <si>
    <t>10.4.2</t>
  </si>
  <si>
    <t>10.4.3</t>
  </si>
  <si>
    <t>10.4.4</t>
  </si>
  <si>
    <t>10.4.5</t>
  </si>
  <si>
    <t>10.4.6</t>
  </si>
  <si>
    <t>10.4.7</t>
  </si>
  <si>
    <t>10.5.1</t>
  </si>
  <si>
    <t>10.6.1</t>
  </si>
  <si>
    <t>10.6.2</t>
  </si>
  <si>
    <t>10.6.3</t>
  </si>
  <si>
    <t>10.6.4</t>
  </si>
  <si>
    <t>10.6.5</t>
  </si>
  <si>
    <t>10.7.1</t>
  </si>
  <si>
    <t>10.7.2</t>
  </si>
  <si>
    <t>10.7.3</t>
  </si>
  <si>
    <t>10.8.1</t>
  </si>
  <si>
    <t>10.8.2</t>
  </si>
  <si>
    <t>10.8.3</t>
  </si>
  <si>
    <t>10.9.1</t>
  </si>
  <si>
    <t>10.9.2</t>
  </si>
  <si>
    <t>10.10.2</t>
  </si>
  <si>
    <t>10.11.1</t>
  </si>
  <si>
    <t>10.12.1</t>
  </si>
  <si>
    <t>10.13.1</t>
  </si>
  <si>
    <t>10.13.2</t>
  </si>
  <si>
    <t>10.13.3</t>
  </si>
  <si>
    <t>10.14.1</t>
  </si>
  <si>
    <t>11.2.4</t>
  </si>
  <si>
    <t>11.2.5</t>
  </si>
  <si>
    <t>11.3.3</t>
  </si>
  <si>
    <t>11.3.4</t>
  </si>
  <si>
    <t>11.3.5</t>
  </si>
  <si>
    <t>11.3.6</t>
  </si>
  <si>
    <t>11.4</t>
  </si>
  <si>
    <t>11.4.1</t>
  </si>
  <si>
    <t>11.4.2</t>
  </si>
  <si>
    <t>11.4.3</t>
  </si>
  <si>
    <t>11.4.4</t>
  </si>
  <si>
    <t>11.4.5</t>
  </si>
  <si>
    <t>11.4.6</t>
  </si>
  <si>
    <t>11.4.7</t>
  </si>
  <si>
    <t>11.4.8</t>
  </si>
  <si>
    <t>11.5</t>
  </si>
  <si>
    <t>11.5.1</t>
  </si>
  <si>
    <t>11.5.2</t>
  </si>
  <si>
    <t>11.6</t>
  </si>
  <si>
    <t>11.6.1</t>
  </si>
  <si>
    <t>11.6.2</t>
  </si>
  <si>
    <t>11.6.3</t>
  </si>
  <si>
    <t>11.7</t>
  </si>
  <si>
    <t>11.7.1</t>
  </si>
  <si>
    <t>11.7.2</t>
  </si>
  <si>
    <t>11.7.3</t>
  </si>
  <si>
    <t>11.8</t>
  </si>
  <si>
    <t>11.8.1</t>
  </si>
  <si>
    <t>11.8.2</t>
  </si>
  <si>
    <t>11.8.3</t>
  </si>
  <si>
    <t>11.9</t>
  </si>
  <si>
    <t>11.9.1</t>
  </si>
  <si>
    <t>11.9.2</t>
  </si>
  <si>
    <t>11.9.3</t>
  </si>
  <si>
    <t>11.10</t>
  </si>
  <si>
    <t>11.10.1</t>
  </si>
  <si>
    <t>11.11</t>
  </si>
  <si>
    <t>11.11.1</t>
  </si>
  <si>
    <t>11.12</t>
  </si>
  <si>
    <t>11.12.1</t>
  </si>
  <si>
    <t>12.3.2</t>
  </si>
  <si>
    <t>12.5.1</t>
  </si>
  <si>
    <t>13.0</t>
  </si>
  <si>
    <t>13.1</t>
  </si>
  <si>
    <t>13.1.1</t>
  </si>
  <si>
    <t>13.2</t>
  </si>
  <si>
    <t>13.2.1</t>
  </si>
  <si>
    <t>13.2.2</t>
  </si>
  <si>
    <t>13.2.3</t>
  </si>
  <si>
    <t>13.2.4</t>
  </si>
  <si>
    <t>13.3</t>
  </si>
  <si>
    <t>13.3.1</t>
  </si>
  <si>
    <t>13.3.2</t>
  </si>
  <si>
    <t>13.4</t>
  </si>
  <si>
    <t>13.4.1</t>
  </si>
  <si>
    <t>13.4.2</t>
  </si>
  <si>
    <t>13.4.3</t>
  </si>
  <si>
    <t>13.4.4</t>
  </si>
  <si>
    <t>13.5</t>
  </si>
  <si>
    <t>13.5.1</t>
  </si>
  <si>
    <t>13.5.2</t>
  </si>
  <si>
    <t>13.5.3</t>
  </si>
  <si>
    <t>13.5.4</t>
  </si>
  <si>
    <t>13.6</t>
  </si>
  <si>
    <t>13.6.1</t>
  </si>
  <si>
    <t>13.6.2</t>
  </si>
  <si>
    <t>13.6.3</t>
  </si>
  <si>
    <t>13.6.4</t>
  </si>
  <si>
    <t>14.0</t>
  </si>
  <si>
    <t>14.1</t>
  </si>
  <si>
    <t>14.1.1</t>
  </si>
  <si>
    <t>14.2</t>
  </si>
  <si>
    <t>14.2.1</t>
  </si>
  <si>
    <t>14.2.2</t>
  </si>
  <si>
    <t>14.2.3</t>
  </si>
  <si>
    <t>14.2.4</t>
  </si>
  <si>
    <t>14.3</t>
  </si>
  <si>
    <t>14.3.1</t>
  </si>
  <si>
    <t>14.3.2</t>
  </si>
  <si>
    <t>14.3.3</t>
  </si>
  <si>
    <t>14.3.4</t>
  </si>
  <si>
    <t>14.3.5</t>
  </si>
  <si>
    <t>14.3.6</t>
  </si>
  <si>
    <t>14.4</t>
  </si>
  <si>
    <t>14.4.1</t>
  </si>
  <si>
    <t>14.5</t>
  </si>
  <si>
    <t>14.5.1</t>
  </si>
  <si>
    <t>14.5.2</t>
  </si>
  <si>
    <t>14.6</t>
  </si>
  <si>
    <t>14.6.1</t>
  </si>
  <si>
    <t>14.6.2</t>
  </si>
  <si>
    <t>14.6.3</t>
  </si>
  <si>
    <t>14.7</t>
  </si>
  <si>
    <t>14.7.1</t>
  </si>
  <si>
    <t>14.7.2</t>
  </si>
  <si>
    <t>14.7.3</t>
  </si>
  <si>
    <t>14.8</t>
  </si>
  <si>
    <t>14.8.1</t>
  </si>
  <si>
    <t>14.8.2</t>
  </si>
  <si>
    <t>14.8.3</t>
  </si>
  <si>
    <t>14.8.4</t>
  </si>
  <si>
    <t>BOX PARA ATORDOAMENTO DE CAPRINOS / OVINOS - 2 m comprimento x 0,6 m largura interna x 1,7 m altura total</t>
  </si>
  <si>
    <t>GRADE DE DESLIZAMENTO / VOMITO - diâmetro 2", 02 peças de 2.600 mm largura x 1.000 mm de comprimento</t>
  </si>
  <si>
    <t>GUINCHO ELÉTRICO P/ SUSPENSÃO DE CAPRINOS / OVINOS - 5HP IV pólos, tipo coroa sem fim, tambor tipo carretel,
mancal com rolamento e base de sustentação. Cabo de aço com suporte especial para engate da
maneia ao trilho.</t>
  </si>
  <si>
    <t>CANALETA DE ESCOAMENTO DE SANGUE E ÁGUA - aço AISI 304 nº 14, com ralo duplo e duas saídas de 2" (150x300 mm)</t>
  </si>
  <si>
    <t>PLATAFORMA METÁLICA PARA SANGRIA - chapa do piso antiderrapante 1/8" (750 mm larg. x 800 mm comp. ); base de sustentação em tubo 6" e h=2100 mm</t>
  </si>
  <si>
    <t>TRILHAMENTO AÉREO - inclinação 3% (sangria h=4,70 m; evisceração h=4,15 m; armazenamento h=3,40 m)</t>
  </si>
  <si>
    <t>BREQUE PARA DESCIDA - aço carbono SAE 1020 galvanizado 1000 mm de comp.</t>
  </si>
  <si>
    <t>TRILHAMENTO AÉREO PARA RETORNO DAS CARRETILHAS - 13 m lineares de trilho 1/2"x2/1/2"; 13 m viga "I" laminada de 6"</t>
  </si>
  <si>
    <t>PLTAFORMA METÁLICA PARA 1° TRANSPASSE - com 1.500 mm comprimento x 2.100 mm de altura</t>
  </si>
  <si>
    <t>GUINCHO ELÉTRICO PARA 1º e 2º TRANSPASSE - mesmas descrições do item n.º 12.1.3, porém motor de 2HP</t>
  </si>
  <si>
    <t>PLATAFORMA METÁLICA PARA MATAMBRE - mesmas descrições do item n.º 12.1.5, porém com 800 mm comprimento x 1.000 mm de altura</t>
  </si>
  <si>
    <t>TRILHAMENTO AÉREO PARA ESFOLA/EVISCERAÇÃO - 156 Metros lineares de trilhamento 1/2”x 2/1/2”.
- 10 Pés direito para sustentação em tubo Ø 4" para pé direito
- 21 Chaves de trilho p/ desvio do fluxo.
- 250 Suportes p/ trilho de 3/8”x 2.1/2”.
- 11 Curva 90°.
- Acabamento em pintura anticorrosiva e de acabamento esmalte sintético .</t>
  </si>
  <si>
    <t>PLATAFORMA P/ OCLUSÃO DO RETO E POUPÃO - Para oclusão do reto, mesmas descrições do item 05, porém com 1.000mm comprimento x 1000mm de
altura.</t>
  </si>
  <si>
    <t>ROLETE COM GUINCHO TIRA COURO -equipado com motoredutor de 4HP, fixado sob base de aço carbono com rolo
extrator em aço carbono SAE1020 galvanizado Ø200mm x 1.000mm de comprimento, base em aço
1020 galvanizado com mancais e rolamentos</t>
  </si>
  <si>
    <t>SERRA DE PEITO -Com motor blindado. 2HP. Acompanha contra peso</t>
  </si>
  <si>
    <t>ESTERILIZADOR P/ SERRA DE PEITO - Dimensões: 300mm de comp. x 110mm de larg. x 350mm de altura</t>
  </si>
  <si>
    <t>BOX P/ LAVAR CABEÇAS</t>
  </si>
  <si>
    <t>TRILHO P/ INSPEÇÃO DE CABEÇAS - 5,0 Metros lineares de trilhamento 1/2”x 2/1/2” - 5,0 Metros de viga “I” laminada de 4”.</t>
  </si>
  <si>
    <t>MESA TIPO CALHA - Para vísceras brancas, construída em aço inoxidável AISI304 n.º16, nas dimensões de 800mm de largura x 3.400mm de comprimento</t>
  </si>
  <si>
    <t>PLATAFORMA P/ EVISCERAÇÃO -  mesmas descrições do item 12.1.5, porém com 2.000mm comprimento x 1.500mm de altura.</t>
  </si>
  <si>
    <t>MESA TIPO CALHA - Para vísceras vermelhas, construída em aço inoxidável AISI304 n.º16, nas dimensões de 800mm de largura x 3.400mm de comprimento</t>
  </si>
  <si>
    <t>LAVATÓRIOS COM ESTERILIZADOR DE FACAS - Em aço inox dimensões de 330mm de largura x 400mm de comprimento x 285mm de profundidade,
possui válvula Ø 1/2”do tipo pedal com suporte inox para fixação. Esterilizador a vapor para facas e
chairas, construído em chapa inox-304 nº 18, dispositivo para facas e chairas removível com tubo inox ao nível para padrão de água. Dimensões: 110mm de largura x 220mm de comprimento x 350mm de
altura, com uma entrada de ø 1/2”com rosca e saída no fundo.</t>
  </si>
  <si>
    <t>PLATAFORMA METÁLICA PARA SERRRA DE CARCAÇA -  mesmas descrições do item 12.1.5, porém com 1.000 mm comprimento x 1500 mm de altura</t>
  </si>
  <si>
    <t>SERRA P/ CARCAÇA - Serra elétrica para corte de carcaças 4,0 cv , com motor blindado trifásico</t>
  </si>
  <si>
    <t>ESTERILIZADOR PARA SERRA DE CARCAÇA - em aço inox. Dimensões: 600mm de comp. x 100mm de larg. x 850mm de altura</t>
  </si>
  <si>
    <t>ANTEPARO PARA SERRA DE CARCAÇA</t>
  </si>
  <si>
    <t>MESA P/ INSPEÇÃO DE VÍSCERAS VERMELHAS -Construída em tubo inox em toda estrutura, suporte longitudinal com ganchos, bandejas de aço inox - 304 nº 18 com abas de 50mm e alça para manuseio. Dimensões: 600mm de largura x 1.200mm de comprimento e 900mm de altura</t>
  </si>
  <si>
    <t xml:space="preserve">TANQUE PARA SANGUE: Confeccionado em chapas de aço inoxidável AISI 304,n°14. Capacidade de 600L. </t>
  </si>
  <si>
    <t>FACA VAMPIRA</t>
  </si>
  <si>
    <t>CARRETILHAS 2,5 Kg: Suporte construído em perfil de aço carbono SAE - 1020 3/8” x 2”, galvanizado, com destorcedor em aço carbono SAE 1020. Roldana em aço nodular Ø 90mm.</t>
  </si>
  <si>
    <t>CARRETILHAS PARA SANGRIA DE CAPRINOS E OVINOS: Construído em perfil de aço carbono 3/8” x 2”, galvanizado, com destorcedor em aço carbono e gancho em aço inoxidável Ø 5/8”. Roldana em aço nodular Ø 110mm. Acompanha corrente para laçar patas</t>
  </si>
  <si>
    <t>PLATAFORMA METÁLICA P/ INSPEÇÃO ALTA E BAIXA DE CARCAÇAS -mesmas descrições do item 12.1.5, porém com 800mm comprimento cada e alturas de 1.400mm e 800mm.</t>
  </si>
  <si>
    <t>PIA INOX 304</t>
  </si>
  <si>
    <t>PLATAFORMA P/ LAVAGEM CARCAÇA</t>
  </si>
  <si>
    <t>BALANÇA AÉREA - Em aço carbono com pintura epóxi, tipo monotrilho digital com capacidade para 350kg. aprovado pelo inmetro portaria 236, grau de proteção ip-65. acompanha visor de pesagem.</t>
  </si>
  <si>
    <t>PLATAFORMA METÁLICA P/ CARIMBAGEM CARCAÇA - mesmas descrições do item 12.1.5, porém com 800mm comprimento cada e alturas de 1.400mm e 1.000mm</t>
  </si>
  <si>
    <t>PEDILÚVIO - Construído em chapa inox 304 nº 16 dimensões de 800mm de comprimento x 800mm de largura x 100mm de profundidade.</t>
  </si>
  <si>
    <t xml:space="preserve">LAVATÓRIO TIPO PAREDE (DE MÃOS) - Para 03 pessoas .Construído em chapa inox 304 </t>
  </si>
  <si>
    <t xml:space="preserve">LAVATÓRIO DE BOTAS - Para 03 pessoas .Construído em chapa inox </t>
  </si>
  <si>
    <t>12.4.1</t>
  </si>
  <si>
    <t>CORTINA DE AR</t>
  </si>
  <si>
    <t>CAIXA SINFONADA - 150x150 mm p/ escoamento de água da câmara fria</t>
  </si>
  <si>
    <t>ELEVADOR DE CARRETILHAS</t>
  </si>
  <si>
    <t>12.5.2</t>
  </si>
  <si>
    <t>TANQUE P/ HIGIENIZAÇÃO CARRETILHAS</t>
  </si>
  <si>
    <t>MESA P/ RECEBER E ABRIR BUCHOS</t>
  </si>
  <si>
    <t>MÁQUINA P/ LAVAR BUCHOS</t>
  </si>
  <si>
    <t>MESA P/ LAVAR BUCHOS</t>
  </si>
  <si>
    <t>TANQUE P/ TRIPAS</t>
  </si>
  <si>
    <t>MESA P/ RECEBER E ESVAZIAR TRIPAS GROSSAS</t>
  </si>
  <si>
    <t>MESA P/ VIRAR TRIPAS</t>
  </si>
  <si>
    <t>TANQUE P/ ESCALDAR BUCHOS</t>
  </si>
  <si>
    <t>MESA P/ TOALETE DE BUCHOS</t>
  </si>
  <si>
    <t>TANQUE P/ BUCHOS LIMPOS</t>
  </si>
  <si>
    <t>MESA P/ RECEBER MIÚDOS</t>
  </si>
  <si>
    <t>MESA P/ PREPARAR MIÚDOS</t>
  </si>
  <si>
    <t>GANCHEIRA P/ MIÚDOS</t>
  </si>
  <si>
    <t>MESA P/ EMBALAGEM DE MIÚDOS</t>
  </si>
  <si>
    <t xml:space="preserve">ARMÁRIO PARA DEPÓSITO DE INGREDIENTES - Confeccionado em aço inoxidável AISI 304. Dimensões gerais de 2.000mm x 2.000mm de
altura x 400mm de profundidade. </t>
  </si>
  <si>
    <t>MESA P/ RECEPÇÃO DE MATERIAL P/ GRAXARIA</t>
  </si>
  <si>
    <t>CUTTER</t>
  </si>
  <si>
    <t>SERRA P/ TOUCINHO</t>
  </si>
  <si>
    <t>EMBUTIDEIRA</t>
  </si>
  <si>
    <t>DEFUMADOR EM AÇO GALVANIZADO - 45 kg</t>
  </si>
  <si>
    <t>4.11.4</t>
  </si>
  <si>
    <t>4.12</t>
  </si>
  <si>
    <t>4.13</t>
  </si>
  <si>
    <t>4.13.3</t>
  </si>
  <si>
    <t>4.14</t>
  </si>
  <si>
    <t>4.14.2</t>
  </si>
  <si>
    <t>4.15</t>
  </si>
  <si>
    <t>4.15.1</t>
  </si>
  <si>
    <t>4.15.2</t>
  </si>
  <si>
    <t>4.15.3</t>
  </si>
  <si>
    <t>5.1.1</t>
  </si>
  <si>
    <t>5.3</t>
  </si>
  <si>
    <t>5.3.1</t>
  </si>
  <si>
    <t>5.3.2</t>
  </si>
  <si>
    <t>5.3.3</t>
  </si>
  <si>
    <t>5.3.4</t>
  </si>
  <si>
    <t>5.3.5</t>
  </si>
  <si>
    <t>5.3.6</t>
  </si>
  <si>
    <t>5.3.7</t>
  </si>
  <si>
    <t>5.3.8</t>
  </si>
  <si>
    <t>5.3.9</t>
  </si>
  <si>
    <t>5.3.10</t>
  </si>
  <si>
    <t>5.3.11</t>
  </si>
  <si>
    <t>5.3.12</t>
  </si>
  <si>
    <t>5.3.13</t>
  </si>
  <si>
    <t>5.4</t>
  </si>
  <si>
    <t>5.4.1</t>
  </si>
  <si>
    <t>5.4.2</t>
  </si>
  <si>
    <t>5.4.3</t>
  </si>
  <si>
    <t>5.4.4</t>
  </si>
  <si>
    <t>5.4.5</t>
  </si>
  <si>
    <t>5.4.6</t>
  </si>
  <si>
    <t>5.4.7</t>
  </si>
  <si>
    <t>5.4.8</t>
  </si>
  <si>
    <t>5.4.9</t>
  </si>
  <si>
    <t>5.4.10</t>
  </si>
  <si>
    <t>5.4.11</t>
  </si>
  <si>
    <t>5.4.12</t>
  </si>
  <si>
    <t>5.5</t>
  </si>
  <si>
    <t>5.5.1</t>
  </si>
  <si>
    <t>5.6</t>
  </si>
  <si>
    <t>5.6.1</t>
  </si>
  <si>
    <t>5.6.2</t>
  </si>
  <si>
    <t>5.6.3</t>
  </si>
  <si>
    <t>5.6.4</t>
  </si>
  <si>
    <t>5.6.5</t>
  </si>
  <si>
    <t>5.6.6</t>
  </si>
  <si>
    <t>5.7</t>
  </si>
  <si>
    <t>5.7.1</t>
  </si>
  <si>
    <t>5.7.2</t>
  </si>
  <si>
    <t>5.7.3</t>
  </si>
  <si>
    <t>5.8</t>
  </si>
  <si>
    <t>5.8.1</t>
  </si>
  <si>
    <t>5.8.2</t>
  </si>
  <si>
    <t>5.8.3</t>
  </si>
  <si>
    <t>5.9</t>
  </si>
  <si>
    <t>5.9.1</t>
  </si>
  <si>
    <t>5.9.2</t>
  </si>
  <si>
    <t>5.9.3</t>
  </si>
  <si>
    <t>5.9.4</t>
  </si>
  <si>
    <t>5.9.5</t>
  </si>
  <si>
    <t>5.10</t>
  </si>
  <si>
    <t>5.10.1</t>
  </si>
  <si>
    <t>5.10.2</t>
  </si>
  <si>
    <t>5.10.3</t>
  </si>
  <si>
    <t>5.11</t>
  </si>
  <si>
    <t>5.11.1</t>
  </si>
  <si>
    <t>5.12</t>
  </si>
  <si>
    <t>5.12.1</t>
  </si>
  <si>
    <t>5.13</t>
  </si>
  <si>
    <t>5.13.1</t>
  </si>
  <si>
    <t>5.13.2</t>
  </si>
  <si>
    <t>5.13.3</t>
  </si>
  <si>
    <t>5.14</t>
  </si>
  <si>
    <t>5.14.1</t>
  </si>
  <si>
    <t>5.14.2</t>
  </si>
  <si>
    <t>5.15</t>
  </si>
  <si>
    <t>5.15.1</t>
  </si>
  <si>
    <t>7.2.4</t>
  </si>
  <si>
    <t>7.2.5</t>
  </si>
  <si>
    <t>7.3.5</t>
  </si>
  <si>
    <t>7.3.6</t>
  </si>
  <si>
    <t>7.3.7</t>
  </si>
  <si>
    <t>7.9.4</t>
  </si>
  <si>
    <t>7.9.5</t>
  </si>
  <si>
    <t>7.9.6</t>
  </si>
  <si>
    <t>7.9.7</t>
  </si>
  <si>
    <t>7.9.8</t>
  </si>
  <si>
    <t>7.11</t>
  </si>
  <si>
    <t>7.11.1</t>
  </si>
  <si>
    <t>7.12</t>
  </si>
  <si>
    <t>7.12.1</t>
  </si>
  <si>
    <t>7.12.2</t>
  </si>
  <si>
    <t>7.12.3</t>
  </si>
  <si>
    <t>7.13</t>
  </si>
  <si>
    <t>7.13.1</t>
  </si>
  <si>
    <t>7.13.2</t>
  </si>
  <si>
    <t>7.13.3</t>
  </si>
  <si>
    <t>7.14</t>
  </si>
  <si>
    <t>7.14.1</t>
  </si>
  <si>
    <t>7.14.2</t>
  </si>
  <si>
    <t>7.15</t>
  </si>
  <si>
    <t>7.15.1</t>
  </si>
  <si>
    <t>TELA PLASTICA TECIDA LISTRADA BRANCA E LARANJA, TIPO GUARDA CORPO, EM POLIETILENO MONOFILADO, ROLO 1,20 X 50 M (L X C) - (proteção em tela nas portas e janelas)</t>
  </si>
  <si>
    <t>CANTONEIRA ALUMINIO ABAS IGUAIS 1 ", E = 3 /16 " - (proteção em tela nas portas e janelas)</t>
  </si>
  <si>
    <t>ARMAÇÃO DE LAJE DE UMA ESTRUTURA CONVENCIONAL DE CONCRETO ARMADO EM UM EDIFÍCIO DE MÚLTIPLOS PAVIMENTOS UTILIZANDO AÇO CA-50 DE 10,0 MM - MONTAGEM. AF_12/2015</t>
  </si>
  <si>
    <t>PINTURA EM ESTRUTURA METÁLICA</t>
  </si>
  <si>
    <t>8.7.1</t>
  </si>
  <si>
    <t>8.7.2</t>
  </si>
  <si>
    <t>8.7.3</t>
  </si>
  <si>
    <t>9.10.1</t>
  </si>
  <si>
    <t>12.5.3</t>
  </si>
  <si>
    <t>12.5.4</t>
  </si>
  <si>
    <t>ROTO 140 EVOLUTION</t>
  </si>
  <si>
    <t>ROTO 70 CONFORT</t>
  </si>
  <si>
    <t>EXAUSTOR 160</t>
  </si>
  <si>
    <t>INSTAÇÕES</t>
  </si>
  <si>
    <t>Cortina de Ar Comercial RP - C/ 1,00 M</t>
  </si>
  <si>
    <t>Cortina de ar para câmara fria - CA/IND.S (industrial, super) c/ 1,20m</t>
  </si>
  <si>
    <t>Incinerador de animais - Modelo INCA-40 - Equipamento completo (incinerador, queimadores, termopar e
quadro de comando).</t>
  </si>
  <si>
    <t>CALHA PARSHALL - Modelo: LTS CP 1”;</t>
  </si>
  <si>
    <t>PENEIRA COM ESCOVA ROTATIVA E QUADRO DE COMANDO</t>
  </si>
  <si>
    <t>BEBEDOURO</t>
  </si>
  <si>
    <t>7.13.4</t>
  </si>
  <si>
    <t>6.5.2</t>
  </si>
  <si>
    <t>6.5.3</t>
  </si>
  <si>
    <t>11.11.2</t>
  </si>
  <si>
    <t>11.11.3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</si>
  <si>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</si>
  <si>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</si>
  <si>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</si>
  <si>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</si>
  <si>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</si>
  <si>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</si>
  <si>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</si>
  <si>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</si>
  <si>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</si>
  <si>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</si>
  <si>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</si>
  <si>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</si>
  <si>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</si>
  <si>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</si>
  <si>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</si>
  <si>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</si>
  <si>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</si>
  <si>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</si>
  <si>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</si>
  <si>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</si>
  <si>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</si>
  <si>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</si>
  <si>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</si>
  <si>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</si>
  <si>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</si>
  <si>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</si>
  <si>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</si>
  <si>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</si>
  <si>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</si>
  <si>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</si>
  <si>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</si>
  <si>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</si>
  <si>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</si>
  <si>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</si>
  <si>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</si>
  <si>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</si>
  <si>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</si>
  <si>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</si>
  <si>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</si>
  <si>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</si>
  <si>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</si>
  <si>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</si>
  <si>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</si>
  <si>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</si>
  <si>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</si>
  <si>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</si>
  <si>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3.5.2</t>
  </si>
  <si>
    <t>3.5.3</t>
  </si>
  <si>
    <t>3.5.4</t>
  </si>
  <si>
    <t>3.5.5</t>
  </si>
  <si>
    <t>3.5.6</t>
  </si>
  <si>
    <t>3.5.7</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</si>
  <si>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</si>
  <si>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</si>
  <si>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</si>
  <si>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</si>
  <si>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</si>
  <si>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</si>
  <si>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</si>
  <si>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</si>
  <si>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</si>
  <si>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</si>
  <si>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</si>
  <si>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</si>
  <si>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</si>
  <si>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</si>
  <si>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</si>
  <si>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</si>
  <si>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</si>
  <si>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</si>
  <si>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</si>
  <si>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</si>
  <si>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</si>
  <si>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</si>
  <si>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</si>
  <si>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</si>
  <si>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</si>
  <si>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</si>
  <si>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</si>
  <si>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</si>
  <si>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</si>
  <si>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</si>
  <si>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</si>
  <si>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</si>
  <si>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</si>
  <si>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</si>
  <si>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4.1.2</t>
  </si>
  <si>
    <t>4.1.3</t>
  </si>
  <si>
    <t>4.1.4</t>
  </si>
  <si>
    <t>4.1.5</t>
  </si>
  <si>
    <t>4.1.6</t>
  </si>
  <si>
    <t>4.1.7</t>
  </si>
  <si>
    <t>4.1.8</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</si>
  <si>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</si>
  <si>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</si>
  <si>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</si>
  <si>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</si>
  <si>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</si>
  <si>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</si>
  <si>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</si>
  <si>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</si>
  <si>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</si>
  <si>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</si>
  <si>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</si>
  <si>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</si>
  <si>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</si>
  <si>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</si>
  <si>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</si>
  <si>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</si>
  <si>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</si>
  <si>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</si>
  <si>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</si>
  <si>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</si>
  <si>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</si>
  <si>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</si>
  <si>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</si>
  <si>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</si>
  <si>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</si>
  <si>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</si>
  <si>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</si>
  <si>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</si>
  <si>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</si>
  <si>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</si>
  <si>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</si>
  <si>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</si>
  <si>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</si>
  <si>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</si>
  <si>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</si>
  <si>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</si>
  <si>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</si>
  <si>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</si>
  <si>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</si>
  <si>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</si>
  <si>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7.1.2</t>
  </si>
  <si>
    <t>7.1.3</t>
  </si>
  <si>
    <t>7.1.4</t>
  </si>
  <si>
    <t>7.1.5</t>
  </si>
  <si>
    <t>7.1.6</t>
  </si>
  <si>
    <t>7.1.7</t>
  </si>
  <si>
    <t>7.1.8</t>
  </si>
  <si>
    <t>7.1.9</t>
  </si>
  <si>
    <t>7.1.10</t>
  </si>
  <si>
    <t>7.1.11</t>
  </si>
  <si>
    <t>7.1.12</t>
  </si>
  <si>
    <t>7.1.13</t>
  </si>
  <si>
    <t>7.1.14</t>
  </si>
  <si>
    <t>7.1.15</t>
  </si>
  <si>
    <t>7.1.16</t>
  </si>
  <si>
    <t>7.1.17</t>
  </si>
  <si>
    <t>7.1.18</t>
  </si>
  <si>
    <t>2.4.12</t>
  </si>
  <si>
    <t>UND</t>
  </si>
  <si>
    <t>M</t>
  </si>
  <si>
    <t>KG</t>
  </si>
  <si>
    <t>CARPINTEIRO DE FORMAS COM ENCARGOS COMPLEMENTARES</t>
  </si>
  <si>
    <t>SERVENTE COM ENCARGOS COMPLEMENTARES</t>
  </si>
  <si>
    <t>CONCRETO MAGRO PARA LASTRO, TRAÇO 1:4,5:4,5 (CIMENTO/ AREIA MÉDIA/ BRI
TA 1) - PREPARO MECÂNICO COM BETONEIRA 400 L. AF_07/2016</t>
  </si>
  <si>
    <t>M³</t>
  </si>
  <si>
    <t>ARAME RECOZIDO 18 BWG, 1,25 MM (0,01 KG/M)</t>
  </si>
  <si>
    <t>PREGO DE ACO POLIDO COM CABECA 18 X 27 (2 1/2 X 10)</t>
  </si>
  <si>
    <t>TABUA MADEIRA 3A QUALIDADE 2,5 X 23,0CM (1 X 9") NAO APARELHADA</t>
  </si>
  <si>
    <t>TRATOR DE ESTEIRAS, POTÊNCIA 150 HP, PESO OPERACIONAL 16,7 T, COM RODA  
MOTRIZ ELEVADA E LÂMINA 3,18 M3 - CHP DIURNO. AF_06/2014</t>
  </si>
  <si>
    <t>PEDREIRO COM ENCARGOS COMPLEMENTARES</t>
  </si>
  <si>
    <t>74133/1</t>
  </si>
  <si>
    <t>LIXA EM FOLHA PARA PAREDE OU MADEIRA, NUMERO 120 (COR VERMELHA)</t>
  </si>
  <si>
    <t>MASSA A OLEO PARA MADEIRA</t>
  </si>
  <si>
    <t>GL</t>
  </si>
  <si>
    <t>PINTOR COM ENCARGOS COMPLEMENTARES</t>
  </si>
  <si>
    <t>LIXA EM FOLHA PARA FERRO, NUMERO 150</t>
  </si>
  <si>
    <t>REMOVEDOR DE TINTA OLEO/ESMALTE VERNIZ</t>
  </si>
  <si>
    <t>L</t>
  </si>
  <si>
    <t>TINTA ESMALTE SINTETICO PREMIUM FOSCO</t>
  </si>
  <si>
    <t>FUNDO ANTICORROSIVO PARA METAIS FERROSOS (ZARCAO</t>
  </si>
  <si>
    <t>ACO CA-60, 5,0 MM, VERGALHAO</t>
  </si>
  <si>
    <t>LAJE PRE-MOLDADA CONVENCIONAL (LAJOTAS + VIGOTAS) PARA FORRO, UNIDIRECIONAL, SOBRECARGA DE 100 KG/M2, VAO ATE 4,00 M (SEM COLOCACAO)</t>
  </si>
  <si>
    <t>TABUA MADEIRA 2A QUALIDADE 2,5 X 30,0CM (1 X 12") NAO APARELHADA</t>
  </si>
  <si>
    <t>LANÇAMENTO COM USO DE BOMBA, ADENSAMENTO E ACABAMENTO DE CONCRETO EM ESTRUTURAS. AF_12/2015</t>
  </si>
  <si>
    <t>CONCRETO FCK = 20MPA, TRAÇO 1:2,7:3 (CIMENTO/ AREIA MÉDIA/ BRITA 1) - 
PREPARO MECÂNICO COM BETONEIRA 600 L. AF_07/2016</t>
  </si>
  <si>
    <t>REVESTIMENTO EM CERAMICA ESMALTADA EXTRA, PEI MENOR OU IGUAL A 3, FORMATO MENOR OU IGUAL A 2025 CM2</t>
  </si>
  <si>
    <t>ARGAMASSA COLANTE AC I PARA CERAMICAS</t>
  </si>
  <si>
    <t>REJUNTE COLORIDO, CIMENTICIO</t>
  </si>
  <si>
    <t>AZULEJISTA OU LADRILHISTA COM ENCARGOS COMPLEMENTARES</t>
  </si>
  <si>
    <t>VIBRADOR DE IMERSÃO, DIÂMETRO DE PONTEIRA 45MM, MOTOR ELÉTRICO TRIFÁSI CHP COM POTÊNCIA DE 2 CV - CHP DIURNO. AF_06/2015</t>
  </si>
  <si>
    <t>VIBRADOR DE IMERSÃO, DIÂMETRO DE PONTEIRA 45MM, MOTOR ELÉTRICO TRIFÁSI CHI COM POTÊNCIA DE 2 CV - CHI DIURNO. AF_06/2015</t>
  </si>
  <si>
    <t>AREIA MEDIA - POSTO JAZIDA/FORNECEDOR (RETIRADO NA JAZIDA, SEM TRANSPORTE)</t>
  </si>
  <si>
    <t>CIMENTO PORTLAND COMPOSTO CP II-32</t>
  </si>
  <si>
    <t>PEDRA BRITADA N. 1 (9,5 a 19 MM) POSTO PEDREIRA/FORNECEDOR, SEM FRETE</t>
  </si>
  <si>
    <t>OPERADOR DE BETONEIRA ESTACIONARIA/MISTURADOR</t>
  </si>
  <si>
    <t>BETONEIRA CAPACIDADE NOMINAL DE 600 L, CAPACIDADE DE MISTURA 360 L, MO 
TOR ELÉTRICO TRIFÁSICO POTÊNCIA DE 4 CV, SEM CARREGADOR - CHP DIURNO.
AF_11/2014</t>
  </si>
  <si>
    <t>BETONEIRA CAPACIDADE NOMINAL DE 600 L, CAPACIDADE DE MISTURA 360 L, MO 
TOR ELÉTRICO TRIFÁSICO POTÊNCIA DE 4 CV, SEM CARREGADOR - CHI DIURNO.
AF_11/2014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</si>
  <si>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</si>
  <si>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</si>
  <si>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ARAME GALVANIZADO 10 BWG, 3,40 MM (0,0713 KG/M)</t>
  </si>
  <si>
    <t>FORRO DE PVC LISO, BRANCO, REGUA DE 20 CM, ESPESSURA DE 8 MM A 10 MM, COMPRIMENTO 6 M (SEM COLOCACAO)</t>
  </si>
  <si>
    <t>PERFIL CANALETA, FORMATO C, EM ACO ZINCADO, PARA ESTRUTURA FORRO DRYWALL, E = 0,5 MM, *46 X 18* (L X H), COMPRIMENTO 3 M</t>
  </si>
  <si>
    <t>PENDURAL OU PRESILHA REGULADORA, EM ACO GALVANIZADO, COM CORPO, MOLA E REBITE, PARA PERFIL TIPO CANALETA DE ESTRUTURA EM FORROS DRYWALL</t>
  </si>
  <si>
    <t>PARAFUSO DRY WALL, EM ACO ZINCADO, CABECA LENTILHA E PONTA BROCA (LB), LARGURA 4,2 MM, COMPRIMENTO 13 MM</t>
  </si>
  <si>
    <t>PARAFUSO ZINCADO, AUTOBROCANTE, FLANGEADO, 4,2 X 19"</t>
  </si>
  <si>
    <t>CENTO</t>
  </si>
  <si>
    <t>PARAFUSO, AUTO ATARRACHANTE, CABECA CHATA, FENDA SIMPLES, 1/4 (6,35 MM) X 25 MM</t>
  </si>
  <si>
    <t>MONTADOR DE ESTRUTURA METÁLICA COM ENCARGOS COMPLEMENTARES</t>
  </si>
  <si>
    <t>ESPACADOR / DISTANCIADOR CIRCULAR COM ENTRADA LATERAL, EM PLASTICO, PARA VERGALHAO *4,2 A 12,5* MM, COBRIMENTO 20 MM</t>
  </si>
  <si>
    <t>AJUDANTE DE ARMADOR COM ENCARGOS COMPLEMENTARES</t>
  </si>
  <si>
    <t>ARMADOR COM ENCARGOS COMPLEMENTARES</t>
  </si>
  <si>
    <t>CORTE E DOBRA DE AÇO CA-60, DIÂMETRO DE 5,0 MM, UTILIZADO EM ESTRUTURAS DIVERSAS, EXCETO LAJES. AF_12/2015</t>
  </si>
  <si>
    <t>CORTE E DOBRA DE AÇO CA-50, DIÂMETRO DE 6,3 MM, UTILIZADO EM ESTRUTURAS DIVERSAS, EXCETO LAJES. AF_12/2015</t>
  </si>
  <si>
    <t>ARMAÇÃO DE PILAR OU VIGA DE UMA ESTRUTURA CONVENCIONAL DE CONCRETO ARMADO EM UM EDIFÍCIO DE MÚLTIPLOS PAVIMENTOS UTILIZANDO AÇO CA-50 DE 8,0 MM - MONTAGEM.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</si>
  <si>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</si>
  <si>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</si>
  <si>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</si>
  <si>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</si>
  <si>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PECA DE MADEIRA NATIVA/REGIONAL 7,5 X 12,50 CM (3X5") NAO APARELHADA (P/FORMA)</t>
  </si>
  <si>
    <t>CAIBRO DE MADEIRA NAO APARELHADA *6 X 8* CM, MACARANDUBA, ANGELIM OU EQUIVALENTE DA REGIAO</t>
  </si>
  <si>
    <t>VIGA DE MADEIRA NAO APARELHADA 6 X 12 CM, MACARANDUBA, ANGELIM OU EQUIVALENTE DA REGIAO</t>
  </si>
  <si>
    <t>TABUA MADEIRA 2A QUALIDADE 2,5 X 20,0CM (1 X 8") NAO APARELHADA</t>
  </si>
  <si>
    <t>ESTRIBO COM PARAFUSO EM CHAPA DE FERRO FUNDIDO DE 2" X 3/16" X 35 CM, SECAO "U", PARA MADEIRAMENTO DE TELHADO</t>
  </si>
  <si>
    <t>PREGO DE ACO POLIDO COM CABECA 19  X 36 (3 1/4  X  9)</t>
  </si>
  <si>
    <t>AJUDANTE DE CARPINTEIRO COM ENCARGOS COMPLEMENTARES</t>
  </si>
  <si>
    <t>PREGO DE ACO POLIDO COM CABECA 22 X 48 (4 1/4 X 5)</t>
  </si>
  <si>
    <t>GUINCHO ELÉTRICO DE COLUNA, CAPACIDADE 400 KG, COM MOTO FREIO, MOTOR TRIFÁSICO DE 1,25 CV - CHP DIURNO. AF_03/2016</t>
  </si>
  <si>
    <t>TELHA DE ACO ZINCADO TRAPEZOIDAL, A = *40* MM, E = 0,5 MM, SEM PINTURA</t>
  </si>
  <si>
    <t>HASTE RETA PARA GANCHO DE FERRO GALVANIZADO, COM ROSCA 1/4 " X 30 CM PARA FIXACAO DE TELHA METALICA, INCLUI PORCA E ARRUELAS DE VEDACAO</t>
  </si>
  <si>
    <t>CJ</t>
  </si>
  <si>
    <t>TELHADISTA COM ENCARGOS COMPLEMENTARES</t>
  </si>
  <si>
    <t>GUINCHO ELÉTRICO DE COLUNA, CAPACIDADE 400 KG, COM MOTO FREIO, MOTOR TRIFÁSICO DE 1,25 CV - CHI DIURNO. AF_03/2016</t>
  </si>
  <si>
    <t>PORTA DE ABRIR EM ACO TIPO VENEZIANA, COM FUNDO ANTICORROSIVO / PRIMER DE PROTECAO, SEM GUARNICAO/ALIZAR/VISTA, 87 X 210 CM</t>
  </si>
  <si>
    <t>ARGAMASSA TRAÇO 1:0,5:4,5 (CIMENTO, CAL E AREIA MÉDIA) PARA ASSENTAMENTO DE ALVENARIA, PREPARO MANUAL. AF_08/2014</t>
  </si>
  <si>
    <t>PORTA DE CORRER EM ALUMINIO, COM DUAS FOLHAS PARA VIDRO, INCLUSO VIDRO LISO INCOLOR, FECHADURA E PUXADOR, SEM GUARNICAO/ALIZAR/VISTA</t>
  </si>
  <si>
    <t xml:space="preserve">PORTA DE CORRER EM ALUMINIO, DUAS FOLHAS MOVEIS COM VIDRO, FECHADURA E PUXADOR EMBUTIDO, ACABAMENTO ANODIZADO NATURAL, SEM </t>
  </si>
  <si>
    <t>ARGAMASSA TRAÇO 1:0,5:4,5 (CIMENTO, CAL E AREIA MÉDIA), PREPARO MECÂNICO COM BETONEIRA 400 L. AF_08/2014</t>
  </si>
  <si>
    <t>SELANTE ELASTICO MONOCOMPONENTE A BASE DE POLIURETANO PARA JUNTAS DIVERSAS</t>
  </si>
  <si>
    <t>ML</t>
  </si>
  <si>
    <t>BUCHA DE NYLON SEM ABA S10, COM PARAFUSO DE 6,10 X 65 MM EM ACO ZINCADO COM ROSCA SOBERBA, CABECA CHATA E FENDA PHILLIPS</t>
  </si>
  <si>
    <t>GUARNICAO/MOLDURA DE ACABAMENTO PARA ESQUADRIA DE ALUMINIO ANODIZADO NATURAL, PARA 1 FACE</t>
  </si>
  <si>
    <t>PORTA DE ABRIR EM ALUMINIO TIPO VENEZIANA, ACABAMENTO ANODIZADO NATURAL, SEM GUARNICAO/ALIZAR/VISTA, 87 X 210 CM</t>
  </si>
  <si>
    <t>PARAFUSO DE ACO ZINCADO COM ROSCA SOBERBA, CABECA CHATA E FENDA SIMPLES, DIAMETRO 4,2 MM, COMPRIMENTO * 32 * MM</t>
  </si>
  <si>
    <t>JANELA DE CORRER EM ALUMINIO, 120 X 120 CM (A X L), 2 FLS, SEM BANDEIRA, ACABAMENTO ACET OU BRILHANTE,  BATENTE/REQUADRO DE 6 A 14 CM, COM VIDRO, SEM     GUARNICAO/ALIZAR</t>
  </si>
  <si>
    <t>SILICONE ACETICO USO GERAL INCOLOR 280 G</t>
  </si>
  <si>
    <t>ADUELA / MARCO / BATENTE PARA PORTA DE 80X210CM, FIXAÇÃO COM ARGAMASSA - SOMENTE INSTALAÇÃO. AF_08/2015_P</t>
  </si>
  <si>
    <t>ADUELA / MARCO / BATENTE PARA PORTA DE 80X210CM, PADRÃO POPULAR - FORNECIMENTO E MONTAGEM. AF_08/2015</t>
  </si>
  <si>
    <t>PORTA DE MADEIRA FRISADA, SEMI-OCA (LEVE OU MÉDIA), 80X210CM, ESPESSURA DE 3,5CM, INCLUSO DOBRADIÇAS - FORNECIMENTO E INSTALAÇÃO. AF_08/2015</t>
  </si>
  <si>
    <t>ALIZAR / GUARNIÇÃO DE 5X1,5CM PARA PORTA DE 80X210CM FIXADO COM PREGOS, PADRÃO POPULAR - FORNECIMENTO E INSTALAÇÃO. AF_08/2015</t>
  </si>
  <si>
    <t>ADUELA / MARCO / BATENTE PARA PORTA DE 90X210CM, FIXAÇÃO COM ARGAMASSA - SOMENTE INSTALAÇÃO. AF_08/2015_P</t>
  </si>
  <si>
    <t>PORTA DE MADEIRA PARA VERNIZ, SEMI-OCA (LEVE OU MÉDIA), 90X210CM, ESPESSURA DE 3,5CM, INCLUSO DOBRADIÇAS - FORNECIMENTO E INSTALAÇÃO. AF_08/2015</t>
  </si>
  <si>
    <t>ADUELA / MARCO / BATENTE PARA PORTA DE 90X210CM, PADRÃO POPULAR - FORNECIMENTO E MONTAGEM. AF_08/2015</t>
  </si>
  <si>
    <t>ALIZAR / GUARNIÇÃO DE 5X1,5CM PARA PORTA DE 90X210CM FIXADO COM PREGOS, PADRÃO POPULAR - FORNECIMENTO E INSTALAÇÃO. AF_08/2015</t>
  </si>
  <si>
    <t>CHAPISCO APLICADO EM ALVENARIAS E ESTRUTURAS DE CONCRETO INTERNAS, COM COLHER DE PEDREIRO.  ARGAMASSA TRAÇO 1:3 COM PREPARO EM BETONEIRA 400L. AF_06/2014</t>
  </si>
  <si>
    <t>ARGAMASSA TRAÇO 1:3 (CIMENTO E AREIA GROSSA) PARA CHAPISCO CONVENCIONAL, PREPARO MECÂNICO COM BETONEIRA 400 L. AF_06/2014</t>
  </si>
  <si>
    <t xml:space="preserve">ARGAMASSA TRAÇO 1:2:8 (CIMENTO, CAL E AREIA MÉDIA) PARA EMBOÇO/MASSA ÚNICA/ASSENTAMENTO DE ALVENARIA DE VEDAÇÃO, PREPARO MECÂNICO COM BETONEIRA </t>
  </si>
  <si>
    <t>TINTA ACRILICA PREMIUM, COR BRANCO FOSCO</t>
  </si>
  <si>
    <t>SOLVENTE DILUENTE A BASE DE AGUARRAS</t>
  </si>
  <si>
    <t>FUNDO SINTETICO NIVELADOR BRANCO FOSCO PARA MADEIRA</t>
  </si>
  <si>
    <t>Câmara Fria 4°C - Dimensões Externas 25,10 x 7,80 x 4,17 m; Tunel de Resfriamento   4°C - Dimensões Externas 2,40 x 7,80 x 4,17 m; Câmara Massa  4°C - Dimensões Externas 2,00 x 2,65 x 4,17 m;  Câmara de miúdos -18°C - Dimensões Externas 2,50 x 2,5 x 2,8 m; Embalados câmara 4° C -  Dimensões Externas 3,7 x 4,00 x 4,17 m;</t>
  </si>
  <si>
    <t>CODEVASF</t>
  </si>
  <si>
    <t>CRONOGRAMA FINANCEIRO</t>
  </si>
  <si>
    <t>QUADRO P0-XVI</t>
  </si>
  <si>
    <t>DESCRIÇÃO DOS SERVIÇOS</t>
  </si>
  <si>
    <t>VALOR TOTAL</t>
  </si>
  <si>
    <t>MESES</t>
  </si>
  <si>
    <t>DO ITEM</t>
  </si>
  <si>
    <t>1</t>
  </si>
  <si>
    <t>2</t>
  </si>
  <si>
    <t>4</t>
  </si>
  <si>
    <t>5</t>
  </si>
  <si>
    <t>6</t>
  </si>
  <si>
    <t>7</t>
  </si>
  <si>
    <t>8</t>
  </si>
  <si>
    <t>9</t>
  </si>
  <si>
    <t>10</t>
  </si>
  <si>
    <t>11</t>
  </si>
  <si>
    <t>12</t>
  </si>
  <si>
    <t>13</t>
  </si>
  <si>
    <t>14</t>
  </si>
  <si>
    <t>15</t>
  </si>
  <si>
    <t>TOTAL MENSAL</t>
  </si>
  <si>
    <t>REAIS</t>
  </si>
  <si>
    <t>TOTAL ACUMULADO</t>
  </si>
  <si>
    <t>NOME DO INFORMANTE:</t>
  </si>
  <si>
    <t>QUALIFICAÇÃO         DIRETOR</t>
  </si>
  <si>
    <t>ASSINATURA:</t>
  </si>
  <si>
    <t>FONTE</t>
  </si>
  <si>
    <t>Contratante:</t>
  </si>
  <si>
    <t>Companhia de Desenvolvimento dos Vales do São Francisco e do Parnaíba</t>
  </si>
  <si>
    <t>3.140.00/2018</t>
  </si>
  <si>
    <t>Objeto:</t>
  </si>
  <si>
    <t>Projeto Executivo de Engenharia do Abatedouro Frigorífico de Caprinos e Ovinos no Município de Dormentes, no Estado de Pernambuco</t>
  </si>
  <si>
    <t>Sítio Volta das Pedras II – extensão B”, Fazenda São João, Zona Rural do município de Dormentes-PE</t>
  </si>
  <si>
    <t>Nº do Contrato:</t>
  </si>
  <si>
    <t>End. da Obra:</t>
  </si>
  <si>
    <t>267,52</t>
  </si>
  <si>
    <t>NÃO AFERIDA</t>
  </si>
  <si>
    <t>M2</t>
  </si>
  <si>
    <t/>
  </si>
  <si>
    <t>INSUMO</t>
  </si>
  <si>
    <t>PORTA DE CORRER EM ALUMINIO, DUAS FOLHAS MOVEIS COM VIDRO, FECHADURA E PUXADOR EMBUTIDO, ACABAMENTO ANODIZADO NATURAL, SEM GUARNICAO/ALIZAR/VISTA</t>
  </si>
  <si>
    <t>1,0000000</t>
  </si>
  <si>
    <t>COMPOSICAO</t>
  </si>
  <si>
    <t>1,5000000</t>
  </si>
  <si>
    <t>M3</t>
  </si>
  <si>
    <t>0,0040000</t>
  </si>
  <si>
    <t>TXKM</t>
  </si>
  <si>
    <t>CAMINHÃO TOCO, PBT 16.000 KG, CARGA ÚTIL MÁX. 10.685 KG, DIST. ENTRE EIXOS 4,8 M, POTÊNCIA 189 CV, INCLUSIVE CARROCERIA FIXA ABERTA DE MADEIRA P/ TRANSPORTE GERAL DE CARGA SECA, DIMEN. APROX. 2,5 X 7,00 X 0,50 M - CHP DIURNO. AF_06/2014</t>
  </si>
  <si>
    <t>0,0067000</t>
  </si>
  <si>
    <t>CAMINHÃO PIPA 10.000 L TRUCADO, PESO BRUTO TOTAL 23.000 KG, CARGA ÚTIL MÁXIMA 15.935 KG, DISTÂNCIA ENTRE EIXOS 4,8 M, POTÊNCIA 230 CV, INCLUSIVE TANQUE DE AÇO PARA TRANSPORTE DE ÁGUA - CHP DIURNO. AF_06/2014</t>
  </si>
  <si>
    <t>0,0016109</t>
  </si>
  <si>
    <t>CAMINHÃO PIPA 10.000 L TRUCADO, PESO BRUTO TOTAL 23.000 KG, CARGA ÚTIL MÁXIMA 15.935 KG, DISTÂNCIA ENTRE EIXOS 4,8 M, POTÊNCIA 230 CV, INCLUSIVE TANQUE DE AÇO PARA TRANSPORTE DE ÁGUA - CHI DIURNO. AF_06/2014</t>
  </si>
  <si>
    <t>0,0010739</t>
  </si>
  <si>
    <t>MOTONIVELADORA POTÊNCIA BÁSICA LÍQUIDA (PRIMEIRA MARCHA) 125 HP, PESO BRUTO 13032 KG, LARGURA DA LÂMINA DE 3,7 M - CHP DIURNO. AF_06/2014</t>
  </si>
  <si>
    <t>0,0018525</t>
  </si>
  <si>
    <t>MOTONIVELADORA POTÊNCIA BÁSICA LÍQUIDA (PRIMEIRA MARCHA) 125 HP, PESO BRUTO 13032 KG, LARGURA DA LÂMINA DE 3,7 M - CHI DIURNO. AF_06/2014</t>
  </si>
  <si>
    <t>0,0008323</t>
  </si>
  <si>
    <t>ROLO COMPACTADOR PE DE CARNEIRO VIBRATORIO, POTENCIA 125 HP, PESO OPERACIONAL SEM/COM LASTRO 11,95 / 13,30 T, IMPACTO DINAMICO 38,5 / 22,5 T, LARGURA DE TRABALHO 2,15 M - CHP DIURNO. AF_06/2014</t>
  </si>
  <si>
    <t>0,0026849</t>
  </si>
  <si>
    <t>0,0107396</t>
  </si>
  <si>
    <t>TRATOR DE PNEUS COM POTÊNCIA DE 85 CV, TRAÇÃO 4X4, COM GRADE DE DISCOS ACOPLADA - CHP DIURNO. AF_02/2017</t>
  </si>
  <si>
    <t>0,0013424</t>
  </si>
  <si>
    <t>TRATOR DE PNEUS COM POTÊNCIA DE 85 CV, TRAÇÃO 4X4, COM GRADE DE DISCOS ACOPLADA - CHI DIURNO. AF_02/2017</t>
  </si>
  <si>
    <t>ARAME GALVANIZADO 16 BWG, 1,65MM (0,0166 KG/M)</t>
  </si>
  <si>
    <t>0,0200000</t>
  </si>
  <si>
    <t>PECA DE MADEIRA NAO APARELHADA *7,5 X 7,5* CM (3 X 3 ") MACARANDUBA, ANGELIM OU EQUIVALENTE DA REGIAO</t>
  </si>
  <si>
    <t>0,0400000</t>
  </si>
  <si>
    <t>PREGO DE ACO POLIDO COM CABECA 15 X 18 (1 1/2 X 13)</t>
  </si>
  <si>
    <t>0,0120000</t>
  </si>
  <si>
    <t>0,2853000</t>
  </si>
  <si>
    <t>LOCACAO DE TEODOLITO ELETRONICO, PRECISAO ANGULAR DE 5 A 7 SEGUNDOS, INCLUINDO TRIPE</t>
  </si>
  <si>
    <t>0,1000000</t>
  </si>
  <si>
    <t>LOCACAO DE NIVEL OPTICO, COM PRECISAO DE 0,7 MM, AUMENTO DE 32X</t>
  </si>
  <si>
    <t>AUXILIAR DE TOPÓGRAFO COM ENCARGOS COMPLEMENTARES</t>
  </si>
  <si>
    <t>0,6000000</t>
  </si>
  <si>
    <t>0,1300000</t>
  </si>
  <si>
    <t>NIVELADOR COM ENCARGOS COMPLEMENTARES</t>
  </si>
  <si>
    <t>UN</t>
  </si>
  <si>
    <t>2,1560000</t>
  </si>
  <si>
    <t>0,0653000</t>
  </si>
  <si>
    <t>CAL HIDRATADA CH-I PARA ARGAMASSAS</t>
  </si>
  <si>
    <t>3,0096000</t>
  </si>
  <si>
    <t>CHAPA DE MADEIRA COMPENSADA RESINADA PARA FORMA DE CONCRETO, DE *2,2 X 1,1* M, E = 17 MM</t>
  </si>
  <si>
    <t>0,0600000</t>
  </si>
  <si>
    <t>18,5084000</t>
  </si>
  <si>
    <t>0,0365000</t>
  </si>
  <si>
    <t>PEDRA BRITADA N. 3 (38 A 50 MM) POSTO PEDREIRA/FORNECEDOR, SEM FRETE</t>
  </si>
  <si>
    <t>TIJOLO CERAMICO MACICO *5 X 10 X 20* CM</t>
  </si>
  <si>
    <t>60,4800000</t>
  </si>
  <si>
    <t>1,6789000</t>
  </si>
  <si>
    <t>4,4832000</t>
  </si>
  <si>
    <t>0,2062500</t>
  </si>
  <si>
    <t>0,0900000</t>
  </si>
  <si>
    <t>0,4350000</t>
  </si>
  <si>
    <t>0,2137500</t>
  </si>
  <si>
    <t>ANEL BORRACHA, PARA TUBO PVC, REDE COLETOR ESGOTO, DN 200 MM (NBR 7362)</t>
  </si>
  <si>
    <t>2,0000000</t>
  </si>
  <si>
    <t>CURVA LONGA PVC, PB, JE, 90 GRAUS, DN 200 MM, PARA REDE COLETORA ESGOTO (NBR 10569)</t>
  </si>
  <si>
    <t>PASTA LUBRIFICANTE PARA TUBOS E CONEXOES COM JUNTA ELASTICA (USO EM PVC, ACO, POLIETILENO E OUTROS) (POTE DE 3.500* G)</t>
  </si>
  <si>
    <t>0,0100000</t>
  </si>
  <si>
    <t>AUXILIAR DE ENCANADOR OU BOMBEIRO HIDRÁULICO COM ENCARGOS COMPLEMENTARES</t>
  </si>
  <si>
    <t>0,7000000</t>
  </si>
  <si>
    <t>ENCANADOR OU BOMBEIRO HIDRÁULICO COM ENCARGOS COMPLEMENTARES</t>
  </si>
  <si>
    <t>CURVA LONGA, PVC, PB, JE, 45 GRAUS, DN 200 MM, PARA REDE COLETORA ESGOTO (NBR 10569)</t>
  </si>
  <si>
    <t>PEDRA DE MAO OU PEDRA RACHAO PARA ARRIMO/FUNDACAO (POSTO PEDREIRA/FORNECEDOR, SEM FRETE)</t>
  </si>
  <si>
    <t>1,1000000</t>
  </si>
  <si>
    <t>ARGAMASSA TRAÇO 1:6 (CIMENTO E AREIA MÉDIA) PARA CONTRAPISO, PREPARO MECÂNICO COM BETONEIRA 400 L. AF_06/2014</t>
  </si>
  <si>
    <t>0,1500000</t>
  </si>
  <si>
    <t>7,2000000</t>
  </si>
  <si>
    <t>10,2000000</t>
  </si>
  <si>
    <t>ESCAVAÇÃO MANUAL DE VALA COM PROFUNDIDADE MENOR OU IGUAL A 1,30 M. AF_03/2016</t>
  </si>
  <si>
    <t>JUNTA PLASTICA DE DILATACAO PARA PISOS, COR CINZA, 17 X 3 MM (ALTURA X ESPESSURA)</t>
  </si>
  <si>
    <t>PISO EM GRANILITE, MARMORITE OU GRANITINA, AGREGADO COR PRETO, CINZA, PALHA OU BRANCO, E=  *8* MM (INCLUSO EXECUCAO)</t>
  </si>
  <si>
    <t>ARGAMASSA TRAÇO 1:4 (CIMENTO E AREIA MÉDIA) PARA CONTRAPISO, PREPARO MANUAL. AF_06/2014</t>
  </si>
  <si>
    <t>0,3000000</t>
  </si>
  <si>
    <t>0,4000000</t>
  </si>
  <si>
    <t>0,0560000</t>
  </si>
  <si>
    <t>0,1200000</t>
  </si>
  <si>
    <t>GRAMA ESMERALDA OU SAO CARLOS OU CURITIBANA, EM PLACAS, SEM PLANTIO</t>
  </si>
  <si>
    <t>FERTILIZANTE NPK - 10:10:10</t>
  </si>
  <si>
    <t>CALCARIO DOLOMITICO A (POSTO PEDREIRA/FORNECEDOR, SEM FRETE)</t>
  </si>
  <si>
    <t>FERTILIZANTE ORGANICO COMPOSTO, CLASSE A</t>
  </si>
  <si>
    <t>3,0000000</t>
  </si>
  <si>
    <t>JARDINEIRO COM ENCARGOS COMPLEMENTARES</t>
  </si>
  <si>
    <t>01.REVE.CINT.010/01</t>
  </si>
  <si>
    <t>1,0800000</t>
  </si>
  <si>
    <t>6,1400000</t>
  </si>
  <si>
    <t>0,2200000</t>
  </si>
  <si>
    <t>0,6600000</t>
  </si>
  <si>
    <t>0,3600000</t>
  </si>
  <si>
    <t>01.REVE.MUEI.002/01</t>
  </si>
  <si>
    <t>87292</t>
  </si>
  <si>
    <t>ARGAMASSA TRAÇO 1:2:8 (CIMENTO, CAL E AREIA MÉDIA) PARA EMBOÇO/MASSA ÚNICA/ASSENTAMENTO DE ALVENARIA DE VEDAÇÃO, PREPARO MECÂNICO COM BETONEIRA 400 L. AF_06/2014</t>
  </si>
  <si>
    <t>0,0376000</t>
  </si>
  <si>
    <t>0,4700000</t>
  </si>
  <si>
    <t>0,1710000</t>
  </si>
  <si>
    <t>01.REVE.MUEI.003/01</t>
  </si>
  <si>
    <t>87531</t>
  </si>
  <si>
    <t>0,4300000</t>
  </si>
  <si>
    <t>0,1580000</t>
  </si>
  <si>
    <t>01.PISO.RGCP.004/01</t>
  </si>
  <si>
    <t>0,5000000</t>
  </si>
  <si>
    <t>ADITIVO ADESIVO LIQUIDO PARA ARGAMASSAS DE REVESTIMENTOS CIMENTICIOS</t>
  </si>
  <si>
    <t>ARGAMASSA TRAÇO 1:4 (CIMENTO E AREIA MÉDIA) PARA CONTRAPISO, PREPARO MECÂNICO COM BETONEIRA 400 L. AF_06/2014</t>
  </si>
  <si>
    <t>0,0431000</t>
  </si>
  <si>
    <t>0,3300000</t>
  </si>
  <si>
    <t>0,1650000</t>
  </si>
  <si>
    <t>01.REVE.EMBO.001/01</t>
  </si>
  <si>
    <t>TELA DE ACO SOLDADA GALVANIZADA/ZINCADA PARA ALVENARIA, FIO  D = *1,24 MM, MALHA 25 X 25 MM</t>
  </si>
  <si>
    <t>0,1388000</t>
  </si>
  <si>
    <t>0,0314000</t>
  </si>
  <si>
    <t>0,7800000</t>
  </si>
  <si>
    <t>01.REVE.EMBO.003/03</t>
  </si>
  <si>
    <t>EMBOÇO OU MASSA ÚNICA EM ARGAMASSA TRAÇO 1:2:8, PREPARO MANUAL, APLICADA MANUALMENTE EM PANOS DE FACHADA COM PRESENÇA DE VÃOS, ESPESSURA DE 35 MM. AF_06/2014</t>
  </si>
  <si>
    <t>87369</t>
  </si>
  <si>
    <t>ARGAMASSA TRAÇO 1:2:8 (CIMENTO, CAL E AREIA MÉDIA) PARA EMBOÇO/MASSA ÚNICA/ASSENTAMENTO DE ALVENARIA DE VEDAÇÃO, PREPARO MANUAL. AF_06/2014</t>
  </si>
  <si>
    <t>0,0421000</t>
  </si>
  <si>
    <t>0,8600000</t>
  </si>
  <si>
    <t>01.REVE.CHAP.005/02</t>
  </si>
  <si>
    <t>0,0042000</t>
  </si>
  <si>
    <t>0,0700000</t>
  </si>
  <si>
    <t>0,0070000</t>
  </si>
  <si>
    <t>01.REVE.CHAP.009/02</t>
  </si>
  <si>
    <t>CHAPISCO APLICADO EM ALVENARIA (SEM PRESENÇA DE VÃOS) E ESTRUTURAS DE CONCRETO DE FACHADA, COM COLHER DE PEDREIRO.  ARGAMASSA TRAÇO 1:3 COM PREPARO EM BETONEIRA 400L. AF_06/2014</t>
  </si>
  <si>
    <t>0,1240000</t>
  </si>
  <si>
    <t>0,0620000</t>
  </si>
  <si>
    <t>01.PINT.EXTE.001/01</t>
  </si>
  <si>
    <t>APLICAÇÃO MANUAL DE FUNDO SELADOR ACRÍLICO EM PANOS COM PRESENÇA DE VÃOS DE EDIFÍCIOS DE MÚLTIPLOS PAVIMENTOS. AF_06/2014</t>
  </si>
  <si>
    <t>SELADOR ACRILICO PAREDES INTERNAS/EXTERNAS</t>
  </si>
  <si>
    <t>0,1600000</t>
  </si>
  <si>
    <t>0,0470000</t>
  </si>
  <si>
    <t>01.PINT.INTE.008/01</t>
  </si>
  <si>
    <t>0,1870000</t>
  </si>
  <si>
    <t>0,0690000</t>
  </si>
  <si>
    <t>01.PARE.REP1.043/01</t>
  </si>
  <si>
    <t>89168</t>
  </si>
  <si>
    <t>87495</t>
  </si>
  <si>
    <t>ALVENARIA DE VEDAÇÃO DE BLOCOS CERÂMICOS FURADOS NA HORIZONTAL DE 9X19X19CM (ESPESSURA 9CM) DE PAREDES COM ÁREA LÍQUIDA MENOR QUE 6M² SEM VÃOS E ARGAMASSA DE ASSENTAMENTO COM PREPARO EM BETONEIRA. AF_06/2014</t>
  </si>
  <si>
    <t>0,2334000</t>
  </si>
  <si>
    <t>87503</t>
  </si>
  <si>
    <t>ALVENARIA DE VEDAÇÃO DE BLOCOS CERÂMICOS FURADOS NA HORIZONTAL DE 9X19X19CM (ESPESSURA 9CM) DE PAREDES COM ÁREA LÍQUIDA MAIOR OU IGUAL A 6M² SEM VÃOS E ARGAMASSA DE ASSENTAMENTO COM PREPARO EM BETONEIRA. AF_06/2014</t>
  </si>
  <si>
    <t>0,2028000</t>
  </si>
  <si>
    <t>87511</t>
  </si>
  <si>
    <t>ALVENARIA DE VEDAÇÃO DE BLOCOS CERÂMICOS FURADOS NA HORIZONTAL DE 9X19X19CM (ESPESSURA 9CM) DE PAREDES COM ÁREA LÍQUIDA MENOR QUE 6M² COM VÃOS E ARGAMASSA DE ASSENTAMENTO COM PREPARO EM BETONEIRA. AF_06/2014</t>
  </si>
  <si>
    <t>0,2470000</t>
  </si>
  <si>
    <t>87519</t>
  </si>
  <si>
    <t>ALVENARIA DE VEDAÇÃO DE BLOCOS CERÂMICOS FURADOS NA HORIZONTAL DE 9X19X19CM (ESPESSURA 9CM) DE PAREDES COM ÁREA LÍQUIDA MAIOR OU IGUAL A 6M² COM VÃOS E ARGAMASSA DE ASSENTAMENTO COM PREPARO EM BETONEIRA. AF_06/2014</t>
  </si>
  <si>
    <t>0,3168000</t>
  </si>
  <si>
    <t>03.MOVT.ESCV.005/01</t>
  </si>
  <si>
    <t>ESCAVAÇÃO VERTICAL A CÉU ABERTO, INCLUINDO CARGA, DESCARGA E TRANSPORTE, EM SOLO DE 1ª CATEGORIA COM ESCAVADEIRA HIDRÁULICA (CAÇAMBA: 0,8 M³ / 111 HP), FROTA DE 3 CAMINHÕES BASCULANTES DE 14 M³, DMT DE 1 KM E VELOCIDADE MÉDIA 15 KM/H. AF_12/2013</t>
  </si>
  <si>
    <t>ESCAVADEIRA HIDRÁULICA SOBRE ESTEIRAS, CAÇAMBA 0,80 M3, PESO OPERACIONAL 17 T, POTENCIA BRUTA 111 HP - CHP DIURNO. AF_06/2014</t>
  </si>
  <si>
    <t>0,0114000</t>
  </si>
  <si>
    <t>ESCAVADEIRA HIDRÁULICA SOBRE ESTEIRAS, CAÇAMBA 0,80 M3, PESO OPERACIONAL 17 T, POTENCIA BRUTA 111 HP - CHI DIURNO. AF_06/2014</t>
  </si>
  <si>
    <t>0,0029000</t>
  </si>
  <si>
    <t>0,0143000</t>
  </si>
  <si>
    <t>CAMINHÃO BASCULANTE 14 M3, COM CAVALO MECÂNICO DE CAPACIDADE MÁXIMA DE TRAÇÃO COMBINADO DE 36000 KG, POTÊNCIA 286 CV, INCLUSIVE SEMIREBOQUE COM CAÇAMBA METÁLICA - CHP DIURNO. AF_12/2014</t>
  </si>
  <si>
    <t>0,0263000</t>
  </si>
  <si>
    <t>89877</t>
  </si>
  <si>
    <t>CAMINHÃO BASCULANTE 14 M3, COM CAVALO MECÂNICO DE CAPACIDADE MÁXIMA DE TRAÇÃO COMBINADO DE 36000 KG, POTÊNCIA 286 CV, INCLUSIVE SEMIREBOQUE COM CAÇAMBA METÁLICA - CHI DIURNO. AF_12/2014</t>
  </si>
  <si>
    <t>0,0165000</t>
  </si>
  <si>
    <t>03.MOVT.ESCV.041/01</t>
  </si>
  <si>
    <t>0,0102000</t>
  </si>
  <si>
    <t>ESCAVADEIRA HIDRÁULICA SOBRE ESTEIRAS, CAÇAMBA 1,20 M3, PESO OPERACIONAL 21 T, POTÊNCIA BRUTA 155 HP - CHP DIURNO. AF_06/2014</t>
  </si>
  <si>
    <t>0,0081000</t>
  </si>
  <si>
    <t>0,0020000</t>
  </si>
  <si>
    <t>0,0230000</t>
  </si>
  <si>
    <t>0,0075000</t>
  </si>
  <si>
    <t>03.ASTU.ESGT.003/01</t>
  </si>
  <si>
    <t>PASTA LUBRIFICANTE PARA TUBOS E CONEXOES COM JUNTA ELASTICA (USO EM PVC, ACO, POLIETILENO E OUTROS) ( DE *400* G)</t>
  </si>
  <si>
    <t>0,0167000</t>
  </si>
  <si>
    <t>TUBO COLETOR DE ESGOTO PVC, JEI, DN 200 MM (NBR 7362)</t>
  </si>
  <si>
    <t>1,0500000</t>
  </si>
  <si>
    <t>ASSENTADOR DE TUBOS COM ENCARGOS COMPLEMENTARES</t>
  </si>
  <si>
    <t>0,0867000</t>
  </si>
  <si>
    <t>01.ESQV.PORT.057/02</t>
  </si>
  <si>
    <t>90819</t>
  </si>
  <si>
    <t>91012</t>
  </si>
  <si>
    <t>91290</t>
  </si>
  <si>
    <t>01.ESQV.PORT.060/02</t>
  </si>
  <si>
    <t>91288</t>
  </si>
  <si>
    <t>91297</t>
  </si>
  <si>
    <t>91302</t>
  </si>
  <si>
    <t>01.ESQV.PORT.037/02</t>
  </si>
  <si>
    <t>310ML</t>
  </si>
  <si>
    <t>0,8829000</t>
  </si>
  <si>
    <t>4,8166000</t>
  </si>
  <si>
    <t>6,8504000</t>
  </si>
  <si>
    <t>0,5473000</t>
  </si>
  <si>
    <t>0,3826000</t>
  </si>
  <si>
    <t>0,1910000</t>
  </si>
  <si>
    <t>01.FUES.ARPC.009/01</t>
  </si>
  <si>
    <t>ACO CA-50, 6,3 MM, VERGALHAO</t>
  </si>
  <si>
    <t>1,1100000</t>
  </si>
  <si>
    <t>0,0111000</t>
  </si>
  <si>
    <t>0,0500000</t>
  </si>
  <si>
    <t>0,1150000</t>
  </si>
  <si>
    <t>01.COBE.ETMM.143/01</t>
  </si>
  <si>
    <t>PARAFUSO DE ACO TIPO CHUMBADOR PARABOLT, DIAMETRO 3/8", COMPRIMENTO 75 MM</t>
  </si>
  <si>
    <t>12,0000000</t>
  </si>
  <si>
    <t>2,5530000</t>
  </si>
  <si>
    <t>1,4400000</t>
  </si>
  <si>
    <t>93287</t>
  </si>
  <si>
    <t>GUINDASTE HIDRÁULICO AUTOPROPELIDO, COM LANÇA TELESCÓPICA 40 M, CAPACIDADE MÁXIMA 60 T, POTÊNCIA 260 KW - CHP DIURNO. AF_03/2016</t>
  </si>
  <si>
    <t>0,1133000</t>
  </si>
  <si>
    <t>93288</t>
  </si>
  <si>
    <t>GUINDASTE HIDRÁULICO AUTOPROPELIDO, COM LANÇA TELESCÓPICA 40 M, CAPACIDADE MÁXIMA 60 T, POTÊNCIA 260 KW - CHI DIURNO. AF_03/2016</t>
  </si>
  <si>
    <t>0,1570000</t>
  </si>
  <si>
    <t>01.COBE.ETMM.144/01</t>
  </si>
  <si>
    <t>4,0790000</t>
  </si>
  <si>
    <t>1,7520000</t>
  </si>
  <si>
    <t>01.COBE.ETMM.145/01</t>
  </si>
  <si>
    <t>5,5590000</t>
  </si>
  <si>
    <t>2,0940000</t>
  </si>
  <si>
    <t>01.COBE.ETMM.146/01</t>
  </si>
  <si>
    <t>7,9400000</t>
  </si>
  <si>
    <t>2,6430000</t>
  </si>
  <si>
    <t>01.FUES.FOCA.001/02</t>
  </si>
  <si>
    <t>CHAPA DE MADEIRA COMPENSADA PLASTIFICADA PARA FORMA DE CONCRETO, DE 2,20 x 1,10 M, E = 18 MM</t>
  </si>
  <si>
    <t>1,3350000</t>
  </si>
  <si>
    <t>2,3070000</t>
  </si>
  <si>
    <t>PECA DE MADEIRA NATIVA/REGIONAL 2,5 X 7,0 CM (SARRAFO-P/FORMA)</t>
  </si>
  <si>
    <t>8,2910000</t>
  </si>
  <si>
    <t>PREGO DE ACO POLIDO COM CABECA 17 X 21 (2 X 11)</t>
  </si>
  <si>
    <t>0,2150000</t>
  </si>
  <si>
    <t>88239</t>
  </si>
  <si>
    <t>0,2760000</t>
  </si>
  <si>
    <t>1,3800000</t>
  </si>
  <si>
    <t>SERRA CIRCULAR DE BANCADA COM MOTOR ELÉTRICO POTÊNCIA DE 5HP, COM COIFA PARA DISCO 10" - CHP DIURNO. AF_08/2015</t>
  </si>
  <si>
    <t>91693</t>
  </si>
  <si>
    <t>SERRA CIRCULAR DE BANCADA COM MOTOR ELÉTRICO POTÊNCIA DE 5HP, COM COIFA PARA DISCO 10" - CHI DIURNO. AF_08/2015</t>
  </si>
  <si>
    <t>0,2140000</t>
  </si>
  <si>
    <t>01.FUES.FOCA.002/02</t>
  </si>
  <si>
    <t>1,1900000</t>
  </si>
  <si>
    <t>0,1620000</t>
  </si>
  <si>
    <t>7,7340000</t>
  </si>
  <si>
    <t>0,1550000</t>
  </si>
  <si>
    <t>0,2220000</t>
  </si>
  <si>
    <t>1,1110000</t>
  </si>
  <si>
    <t>0,0540000</t>
  </si>
  <si>
    <t>0,1690000</t>
  </si>
  <si>
    <t>03.PAVI.INTE.016/001</t>
  </si>
  <si>
    <t>0,0568000</t>
  </si>
  <si>
    <t>PO DE PEDRA (POSTO PEDREIRA/FORNECEDOR, SEM FRETE)</t>
  </si>
  <si>
    <t>0,0109000</t>
  </si>
  <si>
    <t>BLOQUETE/PISO INTERTRAVADO DE CONCRETO - MODELO RETANGULAR/TIJOLINHO/PAVER/HOLANDES/PARALELEPIPEDO, 20 CM X 10 CM, E = 10 CM, RESISTENCIA DE 35 MPA (NBR 9781), COR NATURAL</t>
  </si>
  <si>
    <t>1,0131000</t>
  </si>
  <si>
    <t>0,3638000</t>
  </si>
  <si>
    <t>PLACA VIBRATÓRIA REVERSÍVEL COM MOTOR 4 TEMPOS A GASOLINA, FORÇA CENTRÍFUGA DE 25 KN (2500 KGF), POTÊNCIA 5,5 CV - CHP DIURNO. AF_08/2015</t>
  </si>
  <si>
    <t>0,0069000</t>
  </si>
  <si>
    <t>PLACA VIBRATÓRIA REVERSÍVEL COM MOTOR 4 TEMPOS A GASOLINA, FORÇA CENTRÍFUGA DE 25 KN (2500 KGF), POTÊNCIA 5,5 CV - CHI DIURNO. AF_08/2015</t>
  </si>
  <si>
    <t>0,1751000</t>
  </si>
  <si>
    <t>CORTADORA DE PISO COM MOTOR 4 TEMPOS A GASOLINA, POTÊNCIA DE 13 HP, COM DISCO DE CORTE DIAMANTADO SEGMENTADO PARA CONCRETO, DIÂMETRO DE 350 MM, FURO DE 1" (14 X 1") - CHP DIURNO. AF_08/2015</t>
  </si>
  <si>
    <t>0,0135000</t>
  </si>
  <si>
    <t>CORTADORA DE PISO COM MOTOR 4 TEMPOS A GASOLINA, POTÊNCIA DE 13 HP, COM DISCO DE CORTE DIAMANTADO SEGMENTADO PARA CONCRETO, DIÂMETRO DE 350 MM, FURO DE 1" (14 X 1") - CHI DIURNO. AF_08/2015</t>
  </si>
  <si>
    <t>0,1685000</t>
  </si>
  <si>
    <t>01.COBE.ETMM.006/01</t>
  </si>
  <si>
    <t>TRAMA DE MADEIRA COMPOSTA POR RIPAS, CAIBROS E TERÇAS PARA TELHADOS DE MAIS QUE 2 ÁGUAS PARA TELHA DE ENCAIXE DE CERÂMICA OU DE CONCRETO, INCLUSO TRANSPORTE VERTICAL. AF_12/2015</t>
  </si>
  <si>
    <t>RIPA DE MADEIRA NAO APARELHADA *1,5 X 5* CM, MACARANDUBA, ANGELIM OU EQUIVALENTE DA REGIAO</t>
  </si>
  <si>
    <t>3,1730000</t>
  </si>
  <si>
    <t>0,6350000</t>
  </si>
  <si>
    <t>CAIBRO DE MADEIRA NAO APARELHADA *5 X 6* CM, MACARANDUBA, ANGELIM OU EQUIVALENTE DA REGIAO</t>
  </si>
  <si>
    <t>1,8930000</t>
  </si>
  <si>
    <t>PREGO DE ACO POLIDO COM CABECA 15 X 15 (1 1/4 X 13)</t>
  </si>
  <si>
    <t>0,0300000</t>
  </si>
  <si>
    <t>0,4710000</t>
  </si>
  <si>
    <t>0,6410000</t>
  </si>
  <si>
    <t>0,0416000</t>
  </si>
  <si>
    <t>0,0577000</t>
  </si>
  <si>
    <t>01.COBE.ETMM.078/01</t>
  </si>
  <si>
    <t>PARAFUSO FRANCES METRICO ZINCADO, DIAMETRO 12 MM, COMPRIMENTO 150 MM, COM PORCA SEXTAVADA E ARRUELA DE PRESSAO MEDIA</t>
  </si>
  <si>
    <t>4,0000000</t>
  </si>
  <si>
    <t>10,0000000</t>
  </si>
  <si>
    <t>SARRAFO DE MADEIRA NAO APARELHADA 2,5 X 5 CM, MACARANDUBA, ANGELIM OU EQUIVALENTE DA REGIAO</t>
  </si>
  <si>
    <t>6,0000000</t>
  </si>
  <si>
    <t>13,5000000</t>
  </si>
  <si>
    <t>VIGA DE MADEIRA NAO APARELHADA *6 X 16* CM, MACARANDUBA, ANGELIM OU EQUIVALENTE DA REGIAO</t>
  </si>
  <si>
    <t>13,0000000</t>
  </si>
  <si>
    <t>3,9000000</t>
  </si>
  <si>
    <t>CHAPA PARA EMENDA DE VIGA, EM ACO GROSSO, QUALIDADE ESTRUTURAL, BITOLA 3/16 ", E= 4,75 MM, 4 FUROS, LARGURA 45 MM, COMPRIMENTO 500 MM</t>
  </si>
  <si>
    <t>PAR</t>
  </si>
  <si>
    <t>6,0530000</t>
  </si>
  <si>
    <t>26,2290000</t>
  </si>
  <si>
    <t>INSTALAÇÃO DE TESOURA (INTEIRA OU MEIA), BIAPOIADA, EM MADEIRA NÃO APARELHADA, PARA VÃOS MAIORES OU IGUAIS A 10,0 M E MENORES QUE 12,0 M, INCLUSO IÇAMENTO. AF_12/2015</t>
  </si>
  <si>
    <t>01.COBE.ETMM.038/01</t>
  </si>
  <si>
    <t>TRAMA DE AÇO COMPOSTA POR RIPAS, CAIBROS E TERÇAS PARA TELHADOS DE ATÉ 2 ÁGUAS PARA TELHA CERÂMICA CAPA-CANAL, INCLUSO TRANSPORTE VERTICAL. AF_12/2015</t>
  </si>
  <si>
    <t>CHAPA DE ACO GROSSA, ASTM A36, E = 1/4 " (6,35 MM) 49,79 KG/M2</t>
  </si>
  <si>
    <t>0,4500000</t>
  </si>
  <si>
    <t>CHAPA DE ACO CARBONO LAMINADO A QUENTE, QUALIDADE ESTRUTURAL, BITOLA 3/16", E =4,75 MM (37,29 KG/M2)</t>
  </si>
  <si>
    <t>0,2000000</t>
  </si>
  <si>
    <t>PERFIL "U" SIMPLES DE ACO GALVANIZADO DOBRADO 75 X *40* MM, E = 2,65 MM</t>
  </si>
  <si>
    <t>2,5570000</t>
  </si>
  <si>
    <t>PERFIL "U" ENRIJECIDO DE  ACO GALVANIZADO, DOBRADO, 200 X 75 X 25 MM, E = 3,75 MM</t>
  </si>
  <si>
    <t>5,4950000</t>
  </si>
  <si>
    <t>PARAFUSO, COMUM, ASTM A307, SEXTAVADO, DIAMETRO 1/2" (12,7 MM), COMPRIMENTO 1" (25,4 MM)</t>
  </si>
  <si>
    <t>PERFIL CARTOLA DE ACO GALVANIZADO, *20 X 30 X 10* MM, E =  0,8 MM</t>
  </si>
  <si>
    <t>1,6870000</t>
  </si>
  <si>
    <t>PARAFUSO, ASTM A307 - GRAU A, SEXTAVADO, ZINCADO, DIAMETRO 3/8" (9,52 MM), COMPRIMENTO 1 " (25,4 MM)</t>
  </si>
  <si>
    <t>0,0050000</t>
  </si>
  <si>
    <t>0,3700000</t>
  </si>
  <si>
    <t>0,2080000</t>
  </si>
  <si>
    <t>0,0152000</t>
  </si>
  <si>
    <t>0,0211000</t>
  </si>
  <si>
    <t>01.COBE.ETMM.047/01</t>
  </si>
  <si>
    <t>2,6150000</t>
  </si>
  <si>
    <t>5,5800000</t>
  </si>
  <si>
    <t>1,6970000</t>
  </si>
  <si>
    <t>0,6150000</t>
  </si>
  <si>
    <t>0,0154000</t>
  </si>
  <si>
    <t>0,0214000</t>
  </si>
  <si>
    <t>01.COBE.ETMM.056/01</t>
  </si>
  <si>
    <t>PERFIL "U" ENRIJECIDO DE ACO GALVANIZADO, DOBRADO, 150 X 60 X 20 MM, E = 3,00 MM</t>
  </si>
  <si>
    <t>4,3110000</t>
  </si>
  <si>
    <t>0,2130000</t>
  </si>
  <si>
    <t>0,1050000</t>
  </si>
  <si>
    <t>0,0093000</t>
  </si>
  <si>
    <t>01.FUES.CCTG.001/01</t>
  </si>
  <si>
    <t>CONCRETAGEM DE PILARES, FCK = 25 MPA,  COM USO DE BALDES EM EDIFICAÇÃO COM SEÇÃO MÉDIA DE PILARES MENOR OU IGUAL A 0,25 M² - LANÇAMENTO, ADENSAMENTO E ACABAMENTO. AF_12/2015</t>
  </si>
  <si>
    <t>CONCRETO USINADO BOMBEAVEL, CLASSE DE RESISTENCIA C25, COM BRITA 0 E 1, SLUMP = 100 +/- 20 MM, EXCLUI SERVICO DE BOMBEAMENTO (NBR 8953)</t>
  </si>
  <si>
    <t>1,1030000</t>
  </si>
  <si>
    <t>1,8460000</t>
  </si>
  <si>
    <t>5,5380000</t>
  </si>
  <si>
    <t>90586</t>
  </si>
  <si>
    <t>VIBRADOR DE IMERSÃO, DIÂMETRO DE PONTEIRA 45MM, MOTOR ELÉTRICO TRIFÁSICO POTÊNCIA DE 2 CV - CHP DIURNO. AF_06/2015</t>
  </si>
  <si>
    <t>0,6720000</t>
  </si>
  <si>
    <t>90587</t>
  </si>
  <si>
    <t>VIBRADOR DE IMERSÃO, DIÂMETRO DE PONTEIRA 45MM, MOTOR ELÉTRICO TRIFÁSICO POTÊNCIA DE 2 CV - CHI DIURNO. AF_06/2015</t>
  </si>
  <si>
    <t>1,1740000</t>
  </si>
  <si>
    <t>01.FUES.CCTG.026/01</t>
  </si>
  <si>
    <t>CONCRETO USINADO BOMBEAVEL, CLASSE DE RESISTENCIA C20, COM BRITA 0 E 1, SLUMP = 100 +/- 20 MM, EXCLUI SERVICO DE BOMBEAMENTO (NBR 8953)</t>
  </si>
  <si>
    <t>3,5710000</t>
  </si>
  <si>
    <t>8,4070000</t>
  </si>
  <si>
    <t>0,5750000</t>
  </si>
  <si>
    <t>01.FUES.ARMD.001/01</t>
  </si>
  <si>
    <t>0,0250000</t>
  </si>
  <si>
    <t>0,0203000</t>
  </si>
  <si>
    <t>0,1241000</t>
  </si>
  <si>
    <t>01.FUES.ARMD.002/01</t>
  </si>
  <si>
    <t>0,9700000</t>
  </si>
  <si>
    <t>0,0155000</t>
  </si>
  <si>
    <t>0,0947000</t>
  </si>
  <si>
    <t>92792</t>
  </si>
  <si>
    <t>01.FUES.ARMD.003/01</t>
  </si>
  <si>
    <t>0,7430000</t>
  </si>
  <si>
    <t>0,0115000</t>
  </si>
  <si>
    <t>0,0707000</t>
  </si>
  <si>
    <t>92793</t>
  </si>
  <si>
    <t>01.FUES.ARMD.004/01</t>
  </si>
  <si>
    <t>0,5430000</t>
  </si>
  <si>
    <t>0,0086000</t>
  </si>
  <si>
    <t>0,0529000</t>
  </si>
  <si>
    <t>01.FUES.ARMD.005/01</t>
  </si>
  <si>
    <t>0,3670000</t>
  </si>
  <si>
    <t>0,0063000</t>
  </si>
  <si>
    <t>0,0386000</t>
  </si>
  <si>
    <t>01.FUES.ARMD.006/01</t>
  </si>
  <si>
    <t>0,2120000</t>
  </si>
  <si>
    <t>0,0043000</t>
  </si>
  <si>
    <t>0,0261000</t>
  </si>
  <si>
    <t>92796</t>
  </si>
  <si>
    <t>01.FUES.ARMD.013/01</t>
  </si>
  <si>
    <t>0,3570000</t>
  </si>
  <si>
    <t>0,0057000</t>
  </si>
  <si>
    <t>0,0348000</t>
  </si>
  <si>
    <t>92803</t>
  </si>
  <si>
    <t>CORTE E DOBRA DE AÇO CA-50, DIÂMETRO DE 10,0 MM, UTILIZADO EM LAJE. AF_12/2015</t>
  </si>
  <si>
    <t>01.COBE.TELH.027/01</t>
  </si>
  <si>
    <t>1,1660000</t>
  </si>
  <si>
    <t>4,1500000</t>
  </si>
  <si>
    <t>0,0970000</t>
  </si>
  <si>
    <t>0,0910000</t>
  </si>
  <si>
    <t>0,0009000</t>
  </si>
  <si>
    <t>0,0013000</t>
  </si>
  <si>
    <t>03.DROP.GUSA.011/01</t>
  </si>
  <si>
    <t>ASSENTAMENTO DE GUIA (MEIO-FIO) EM TRECHO RETO, CONFECCIONADA EM CONCRETO PRÉ-FABRICADO, DIMENSÕES 100X15X13X30 CM (COMPRIMENTO X BASE INFERIOR X BASE SUPERIOR X ALTURA), PARA VIAS URBANAS (USO VIÁRIO). AF_06/2016</t>
  </si>
  <si>
    <t>MEIO-FIO OU GUIA DE CONCRETO, PRE-MOLDADO, COMP 1 M, *30 X 15/ 12* CM (H X L1/L2)</t>
  </si>
  <si>
    <t>1,0050000</t>
  </si>
  <si>
    <t>0,3940000</t>
  </si>
  <si>
    <t>ARGAMASSA TRAÇO 1:3 (CIMENTO E AREIA MÉDIA), PREPARO MANUAL. AF_08/2014</t>
  </si>
  <si>
    <t>01.COBE.TELH.015/02</t>
  </si>
  <si>
    <t>TELHA CERAMICA TIPO PLAN, COMPRIMENTO DE *47* CM, RENDIMENTO DE *26* TELHAS/M2</t>
  </si>
  <si>
    <t>27,5350000</t>
  </si>
  <si>
    <t>0,3990000</t>
  </si>
  <si>
    <t>0,1330000</t>
  </si>
  <si>
    <t>0,0372000</t>
  </si>
  <si>
    <t>0,0516000</t>
  </si>
  <si>
    <t>01.COBE.TELH.018/02</t>
  </si>
  <si>
    <t>0,5210000</t>
  </si>
  <si>
    <t>0,2540000</t>
  </si>
  <si>
    <t>01.ESQV.JANE.012/01</t>
  </si>
  <si>
    <t>9,2000000</t>
  </si>
  <si>
    <t>JANELA DE CORRER EM ALUMINIO, 120 X 120 CM (A X L), 2 FLS, SEM BANDEIRA, ACABAMENTO ACET OU BRILHANTE,  BATENTE/REQUADRO DE 6 A 14 CM, COM VIDRO, SEM GUARNICAO/ALIZAR</t>
  </si>
  <si>
    <t>0,6940000</t>
  </si>
  <si>
    <t>0,6233000</t>
  </si>
  <si>
    <t>0,5190000</t>
  </si>
  <si>
    <t>0,2590000</t>
  </si>
  <si>
    <t>01.FUES.CONC.010/01</t>
  </si>
  <si>
    <t>CONCRETO FCK = 25MPA, TRAÇO 1:2,3:2,7 (CIMENTO/ AREIA MÉDIA/ BRITA 1)  - PREPARO MECÂNICO COM BETONEIRA 600 L. AF_07/2016</t>
  </si>
  <si>
    <t>0,7550000</t>
  </si>
  <si>
    <t>364,9400000</t>
  </si>
  <si>
    <t>0,5970000</t>
  </si>
  <si>
    <t>1,9800000</t>
  </si>
  <si>
    <t>OPERADOR DE BETONEIRA ESTACIONÁRIA/MISTURADOR COM ENCARGOS COMPLEMENTARES</t>
  </si>
  <si>
    <t>1,2500000</t>
  </si>
  <si>
    <t>BETONEIRA CAPACIDADE NOMINAL DE 600 L, CAPACIDADE DE MISTURA 360 L, MOTOR ELÉTRICO TRIFÁSICO POTÊNCIA DE 4 CV, SEM CARREGADOR - CHP DIURNO. AF_11/2014</t>
  </si>
  <si>
    <t>0,6400000</t>
  </si>
  <si>
    <t>BETONEIRA CAPACIDADE NOMINAL DE 600 L, CAPACIDADE DE MISTURA 360 L, MOTOR ELÉTRICO TRIFÁSICO POTÊNCIA DE 4 CV, SEM CARREGADOR - CHI DIURNO. AF_11/2014</t>
  </si>
  <si>
    <t>0,6100000</t>
  </si>
  <si>
    <t>03.PISO.PASS.006/01</t>
  </si>
  <si>
    <t>LONA PLASTICA PRETA, E= 150 MICRA</t>
  </si>
  <si>
    <t>1,1280000</t>
  </si>
  <si>
    <t>TELA DE ACO SOLDADA NERVURADA, CA-60, Q-196, (3,11 KG/M2), DIAMETRO DO FIO = 5,0 MM, LARGURA =  2,45 M, ESPACAMENTO DA MALHA = 10 X 10 CM</t>
  </si>
  <si>
    <t>1,1224000</t>
  </si>
  <si>
    <t>0,0728000</t>
  </si>
  <si>
    <t>0,1354000</t>
  </si>
  <si>
    <t>0,1183000</t>
  </si>
  <si>
    <t>0,2537000</t>
  </si>
  <si>
    <t>01.FUES.LAST.002/02</t>
  </si>
  <si>
    <t>95240</t>
  </si>
  <si>
    <t>LASTRO DE CONCRETO MAGRO, APLICADO EM PISOS OU RADIERS, ESPESSURA DE 3 CM. AF_07/2016</t>
  </si>
  <si>
    <t>0,1631000</t>
  </si>
  <si>
    <t>0,0444000</t>
  </si>
  <si>
    <t>CONCRETO MAGRO PARA LASTRO, TRAÇO 1:4,5:4,5 (CIMENTO/ AREIA MÉDIA/ BRITA 1)  - PREPARO MECÂNICO COM BETONEIRA 600 L. AF_07/2016</t>
  </si>
  <si>
    <t>0,0339000</t>
  </si>
  <si>
    <t>COBOGO CERAMICO (ELEMENTO VAZADO), 9X20X20CM, ASSENTADO COM ARGAMASSA TRACO 1:4 DE CIMENTO E AREIA</t>
  </si>
  <si>
    <t>0,0190000</t>
  </si>
  <si>
    <t>2,2800000</t>
  </si>
  <si>
    <t>ELEMENTO VAZADO CERAMICO 9 X 20 X 20 CM</t>
  </si>
  <si>
    <t>25,0000000</t>
  </si>
  <si>
    <t>1,1200000</t>
  </si>
  <si>
    <t>0,5290000</t>
  </si>
  <si>
    <t>0,1320000</t>
  </si>
  <si>
    <t>01.PINT.TINT.003/01</t>
  </si>
  <si>
    <t>03.PAVI.BASE.003/01</t>
  </si>
  <si>
    <t>EXECUÇÃO E COMPACTAÇÃO DE ATERRO COM SOLO PREDOMINANTEMENTE ARGILOSO - EXCLUSIVE ESCAVAÇÃO, CARGA E TRANSPORTE E SOLO. AF_09/2017</t>
  </si>
  <si>
    <t>0,0059000</t>
  </si>
  <si>
    <t>0,0065000</t>
  </si>
  <si>
    <t>5921</t>
  </si>
  <si>
    <t>GRADE DE DISCO REBOCÁVEL COM 20 DISCOS 24" X 6 MM COM PNEUS PARA TRANSPORTE - CHP DIURNO. AF_06/2014</t>
  </si>
  <si>
    <t>0,0027000</t>
  </si>
  <si>
    <t>5923</t>
  </si>
  <si>
    <t>GRADE DE DISCO REBOCÁVEL COM 20 DISCOS 24" X 6 MM COM PNEUS PARA TRANSPORTE - CHI DIURNO. AF_06/2014</t>
  </si>
  <si>
    <t>0,0098000</t>
  </si>
  <si>
    <t>0,0060000</t>
  </si>
  <si>
    <t>ROLO COMPACTADOR VIBRATÓRIO PÉ DE CARNEIRO PARA SOLOS, POTÊNCIA 80 HP, PESO OPERACIONAL SEM/COM LASTRO 7,4 / 8,8 T, LARGURA DE TRABALHO 1,68 M - CHP DIURNO. AF_02/2016</t>
  </si>
  <si>
    <t>0,0055000</t>
  </si>
  <si>
    <t>0,0436000</t>
  </si>
  <si>
    <t>TRATOR DE PNEUS, POTÊNCIA 85 CV, TRAÇÃO 4X4, PESO COM LASTRO DE 4.675 KG - CHP DIURNO. AF_06/2014</t>
  </si>
  <si>
    <t>89036</t>
  </si>
  <si>
    <t>TRATOR DE PNEUS, POTÊNCIA 85 CV, TRAÇÃO 4X4, PESO COM LASTRO DE 4.675 KG - CHI DIURNO. AF_06/2014</t>
  </si>
  <si>
    <t>ROLO COMPACTADOR VIBRATÓRIO PÉ DE CARNEIRO PARA SOLOS, POTÊNCIA 80 HP, PESO OPERACIONAL SEM/COM LASTRO 7,4 / 8,8 T, LARGURA DE TRABALHO 1,68 M - CHI DIURNO. AF_02/2016</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</si>
  <si>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</si>
  <si>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</si>
  <si>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01.REVE.FORR.023/02</t>
  </si>
  <si>
    <t>0,0426000</t>
  </si>
  <si>
    <t>1,0956000</t>
  </si>
  <si>
    <t>3,8499000</t>
  </si>
  <si>
    <t>1,3265000</t>
  </si>
  <si>
    <t>2,1912000</t>
  </si>
  <si>
    <t>0,0132000</t>
  </si>
  <si>
    <t>0,0333000</t>
  </si>
  <si>
    <t>0,4994000</t>
  </si>
  <si>
    <t>01.MOVT.FSUP.007/01</t>
  </si>
  <si>
    <t>ESCAVAÇÃO MANUAL DE VALA PARA VIGA BALDRAME, SEM PREVISÃO DE FÔRMA. AF_06/2017</t>
  </si>
  <si>
    <t>5,1120000</t>
  </si>
  <si>
    <t>7,9330000</t>
  </si>
  <si>
    <t>01.FUES.FSUP.024/01</t>
  </si>
  <si>
    <t>1,9665000</t>
  </si>
  <si>
    <t>0,0635000</t>
  </si>
  <si>
    <t>0,1945000</t>
  </si>
  <si>
    <t>01.FUES.FSUP.025/01</t>
  </si>
  <si>
    <t>ARMAÇÃO DE BLOCO, VIGA BALDRAME OU SAPATA UTILIZANDO AÇO CA-50 DE 6,3 MM - MONTAGEM. AF_06/2017</t>
  </si>
  <si>
    <t>0,0490000</t>
  </si>
  <si>
    <t>0,1510000</t>
  </si>
  <si>
    <t>01.FUES.FSUP.026/01</t>
  </si>
  <si>
    <t>0,7240000</t>
  </si>
  <si>
    <t>0,0375000</t>
  </si>
  <si>
    <t>0,1155000</t>
  </si>
  <si>
    <t>01.FUES.FSUP.027/01</t>
  </si>
  <si>
    <t>0,4655000</t>
  </si>
  <si>
    <t>0,0290000</t>
  </si>
  <si>
    <t>0,0890000</t>
  </si>
  <si>
    <t>01.FUES.FSUP.028/01</t>
  </si>
  <si>
    <t>0,3060000</t>
  </si>
  <si>
    <t>0,0220000</t>
  </si>
  <si>
    <t>0,0680000</t>
  </si>
  <si>
    <t>03.MOVT.REVA.023/02</t>
  </si>
  <si>
    <t>96995</t>
  </si>
  <si>
    <t>2,3986000</t>
  </si>
  <si>
    <t>01.FUES.RADI.005/01</t>
  </si>
  <si>
    <t>DESMOLDANTE PROTETOR PARA FORMAS DE MADEIRA, DE BASE OLEOSA EMULSIONADA EM AGUA</t>
  </si>
  <si>
    <t>0,0170000</t>
  </si>
  <si>
    <t>0,4400000</t>
  </si>
  <si>
    <t>0,0390000</t>
  </si>
  <si>
    <t>1,4440000</t>
  </si>
  <si>
    <t>2,3570000</t>
  </si>
  <si>
    <t>02.URBA.PAIS.018/01</t>
  </si>
  <si>
    <t>FERTILIZANTE NPK - 4: 14: 8</t>
  </si>
  <si>
    <t>2,5000000</t>
  </si>
  <si>
    <t>0,0631000</t>
  </si>
  <si>
    <t>0,0158000</t>
  </si>
  <si>
    <t>01.PISO.PISO.010/01</t>
  </si>
  <si>
    <t>1,6700000</t>
  </si>
  <si>
    <t>ARGAMASSA TRAÇO 1:3 (CIMENTO E AREIA MÉDIA) PARA CONTRAPISO, PREPARO MECÂNICO COM BETONEIRA 400 L. AF_06/2014</t>
  </si>
  <si>
    <t>0,0310000</t>
  </si>
  <si>
    <t>0,3540000</t>
  </si>
  <si>
    <t>0,1770000</t>
  </si>
  <si>
    <t>73769/4</t>
  </si>
  <si>
    <t>POSTE DE ACO CONICO CONTINUO RETO, ENGASTADO, H=9M - FORNECIMENTO E INSTALACAO</t>
  </si>
  <si>
    <t>POSTE CONICO CONTINUO EM ACO GALVANIZADO, RETO, ENGASTADO,  H = 9 M, DIAMETRO INFERIOR = *145* MM</t>
  </si>
  <si>
    <t>ELETRICISTA COM ENCARGOS COMPLEMENTARES</t>
  </si>
  <si>
    <t>7,0000000</t>
  </si>
  <si>
    <t>73884/5</t>
  </si>
  <si>
    <t>5928</t>
  </si>
  <si>
    <t>GUINDAUTO HIDRÁULICO, CAPACIDADE MÁXIMA DE CARGA 6200 KG, MOMENTO MÁXIMO DE CARGA 11,7 TM, ALCANCE MÁXIMO HORIZONTAL 9,70 M, INCLUSIVE CAMINHÃO TOCO PBT 16.000 KG, POTÊNCIA DE 189 CV - CHP DIURNO. AF_06/2014</t>
  </si>
  <si>
    <t>2,8000000</t>
  </si>
  <si>
    <t>MONTADOR (TUBO AÇO/EQUIPAMENTOS) COM ENCARGOS COMPLEMENTARES</t>
  </si>
  <si>
    <t>5,6000000</t>
  </si>
  <si>
    <t>73902/1</t>
  </si>
  <si>
    <t>73903/1</t>
  </si>
  <si>
    <t>TRATOR DE ESTEIRAS, POTÊNCIA 150 HP, PESO OPERACIONAL 16,7 T, COM RODA MOTRIZ ELEVADA E LÂMINA 3,18 M3 - CHP DIURNO. AF_06/2014</t>
  </si>
  <si>
    <t>0,0018000</t>
  </si>
  <si>
    <t>0,0035000</t>
  </si>
  <si>
    <t>73909/1</t>
  </si>
  <si>
    <t>CHAPA DE MADEIRA COMPENSADA RESINADA PARA FORMA DE CONCRETO, DE *2,2 X 1,1* M, E = 6 MM</t>
  </si>
  <si>
    <t>0,9090908</t>
  </si>
  <si>
    <t>3,6000000</t>
  </si>
  <si>
    <t>PREGO DE ACO POLIDO COM CABECA 16 X 24 (2 1/4 X 12)</t>
  </si>
  <si>
    <t>CARPINTEIRO DE ESQUADRIA COM ENCARGOS COMPLEMENTARES</t>
  </si>
  <si>
    <t>73933/3</t>
  </si>
  <si>
    <t>0,5952400</t>
  </si>
  <si>
    <t>4,2000000</t>
  </si>
  <si>
    <t>74065/2</t>
  </si>
  <si>
    <t>TINTA ESMALTE SINTETICO PREMIUM ACETINADO</t>
  </si>
  <si>
    <t>0,3500000</t>
  </si>
  <si>
    <t>74077/2</t>
  </si>
  <si>
    <t>0,0360000</t>
  </si>
  <si>
    <t>0,0320000</t>
  </si>
  <si>
    <t>74100/1</t>
  </si>
  <si>
    <t>AREIA GROSSA - POSTO JAZIDA/FORNECEDOR (RETIRADO NA JAZIDA, SEM TRANSPORTE)</t>
  </si>
  <si>
    <t>0,0610000</t>
  </si>
  <si>
    <t>4,8300000</t>
  </si>
  <si>
    <t>PORTAO DE ABRIR EM GRADIL DE METALON REDONDO DE 3/4"  VERTICAL, COM REQUADRO, ACABAMENTO NATURAL - COMPLETO</t>
  </si>
  <si>
    <t>74142/4</t>
  </si>
  <si>
    <t>ARAME FARPADO GALVANIZADO, 16 BWG (1,65 MM), CLASSE 250</t>
  </si>
  <si>
    <t>12,1000000</t>
  </si>
  <si>
    <t>ARAME GALVANIZADO 18 BWG, 1,24MM (0,009 KG/M)</t>
  </si>
  <si>
    <t>0,1100000</t>
  </si>
  <si>
    <t>ESCORA PRE-MOLDADA EM CONCRETO, *10 X 10* CM, H = 2,30M</t>
  </si>
  <si>
    <t>0,0800000</t>
  </si>
  <si>
    <t>MOURAO CONCRETO CURVO, SECAO "T", H = 2,80 M + CURVA COM 0,45 M, COM FUROS PARA FIOS</t>
  </si>
  <si>
    <t>CONCRETO MAGRO PARA LASTRO, TRAÇO 1:4,5:4,5 (CIMENTO/ AREIA MÉDIA/ BRITA 1)  - PREPARO MECÂNICO COM BETONEIRA 400 L. AF_07/2016</t>
  </si>
  <si>
    <t>0,0288000</t>
  </si>
  <si>
    <t>74145/1</t>
  </si>
  <si>
    <t>0,5500000</t>
  </si>
  <si>
    <t>0,0440000</t>
  </si>
  <si>
    <t>0,1760000</t>
  </si>
  <si>
    <t>FUNDO ANTICORROSIVO PARA METAIS FERROSOS (ZARCAO)</t>
  </si>
  <si>
    <t>0,2100000</t>
  </si>
  <si>
    <t>74157/4</t>
  </si>
  <si>
    <t>1,6500000</t>
  </si>
  <si>
    <t>4,5000000</t>
  </si>
  <si>
    <t>74202/1</t>
  </si>
  <si>
    <t>LAJE PRE-MOLDADA P/FORRO, SOBRECARGA 100KG/M2, VAOS ATE 3,50M/E=8CM, C/LAJOTAS E CAP.C/CONC FCK=20MPA, 3CM, INTER-EIXO 38CM, C/ESCORAMENTO (REAPR.3X) E FERRAGEM NEGATIVA</t>
  </si>
  <si>
    <t>0,2900000</t>
  </si>
  <si>
    <t>0,1700000</t>
  </si>
  <si>
    <t>0,0330000</t>
  </si>
  <si>
    <t>94970</t>
  </si>
  <si>
    <t>CONCRETO FCK = 20MPA, TRAÇO 1:2,7:3 (CIMENTO/ AREIA MÉDIA/ BRITA 1)  - PREPARO MECÂNICO COM BETONEIRA 600 L. AF_07/2016</t>
  </si>
  <si>
    <t>74209/1</t>
  </si>
  <si>
    <t>74231/1</t>
  </si>
  <si>
    <t>BRACO P/ LUMINARIA PUBLICA 1 X 1,50M ROMAGNOLE OU EQUIV</t>
  </si>
  <si>
    <t>LUMINARIA ABERTA P/ ILUMINACAO PUBLICA, TIPO X-57 PETERCO OU EQUIV</t>
  </si>
  <si>
    <t>74238/2</t>
  </si>
  <si>
    <t>PORTAO EM TELA ARAME GALVANIZADO N.12 MALHA 2" E MOLDURA EM TUBOS DE ACO COM DUAS FOLHAS DE ABRIR, INCLUSO FERRAGENS</t>
  </si>
  <si>
    <t>TELA DE ARAME GALV QUADRANGULAR / LOSANGULAR,  FIO 2,11 MM (14 BWG), MALHA  5 X 5 CM, H = 2 M</t>
  </si>
  <si>
    <t>TUBO ACO GALVANIZADO COM COSTURA, CLASSE MEDIA, DN 1.1/2", E = *3,25* MM, PESO *3,61* KG/M (NBR 5580)</t>
  </si>
  <si>
    <t>1,4318000</t>
  </si>
  <si>
    <t>ELETRODO REVESTIDO AWS - E7018, DIAMETRO IGUAL A 4,00 MM</t>
  </si>
  <si>
    <t>3,3700000</t>
  </si>
  <si>
    <t>TUBO ACO GALVANIZADO COM COSTURA, CLASSE LEVE, DN 25 MM ( 1"),  E = 2,65 MM,  *2,11* KG/M (NBR 5580)</t>
  </si>
  <si>
    <t>6,7407000</t>
  </si>
  <si>
    <t>SERRALHEIRO COM ENCARGOS COMPLEMENTARES</t>
  </si>
  <si>
    <t>11,5000000</t>
  </si>
  <si>
    <t>SOLDADOR COM ENCARGOS COMPLEMENTARES</t>
  </si>
  <si>
    <t>98764</t>
  </si>
  <si>
    <t>INVERSOR DE SOLDA MONOFÁSICO DE 160 A, POTÊNCIA DE 5400 W, TENSÃO DE 220 V, PARA SOLDA COM ELETRODOS DE 2,0 A 4,0 MM E PROCESSO TIG - CHP DIURNO. AF_06/2018</t>
  </si>
  <si>
    <t>3,8200000</t>
  </si>
  <si>
    <t>98765</t>
  </si>
  <si>
    <t>INVERSOR DE SOLDA MONOFÁSICO DE 160 A, POTÊNCIA DE 5400 W, TENSÃO DE 220 V, PARA SOLDA COM ELETRODOS DE 2,0 A 4,0 MM E PROCESSO TIG - CHI DIURNO. AF_06/2018</t>
  </si>
  <si>
    <t>0,6700000</t>
  </si>
  <si>
    <t>01.CANT.OBRA.005/01</t>
  </si>
  <si>
    <t>FECHADURA DE EMBUTIR PARA PORTA EXTERNA / ENTRADA, MAQUINA 40 MM, COM CILINDRO, MACANETA ALAVANCA E ESPELHO EM METAL CROMADO - NIVEL SEGURANCA MEDIO - COMPLETA</t>
  </si>
  <si>
    <t>0,0555000</t>
  </si>
  <si>
    <t>FECHADURA DE EMBUTIR PARA PORTA DE BANHEIRO, TIPO TRANQUETA, MAQUINA 40 MM, MACANETAS ALAVANCA E ROSETAS REDONDAS EM METAL CROMADO - NIVEL SEGURANCA MEDIO - COMPLETA</t>
  </si>
  <si>
    <t>0,0370000</t>
  </si>
  <si>
    <t>EXTINTOR DE INCENDIO PORTATIL COM CARGA DE AGUA PRESSURIZADA DE 10 L, CLASSE A</t>
  </si>
  <si>
    <t>0,0185000</t>
  </si>
  <si>
    <t>EXTINTOR DE INCENDIO PORTATIL COM CARGA DE PO QUIMICO SECO (PQS) DE 4 KG, CLASSE BC</t>
  </si>
  <si>
    <t>FORRO DE PVC LISO, BRANCO, REGUA DE 10 CM, ESPESSURA DE 8 MM A 10 MM (COM COLOCACAO / SEM ESTRUTURA METALICA)</t>
  </si>
  <si>
    <t>0,8695000</t>
  </si>
  <si>
    <t>72251</t>
  </si>
  <si>
    <t>CABO DE COBRE NU 16MM2 - FORNECIMENTO E INSTALACAO</t>
  </si>
  <si>
    <t>0,1849000</t>
  </si>
  <si>
    <t>0,0311000</t>
  </si>
  <si>
    <t>74130/1</t>
  </si>
  <si>
    <t>DISJUNTOR TERMOMAGNETICO MONOPOLAR PADRAO NEMA (AMERICANO) 10 A 30A 240V, FORNECIMENTO E INSTALACAO</t>
  </si>
  <si>
    <t>0,1664000</t>
  </si>
  <si>
    <t>74166/1</t>
  </si>
  <si>
    <t>CAIXA DE INSPEÇÃO EM CONCRETO PRÉ-MOLDADO DN 60CM COM TAMPA H= 60CM - FORNECIMENTO E INSTALACAO</t>
  </si>
  <si>
    <t>CAIXA DE PASSAGEM PARA TELEFONE 15X15X10CM (SOBREPOR), FORNECIMENTO E INSTALACAO.</t>
  </si>
  <si>
    <t>QUADRO DE DISTRIBUICAO DE ENERGIA EM CHAPA DE ACO GALVANIZADO, PARA 12 DISJUNTORES TERMOMAGNETICOS MONOPOLARES, COM BARRAMENTO TRIFASICO E NEUTRO - FORNECIMENTO E INSTALACAO</t>
  </si>
  <si>
    <t>83518</t>
  </si>
  <si>
    <t>ALVENARIA EMBASAMENTO E=20 CM BLOCO CONCRETO</t>
  </si>
  <si>
    <t>0,0377000</t>
  </si>
  <si>
    <t>84024</t>
  </si>
  <si>
    <t>BARRA LISA TRACO 1:3 (CIMENTO E AREIA MEDIA), ESPESSURA 1,0CM, PREPARO MANUAL DA ARGAMASSA</t>
  </si>
  <si>
    <t>0,0592000</t>
  </si>
  <si>
    <t>84848</t>
  </si>
  <si>
    <t>JANELA DE MADEIRA TIPO VENEZIANA/GUILHOTINA, DE ABRIR, INCLUSAS GUARNICOES SEM FERRAGENS</t>
  </si>
  <si>
    <t>0,0924000</t>
  </si>
  <si>
    <t>86888</t>
  </si>
  <si>
    <t>VASO SANITÁRIO SIFONADO COM CAIXA ACOPLADA LOUÇA BRANCA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</si>
  <si>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</si>
  <si>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86943</t>
  </si>
  <si>
    <t>LAVATÓRIO LOUÇA BRANCA SUSPENSO, 29,5 X 39CM OU EQUIVALENTE, PADRÃO POPULAR, INCLUSO SIFÃO FLEXÍVEL EM PVC, VÁLVULA E ENGATE FLEXÍVEL 30CM EM PLÁSTICO E TORNEIRA CROMADA DE MESA, PADRÃO POPULAR - FORNECIMENTO E INSTALAÇÃO. AF_12/2013</t>
  </si>
  <si>
    <t>87777</t>
  </si>
  <si>
    <t>EMBOÇO OU MASSA ÚNICA EM ARGAMASSA TRAÇO 1:2:8, PREPARO MANUAL, APLICADA MANUALMENTE EM PANOS DE FACHADA COM PRESENÇA DE VÃOS, ESPESSURA DE 25 MM. AF_06/2014</t>
  </si>
  <si>
    <t>1,4720000</t>
  </si>
  <si>
    <t>87877</t>
  </si>
  <si>
    <t>CHAPISCO APLICADO EM ALVENARIAS E ESTRUTURAS DE CONCRETO INTERNAS, COM ROLO PARA TEXTURA ACRÍLICA.  ARGAMASSA INDUSTRIALIZADA COM PREPARO EM MISTURADOR 300 KG. AF_06/2014</t>
  </si>
  <si>
    <t>1,9022000</t>
  </si>
  <si>
    <t>87903</t>
  </si>
  <si>
    <t>CHAPISCO APLICADO EM ALVENARIA (COM PRESENÇA DE VÃOS) E ESTRUTURAS DE CONCRETO DE FACHADA, COM ROLO PARA TEXTURA ACRÍLICA.  ARGAMASSA INDUSTRIALIZADA COM PREPARO EM MISTURADOR 300 KG. AF_06/2014</t>
  </si>
  <si>
    <t>88487</t>
  </si>
  <si>
    <t>APLICAÇÃO MANUAL DE PINTURA COM TINTA LÁTEX PVA EM PAREDES, DUAS DEMÃOS. AF_06/2014</t>
  </si>
  <si>
    <t>3,3151000</t>
  </si>
  <si>
    <t>2,3238000</t>
  </si>
  <si>
    <t>89171</t>
  </si>
  <si>
    <t>(COMPOSIÇÃO REPRESENTATIVA) DO SERVIÇO DE REVESTIMENTO CERÂMICO PARA PISO COM PLACAS TIPO GRÉS DE DIMENSÕES 35X35 CM, PARA EDIFICAÇÃO HABITACIONAL UNIFAMILIAR (CASA) E EDIFICAÇÃO PÚBLICA PADRÃO. AF_11/2014</t>
  </si>
  <si>
    <t>0,0776000</t>
  </si>
  <si>
    <t>89173</t>
  </si>
  <si>
    <t>(COMPOSIÇÃO REPRESENTATIVA) DO SERVIÇO DE EMBOÇO/MASSA ÚNICA, APLICADO MANUALMENTE, TRAÇO 1:2:8, EM BETONEIRA DE 400L, PAREDES INTERNAS, COM EXECUÇÃO DE TALISCAS, EDIFICAÇÃO HABITACIONAL UNIFAMILIAR (CASAS) E EDIFICAÇÃO PÚBLICA PADRÃO. AF_12/2014</t>
  </si>
  <si>
    <t>89482</t>
  </si>
  <si>
    <t>CAIXA SIFONADA, PVC, DN 100 X 100 X 50 MM, FORNECIDA E INSTALADA EM RAMAIS DE ENCAMINHAMENTO DE ÁGUA PLUVIAL. AF_12/2014</t>
  </si>
  <si>
    <t>89711</t>
  </si>
  <si>
    <t>TUBO PVC, SERIE NORMAL, ESGOTO PREDIAL, DN 40 MM, FORNECIDO E INSTALADO EM RAMAL DE DESCARGA OU RAMAL DE ESGOTO SANITÁRIO. AF_12/2014</t>
  </si>
  <si>
    <t>0,1331000</t>
  </si>
  <si>
    <t>89712</t>
  </si>
  <si>
    <t>TUBO PVC, SERIE NORMAL, ESGOTO PREDIAL, DN 50 MM, FORNECIDO E INSTALADO EM RAMAL DE DESCARGA OU RAMAL DE ESGOTO SANITÁRIO. AF_12/2014</t>
  </si>
  <si>
    <t>0,1202000</t>
  </si>
  <si>
    <t>89714</t>
  </si>
  <si>
    <t>TUBO PVC, SERIE NORMAL, ESGOTO PREDIAL, DN 100 MM, FORNECIDO E INSTALADO EM RAMAL DE DESCARGA OU RAMAL DE ESGOTO SANITÁRIO. AF_12/2014</t>
  </si>
  <si>
    <t>0,1412000</t>
  </si>
  <si>
    <t>89724</t>
  </si>
  <si>
    <t>JOELHO 90 GRAUS, PVC, SERIE NORMAL, ESGOTO PREDIAL, DN 40 MM, JUNTA SOLDÁVEL, FORNECIDO E INSTALADO EM RAMAL DE DESCARGA OU RAMAL DE ESGOTO SANITÁRIO. AF_12/2014</t>
  </si>
  <si>
    <t>0,0740000</t>
  </si>
  <si>
    <t>89726</t>
  </si>
  <si>
    <t>JOELHO 45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</si>
  <si>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</si>
  <si>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</si>
  <si>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89748</t>
  </si>
  <si>
    <t>CURVA CURTA 90 GRAUS, PVC, SERIE NORMAL, ESGOTO PREDIAL, DN 100 MM, JUNTA ELÁSTICA, FORNECIDO E INSTALADO EM RAMAL DE DESCARGA OU RAMAL DE ESGOTO SANITÁRIO. AF_12/2014</t>
  </si>
  <si>
    <t>89784</t>
  </si>
  <si>
    <t>TE, PVC, SERIE NORMAL, ESGOTO PREDIAL, DN 50 X 50 MM, JUNTA ELÁSTICA, FORNECIDO E INSTALADO EM RAMAL DE DESCARGA OU RAMAL DE ESGOTO SANITÁRIO. AF_12/2014</t>
  </si>
  <si>
    <t>89796</t>
  </si>
  <si>
    <t>TE, PVC, SERIE NORMAL, ESGOTO PREDIAL, DN 100 X 100 MM, JUNTA ELÁSTICA, FORNECIDO E INSTALADO EM RAMAL DE DESCARGA OU RAMAL DE ESGOTO SANITÁRIO. AF_12/2014</t>
  </si>
  <si>
    <t>89957</t>
  </si>
  <si>
    <t>PONTO DE CONSUMO TERMINAL DE ÁGUA FRIA (SUBRAMAL) COM TUBULAÇÃO DE PVC, DN 25 MM, INSTALADO EM RAMAL DE ÁGUA, INCLUSOS RASGO E CHUMBAMENTO EM ALVENARIA. AF_12/2014</t>
  </si>
  <si>
    <t>RASGO EM ALVENARIA PARA RAMAIS/ DISTRIBUIÇÃO COM DIAMETROS MENORES OU IGUAIS A 40 MM. AF_05/2015</t>
  </si>
  <si>
    <t>0,0961000</t>
  </si>
  <si>
    <t>90447</t>
  </si>
  <si>
    <t>RASGO EM ALVENARIA PARA ELETRODUTOS COM DIAMETROS MENORES OU IGUAIS A 40 MM. AF_05/2015</t>
  </si>
  <si>
    <t>1,6639000</t>
  </si>
  <si>
    <t>90456</t>
  </si>
  <si>
    <t>QUEBRA EM ALVENARIA PARA INSTALAÇÃO DE CAIXA DE TOMADA (4X4 OU 4X2). AF_05/2015</t>
  </si>
  <si>
    <t>0,3698000</t>
  </si>
  <si>
    <t>90457</t>
  </si>
  <si>
    <t>QUEBRA EM ALVENARIA PARA INSTALAÇÃO DE QUADRO DISTRIBUIÇÃO PEQUENO (19X25 CM). AF_05/2015</t>
  </si>
  <si>
    <t>90466</t>
  </si>
  <si>
    <t>CHUMBAMENTO LINEAR EM ALVENARIA PARA RAMAIS/DISTRIBUIÇÃO COM DIÂMETROS MENORES OU IGUAIS A 40 MM. AF_05/2015</t>
  </si>
  <si>
    <t>1,7600000</t>
  </si>
  <si>
    <t>90820</t>
  </si>
  <si>
    <t>PORTA DE MADEIRA PARA PINTURA, SEMI-OCA (LEVE OU MÉDIA), 60X210CM, ESPESSURA DE 3,5CM, INCLUSO DOBRADIÇAS - FORNECIMENTO E INSTALAÇÃO. AF_08/2015</t>
  </si>
  <si>
    <t>90822</t>
  </si>
  <si>
    <t>PORTA DE MADEIRA PARA PINTURA, SEMI-OCA (LEVE OU MÉDIA), 80X210CM, ESPESSURA DE 3,5CM, INCLUSO DOBRADIÇAS - FORNECIMENTO E INSTALAÇÃO. AF_08/2015</t>
  </si>
  <si>
    <t>FIXAÇÃO DE TUBOS HORIZONTAIS DE PVC, CPVC OU COBRE DIÂMETROS MENORES OU IGUAIS A 40 MM OU ELETROCALHAS ATÉ 150MM DE LARGURA, COM ABRAÇADEIRA METÁLICA RÍGIDA TIPO D 1/2, FIXADA EM PERFILADO EM LAJE. AF_05/2015</t>
  </si>
  <si>
    <t>0,5084000</t>
  </si>
  <si>
    <t>91831</t>
  </si>
  <si>
    <t>ELETRODUTO FLEXÍVEL CORRUGADO, PVC, DN 20 MM (1/2"), PARA CIRCUITOS TERMINAIS, INSTALADO EM FORRO - FORNECIMENTO E INSTALAÇÃO. AF_12/2015</t>
  </si>
  <si>
    <t>91852</t>
  </si>
  <si>
    <t>ELETRODUTO FLEXÍVEL CORRUGADO, PVC, DN 20 MM (1/2"), PARA CIRCUITOS TERMINAIS, INSTALADO EM PAREDE - FORNECIMENTO E INSTALAÇÃO. AF_12/2015</t>
  </si>
  <si>
    <t>91924</t>
  </si>
  <si>
    <t>CABO DE COBRE FLEXÍVEL ISOLADO, 1,5 MM², ANTI-CHAMA 450/750 V, PARA CIRCUITOS TERMINAIS - FORNECIMENTO E INSTALAÇÃO. AF_12/2015</t>
  </si>
  <si>
    <t>1,3588000</t>
  </si>
  <si>
    <t>91926</t>
  </si>
  <si>
    <t>CABO DE COBRE FLEXÍVEL ISOLADO, 2,5 MM², ANTI-CHAMA 450/750 V, PARA CIRCUITOS TERMINAIS - FORNECIMENTO E INSTALAÇÃO. AF_12/2015</t>
  </si>
  <si>
    <t>3,3278000</t>
  </si>
  <si>
    <t>91928</t>
  </si>
  <si>
    <t>CABO DE COBRE FLEXÍVEL ISOLADO, 4 MM², ANTI-CHAMA 450/750 V, PARA CIRCUITOS TERMINAIS - FORNECIMENTO E INSTALAÇÃO. AF_12/2015</t>
  </si>
  <si>
    <t>1,9412000</t>
  </si>
  <si>
    <t>91937</t>
  </si>
  <si>
    <t>CAIXA OCTOGONAL 3" X 3", PVC, INSTALADA EM LAJE - FORNECIMENTO E INSTALAÇÃO. AF_12/2015</t>
  </si>
  <si>
    <t>CAIXA RETANGULAR 4" X 2" ALTA (2,00 M DO PISO), PVC, INSTALADA EM PAREDE - FORNECIMENTO E INSTALAÇÃO. AF_12/2015</t>
  </si>
  <si>
    <t>91940</t>
  </si>
  <si>
    <t>CAIXA RETANGULAR 4" X 2" MÉDIA (1,30 M DO PISO), PVC, INSTALADA EM PAREDE - FORNECIMENTO E INSTALAÇÃO. AF_12/2015</t>
  </si>
  <si>
    <t>91941</t>
  </si>
  <si>
    <t>CAIXA RETANGULAR 4" X 2" BAIXA (0,30 M DO PISO), PVC, INSTALADA EM PAREDE - FORNECIMENTO E INSTALAÇÃO. AF_12/2015</t>
  </si>
  <si>
    <t>0,2219000</t>
  </si>
  <si>
    <t>91945</t>
  </si>
  <si>
    <t>SUPORTE PARAFUSADO COM PLACA DE ENCAIXE 4" X 2" ALTO (2,00 M DO PISO) PARA PONTO ELÉTRICO - FORNECIMENTO E INSTALAÇÃO. AF_12/2015</t>
  </si>
  <si>
    <t>92000</t>
  </si>
  <si>
    <t>TOMADA BAIXA DE EMBUTIR (1 MÓDULO), 2P+T 10 A, INCLUINDO SUPORTE E PLACA - FORNECIMENTO E INSTALAÇÃO. AF_12/2015</t>
  </si>
  <si>
    <t>92008</t>
  </si>
  <si>
    <t>TOMADA BAIXA DE EMBUTIR (2 MÓDULOS), 2P+T 10 A, INCLUINDO SUPORTE E PLACA - FORNECIMENTO E INSTALAÇÃO. AF_12/2015</t>
  </si>
  <si>
    <t>0,1479000</t>
  </si>
  <si>
    <t>92023</t>
  </si>
  <si>
    <t>INTERRUPTOR SIMPLES (1 MÓDULO) COM 1 TOMADA DE EMBUTIR 2P+T 10 A,  INCLUINDO SUPORTE E PLACA - FORNECIMENTO E INSTALAÇÃO. AF_12/2015</t>
  </si>
  <si>
    <t>0,1294000</t>
  </si>
  <si>
    <t>92543</t>
  </si>
  <si>
    <t>1,3539000</t>
  </si>
  <si>
    <t>93040</t>
  </si>
  <si>
    <t>LÂMPADA FLUORESCENTE COMPACTA 15 W 2U, BASE E27 - FORNECIMENTO E INSTALAÇÃO</t>
  </si>
  <si>
    <t>93044</t>
  </si>
  <si>
    <t>LÂMPADA FLUORESCENTE COMPACTA 3U BRANCA 20 W, BASE E27 - FORNECIMENTO E INSTALAÇÃO</t>
  </si>
  <si>
    <t>93205</t>
  </si>
  <si>
    <t>CINTA DE AMARRAÇÃO DE ALVENARIA MOLDADA IN LOCO COM UTILIZAÇÃO DE BLOCOS CANALETA. AF_03/2016</t>
  </si>
  <si>
    <t>0,9444000</t>
  </si>
  <si>
    <t>0,0368000</t>
  </si>
  <si>
    <t>94210</t>
  </si>
  <si>
    <t>TELHAMENTO COM TELHA ONDULADA DE FIBROCIMENTO E = 6 MM, COM RECOBRIMENTO LATERAL DE 1 1/4 DE ONDA PARA TELHADO COM INCLINAÇÃO MÁXIMA DE 10°, COM ATÉ 2 ÁGUAS, INCLUSO IÇAMENTO. AF_06/2016</t>
  </si>
  <si>
    <t>94559</t>
  </si>
  <si>
    <t>JANELA DE AÇO BASCULANTE, FIXAÇÃO COM ARGAMASSA, SEM VIDROS, PADRONIZADA. AF_07/2016</t>
  </si>
  <si>
    <t>0,0277000</t>
  </si>
  <si>
    <t>0,0085000</t>
  </si>
  <si>
    <t>95241</t>
  </si>
  <si>
    <t>LASTRO DE CONCRETO MAGRO, APLICADO EM PISOS OU RADIERS, ESPESSURA DE 5 CM. AF_07/2016</t>
  </si>
  <si>
    <t>1,2256000</t>
  </si>
  <si>
    <t>96985</t>
  </si>
  <si>
    <t>HASTE DE ATERRAMENTO 5/8  PARA SPDA - FORNECIMENTO E INSTALAÇÃO. AF_12/2017</t>
  </si>
  <si>
    <t>0,0094000</t>
  </si>
  <si>
    <t>97586</t>
  </si>
  <si>
    <t>LUMINÁRIA TIPO CALHA, DE SOBREPOR, COM 2 LÂMPADAS TUBULARES DE 36 W - FORNECIMENTO E INSTALAÇÃO. AF_11/2017</t>
  </si>
  <si>
    <t>0,1109000</t>
  </si>
  <si>
    <t>97593</t>
  </si>
  <si>
    <t>LUMINÁRIA TIPO SPOT, DE SOBREPOR, COM 1 LÂMPADA DE 15 W - FORNECIMENTO E INSTALAÇÃO. AF_11/2017</t>
  </si>
  <si>
    <t>CAIXA ENTERRADA ELÉTRICA RETANGULAR, EM ALVENARIA COM TIJOLOS CERÂMICOS MACIÇOS, FUNDO COM BRITA, DIMENSÕES INTERNAS: 0,3X0,3X0,3 M. AF_05/2018</t>
  </si>
  <si>
    <t>CABO TELEFÔNICO CCI-50 4 PARES, SEM BLINDAGEM, INSTALADO EM DISTRIBUIÇÃO DE EDIFICAÇÃO RESIDENCIAL - FORNECIMENTO E INSTALAÇÃO. AF_03/2018</t>
  </si>
  <si>
    <t>0,5916000</t>
  </si>
  <si>
    <t>01.CANT.OBRA.007/01</t>
  </si>
  <si>
    <t>PECA DE MADEIRA 3A/4A NATIVA/REGIONAL 5 X 5 CM</t>
  </si>
  <si>
    <t>3,3158000</t>
  </si>
  <si>
    <t>3,7278000</t>
  </si>
  <si>
    <t>0,0240000</t>
  </si>
  <si>
    <t>FECHO / TRINCO / FERROLHO FIO REDONDO, DE SOBREPOR, 8", EM ACO GALVANIZADO / ZINCADO</t>
  </si>
  <si>
    <t>0,8963000</t>
  </si>
  <si>
    <t>0,0604000</t>
  </si>
  <si>
    <t>0,0479000</t>
  </si>
  <si>
    <t>0,0283000</t>
  </si>
  <si>
    <t>QUADRO DE DISTRIBUICAO DE ENERGIA P/ 6 DISJUNTORES TERMOMAGNETICOS MONOPOLARES SEM BARRAMENTO, DE EMBUTIR, EM CHAPA METALICA - FORNECIMENTO E INSTALACAO</t>
  </si>
  <si>
    <t>1,3462000</t>
  </si>
  <si>
    <t>87794</t>
  </si>
  <si>
    <t>EMBOÇO OU MASSA ÚNICA EM ARGAMASSA TRAÇO 1:2:8, PREPARO MANUAL, APLICADA MANUALMENTE EM PANOS CEGOS DE FACHADA (SEM PRESENÇA DE VÃOS), ESPESSURA DE 25 MM. AF_06/2014</t>
  </si>
  <si>
    <t>0,2940000</t>
  </si>
  <si>
    <t>1,9037000</t>
  </si>
  <si>
    <t>87892</t>
  </si>
  <si>
    <t>CHAPISCO APLICADO EM ALVENARIA (SEM PRESENÇA DE VÃOS) E ESTRUTURAS DE CONCRETO DE FACHADA, COM ROLO PARA TEXTURA ACRÍLICA.  ARGAMASSA INDUSTRIALIZADA COM PREPARO EM MISTURADOR 300 KG. AF_06/2014</t>
  </si>
  <si>
    <t>0,9320000</t>
  </si>
  <si>
    <t>3,5438000</t>
  </si>
  <si>
    <t>1,7719000</t>
  </si>
  <si>
    <t>0,2156000</t>
  </si>
  <si>
    <t>0,0719000</t>
  </si>
  <si>
    <t>0,2396000</t>
  </si>
  <si>
    <t>0,5918000</t>
  </si>
  <si>
    <t>0,6469000</t>
  </si>
  <si>
    <t>92025</t>
  </si>
  <si>
    <t>INTERRUPTOR SIMPLES (1 MÓDULO) COM 2 TOMADAS DE EMBUTIR 2P+T 10 A,  INCLUINDO SUPORTE E PLACA - FORNECIMENTO E INSTALAÇÃO. AF_12/2015</t>
  </si>
  <si>
    <t>1,4269000</t>
  </si>
  <si>
    <t>0,0958000</t>
  </si>
  <si>
    <t>0,7068000</t>
  </si>
  <si>
    <t>0,0276000</t>
  </si>
  <si>
    <t>1,3239000</t>
  </si>
  <si>
    <t>0,0072000</t>
  </si>
  <si>
    <t>03.CHOR.CHPD.001/01</t>
  </si>
  <si>
    <t>ESCAVADEIRA HIDRÁULICA SOBRE ESTEIRAS, CAÇAMBA 0,80 M3, PESO OPERACIONAL 17 T, POTENCIA BRUTA 111 HP - DEPRECIAÇÃO. AF_06/2014</t>
  </si>
  <si>
    <t>ESCAVADEIRA HIDRÁULICA SOBRE ESTEIRAS, CAÇAMBA 0,80 M3, PESO OPERACIONAL 17 T, POTENCIA BRUTA 111 HP - JUROS. AF_06/2014</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</si>
  <si>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</si>
  <si>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</si>
  <si>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</si>
  <si>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</si>
  <si>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OPERADOR DE ESCAVADEIRA COM ENCARGOS COMPLEMENTARES</t>
  </si>
  <si>
    <t>03.CHOR.CHID.001/01</t>
  </si>
  <si>
    <t>03.CHOR.CHPD.009/01</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</si>
  <si>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</si>
  <si>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</si>
  <si>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MOTORISTA DE CAMINHÃO COM ENCARGOS COMPLEMENTARES</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</si>
  <si>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</si>
  <si>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</si>
  <si>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</si>
  <si>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03.CHOR.CHPD.014/01</t>
  </si>
  <si>
    <t>5721</t>
  </si>
  <si>
    <t>TRATOR DE ESTEIRAS, POTÊNCIA 150 HP, PESO OPERACIONAL 16,7 T, COM RODA MOTRIZ ELEVADA E LÂMINA 3,18 M3 - MATERIAIS NA OPERAÇÃO. AF_06/2014</t>
  </si>
  <si>
    <t>53810</t>
  </si>
  <si>
    <t>TRATOR DE ESTEIRAS, POTÊNCIA 150 HP, PESO OPERACIONAL 16,7 T, COM RODA MOTRIZ ELEVADA E LÂMINA 3,18 M3 - MANUTENÇÃO. AF_06/2014</t>
  </si>
  <si>
    <t>TRATORISTA COM ENCARGOS COMPLEMENTARES</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</si>
  <si>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</si>
  <si>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</si>
  <si>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</si>
  <si>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</si>
  <si>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03.CHOR.CHPD.023/01</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</si>
  <si>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</si>
  <si>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</si>
  <si>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</si>
  <si>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</si>
  <si>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</si>
  <si>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03.CHOR.CHID.022/01</t>
  </si>
  <si>
    <t>03.CHOR.CHPD.025/01</t>
  </si>
  <si>
    <t>53840</t>
  </si>
  <si>
    <t>GRADE DE DISCO REBOCÁVEL COM 20 DISCOS 24" X 6 MM COM PNEUS PARA TRANSPORTE - DEPRECIAÇÃO. AF_06/2014</t>
  </si>
  <si>
    <t>53841</t>
  </si>
  <si>
    <t>GRADE DE DISCO REBOCÁVEL COM 20 DISCOS 24" X 6 MM COM PNEUS PARA TRANSPORTE - MANUTENÇÃO. AF_06/2014</t>
  </si>
  <si>
    <t>87026</t>
  </si>
  <si>
    <t>GRADE DE DISCO REBOCÁVEL COM 20 DISCOS 24" X 6 MM COM PNEUS PARA TRANSPORTE - JUROS. AF_06/2014</t>
  </si>
  <si>
    <t>03.CHOR.CHID.024/01</t>
  </si>
  <si>
    <t>03.CHOR.CHPD.026/01</t>
  </si>
  <si>
    <t>88286</t>
  </si>
  <si>
    <t>MOTORISTA OPERADOR DE MUNCK COM ENCARGOS COMPLEMENTARES</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</si>
  <si>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</si>
  <si>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</si>
  <si>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</si>
  <si>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</si>
  <si>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</si>
  <si>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</si>
  <si>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</si>
  <si>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</si>
  <si>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</si>
  <si>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</si>
  <si>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03.CHOR.CHPD.027/01</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</si>
  <si>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</si>
  <si>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</si>
  <si>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MOTONIVELADORA COM ENCARGOS COMPLEMENTARES</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</si>
  <si>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</si>
  <si>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</si>
  <si>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03.CHOR.CHID.026/01</t>
  </si>
  <si>
    <t>03.CHOR.CHPD.035/01</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</si>
  <si>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</si>
  <si>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</si>
  <si>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</si>
  <si>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</si>
  <si>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OPERADOR DE ROLO COMPACTADOR COM ENCARGOS COMPLEMENTARES</t>
  </si>
  <si>
    <t>CABO DE COBRE NU 16 MM2 MEIO-DURO</t>
  </si>
  <si>
    <t>1,0200000</t>
  </si>
  <si>
    <t>AUXILIAR DE ELETRICISTA COM ENCARGOS COMPLEMENTARES</t>
  </si>
  <si>
    <t>03.CHOR.CHPD.038/01</t>
  </si>
  <si>
    <t>5089</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</si>
  <si>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</si>
  <si>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</si>
  <si>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</si>
  <si>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</si>
  <si>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0,1250000</t>
  </si>
  <si>
    <t>CAIXA DE PASSAGEM METALICA DE SOBREPOR COM TAMPA PARAFUSADA, DIMENSOES 15 X 15 X 10 CM</t>
  </si>
  <si>
    <t>QUADRO DE DISTRIBUICAO COM BARRAMENTO TRIFASICO, DE EMBUTIR, EM CHAPA DE ACO GALVANIZADO, PARA 12 DISJUNTORES DIN, 100 A</t>
  </si>
  <si>
    <t>BLOCO VEDACAO CONCRETO 19 X 19 X 39 CM (CLASSE C - NBR 6136)</t>
  </si>
  <si>
    <t>62,5000000</t>
  </si>
  <si>
    <t>3,7000000</t>
  </si>
  <si>
    <t>88631</t>
  </si>
  <si>
    <t>ARGAMASSA TRAÇO 1:4 (CIMENTO E AREIA MÉDIA), PREPARO MANUAL. AF_08/2014</t>
  </si>
  <si>
    <t>0,9000000</t>
  </si>
  <si>
    <t>QUADRO DE DISTRIBUICAO SEM BARRAMENTO, COM PORTA, DE EMBUTIR, EM CHAPA DE ACO GALVANIZADO, PARA 6 DISJUNTORES NEMA</t>
  </si>
  <si>
    <t>JANELA EM MADEIRA CEDRINHO/ ANGELIM COMERCIAL/ CURUPIXA/ CUMARU OU EQUIVALENTE DA REGIAO, CAIXA DO BATENTE/MARCO *10* CM, 2 FOLHAS DE ABRIR TIPO VENEZIANA E 2 FOLHAS GUILHOTINA PARA VIDRO, COM GUARNICAO/ALIZAR, COM FERRAGENS (SEM VIDRO E SEM ACABAMENTO)</t>
  </si>
  <si>
    <t>PARAFUSO ROSCA SOBERBA ZINCADO CABECA CHATA FENDA SIMPLES 5,5 X 65 MM (2.1/2 ")</t>
  </si>
  <si>
    <t>GUARNICAO/ ALIZAR/ VISTA MACICA, E= *1* CM, L= *4,5* CM, EM CEDRINHO/ ANGELIM COMERCIAL/  EUCALIPTO/ CURUPIXA/ PEROBA/ CUMARU OU EQUIVALENTE DA REGIAO</t>
  </si>
  <si>
    <t>3,3300000</t>
  </si>
  <si>
    <t>PILAR DE MADEIRA NAO APARELHADA *10 X 10* CM, MACARANDUBA, ANGELIM OU EQUIVALENTE DA REGIAO</t>
  </si>
  <si>
    <t>0,1800000</t>
  </si>
  <si>
    <t>1,4000000</t>
  </si>
  <si>
    <t>1,2000000</t>
  </si>
  <si>
    <t>0,0090000</t>
  </si>
  <si>
    <t>02.INHI.ASLM.011/01</t>
  </si>
  <si>
    <t>PARAFUSO NIQUELADO COM ACABAMENTO CROMADO PARA FIXAR PECA SANITARIA, INCLUI PORCA CEGA, ARRUELA E BUCHA DE NYLON TAMANHO S-10</t>
  </si>
  <si>
    <t>BACIA SANITARIA (VASO) COM CAIXA ACOPLADA, DE LOUCA BRANCA</t>
  </si>
  <si>
    <t>REJUNTE EPOXI BRANCO</t>
  </si>
  <si>
    <t>0,1469000</t>
  </si>
  <si>
    <t>02.INHI.ASLM.034/02</t>
  </si>
  <si>
    <t>VÁLVULA EM PLÁSTICO CROMADO TIPO AMERICANA 3.1/2" X 1.1/2" SEM ADAPTADOR PARA PIA - FORNECIMENTO E INSTALAÇÃO. AF_12/2013</t>
  </si>
  <si>
    <t>SIFÃO DO TIPO FLEXÍVEL EM PVC 1 X 1.1/2 - FORNECIMENTO E INSTALAÇÃO. AF_12/2013</t>
  </si>
  <si>
    <t>BANCADA DE MÁRMORE SINTÉTICO 120 X 60CM, COM CUBA INTEGRADA - FORNECIMENTO E INSTALAÇÃO. AF_12/2013</t>
  </si>
  <si>
    <t>TORNEIRA CROMADA LONGA, DE PAREDE, 1/2" OU 3/4", PARA PIA DE COZINHA, PADRÃO POPULAR - FORNECIMENTO E INSTALAÇÃO. AF_12/2013</t>
  </si>
  <si>
    <t>02.INHI.ASLM.039/02</t>
  </si>
  <si>
    <t>VÁLVULA EM PLÁSTICO 1" PARA PIA, TANQUE OU LAVATÓRIO, COM OU SEM LADRÃO - FORNECIMENTO E INSTALAÇÃO. AF_12/2013</t>
  </si>
  <si>
    <t>ENGATE FLEXÍVEL EM PLÁSTICO BRANCO, 1/2" X 30CM - FORNECIMENTO E INSTALAÇÃO. AF_12/2013</t>
  </si>
  <si>
    <t>LAVATÓRIO LOUÇA BRANCA SUSPENSO, 29,5 X 39CM OU EQUIVALENTE, PADRÃO POPULAR - FORNECIMENTO E INSTALAÇÃO. AF_12/2013</t>
  </si>
  <si>
    <t>TORNEIRA CROMADA DE MESA, 1/2" OU 3/4", PARA LAVATÓRIO, PADRÃO POPULAR - FORNECIMENTO E INSTALAÇÃO. AF_12/2013</t>
  </si>
  <si>
    <t>01.SEDI.ARGA.014/01</t>
  </si>
  <si>
    <t>1,2900000</t>
  </si>
  <si>
    <t>193,7000000</t>
  </si>
  <si>
    <t>185,6300000</t>
  </si>
  <si>
    <t>4,7500000</t>
  </si>
  <si>
    <t>3,6400000</t>
  </si>
  <si>
    <t>01.SEDI.ARGA.020/01</t>
  </si>
  <si>
    <t>550,6000000</t>
  </si>
  <si>
    <t>5,0900000</t>
  </si>
  <si>
    <t>01.SEDI.ARGA.023/01</t>
  </si>
  <si>
    <t>1,5400000</t>
  </si>
  <si>
    <t>442,2200000</t>
  </si>
  <si>
    <t>5,0200000</t>
  </si>
  <si>
    <t>1,1700000</t>
  </si>
  <si>
    <t>3,8500000</t>
  </si>
  <si>
    <t>01.SEDI.ARGA.029/01</t>
  </si>
  <si>
    <t>1,6600000</t>
  </si>
  <si>
    <t>318,5300000</t>
  </si>
  <si>
    <t>5,0000000</t>
  </si>
  <si>
    <t>3,8300000</t>
  </si>
  <si>
    <t>01.SEDI.ARGA.035/01</t>
  </si>
  <si>
    <t>1,0600000</t>
  </si>
  <si>
    <t>405,7500000</t>
  </si>
  <si>
    <t>4,2800000</t>
  </si>
  <si>
    <t>3,2800000</t>
  </si>
  <si>
    <t>01.SEDI.ARGA.091/01</t>
  </si>
  <si>
    <t>1,2600000</t>
  </si>
  <si>
    <t>188,9400000</t>
  </si>
  <si>
    <t>181,0700000</t>
  </si>
  <si>
    <t>11,3700000</t>
  </si>
  <si>
    <t>01.SEDI.ARGA.095/01</t>
  </si>
  <si>
    <t>1,5100000</t>
  </si>
  <si>
    <t>435,0300000</t>
  </si>
  <si>
    <t>11,4900000</t>
  </si>
  <si>
    <t>01.PARE.ALVE.025/01</t>
  </si>
  <si>
    <t>BLOCO CERAMICO (ALVENARIA DE VEDACAO), DE 9 X 19 X 19 CM</t>
  </si>
  <si>
    <t>MIL</t>
  </si>
  <si>
    <t>0,0279300</t>
  </si>
  <si>
    <t>TELA DE ACO SOLDADA GALVANIZADA/ZINCADA PARA ALVENARIA, FIO D = *1,20 A 1,70* MM, MALHA 15 X 15 MM, (C X L) *50 X 7,5* CM</t>
  </si>
  <si>
    <t>0,7850000</t>
  </si>
  <si>
    <t>PINO DE ACO COM FURO, HASTE = 27 MM (ACAO DIRETA)</t>
  </si>
  <si>
    <t>1,6900000</t>
  </si>
  <si>
    <t>0,8450000</t>
  </si>
  <si>
    <t>01.PARE.ALVE.029/01</t>
  </si>
  <si>
    <t>0,4200000</t>
  </si>
  <si>
    <t>1,3700000</t>
  </si>
  <si>
    <t>0,6850000</t>
  </si>
  <si>
    <t>01.PARE.ALVE.033/01</t>
  </si>
  <si>
    <t>0,0283100</t>
  </si>
  <si>
    <t>0,9900000</t>
  </si>
  <si>
    <t>01.PARE.ALVE.037/01</t>
  </si>
  <si>
    <t>1,5500000</t>
  </si>
  <si>
    <t>0,7750000</t>
  </si>
  <si>
    <t>01.REVE.EMBO.001/03</t>
  </si>
  <si>
    <t>01.REVE.EMBO.009/03</t>
  </si>
  <si>
    <t>0,1581000</t>
  </si>
  <si>
    <t>0,0293000</t>
  </si>
  <si>
    <t>01.REVE.CHAP.004/05</t>
  </si>
  <si>
    <t>ARGAMASSA INDUSTRIALIZADA PARA CHAPISCO ROLADO, PREPARO COM MISTURADOR DE EIXO HORIZONTAL DE 300 KG. AF_06/2014</t>
  </si>
  <si>
    <t>0,0015000</t>
  </si>
  <si>
    <t>0,0420000</t>
  </si>
  <si>
    <t>01.REVE.CHAP.008/05</t>
  </si>
  <si>
    <t>0,0730000</t>
  </si>
  <si>
    <t>01.REVE.CHAP.011/05</t>
  </si>
  <si>
    <t>0,1080000</t>
  </si>
  <si>
    <t>03.SEDI.ECOM.003/01</t>
  </si>
  <si>
    <t>AJUDANTE DE ARMADOR</t>
  </si>
  <si>
    <t>ALIMENTACAO - HORISTA (ENCARGOS COMPLEMENTARES) (COLETADO CAIXA)</t>
  </si>
  <si>
    <t>TRANSPORTE - HORISTA (ENCARGOS COMPLEMENTARES) (COLETADO CAIXA)</t>
  </si>
  <si>
    <t>EXAMES - HORISTA (ENCARGOS COMPLEMENTARES) (COLETADO CAIXA)</t>
  </si>
  <si>
    <t>SEGURO - HORISTA (ENCARGOS COMPLEMENTARES) (COLETADO CAIXA)</t>
  </si>
  <si>
    <t>FERRAMENTAS (ENCARGOS COMPLEMENTARES) - HORISTA</t>
  </si>
  <si>
    <t>EPI (ENCARGOS COMPLEMENTARES) - HORISTA</t>
  </si>
  <si>
    <t>95308</t>
  </si>
  <si>
    <t>CURSO DE CAPACITAÇÃO PARA AJUDANTE DE ARMADOR (ENCARGOS COMPLEMENTARES) - HORISTA</t>
  </si>
  <si>
    <t>03.SEDI.ECOM.004/01</t>
  </si>
  <si>
    <t>CARPINTEIRO AUXILIAR</t>
  </si>
  <si>
    <t>95309</t>
  </si>
  <si>
    <t>CURSO DE CAPACITAÇÃO PARA AJUDANTE DE CARPINTEIRO (ENCARGOS COMPLEMENTARES) - HORISTA</t>
  </si>
  <si>
    <t>03.SEDI.ECOM.010/01</t>
  </si>
  <si>
    <t>ARMADOR</t>
  </si>
  <si>
    <t>95314</t>
  </si>
  <si>
    <t>CURSO DE CAPACITAÇÃO PARA ARMADOR (ENCARGOS COMPLEMENTARES) - HORISTA</t>
  </si>
  <si>
    <t>03.SEDI.ECOM.011/01</t>
  </si>
  <si>
    <t>ASSENTADOR DE MANILHAS</t>
  </si>
  <si>
    <t>95315</t>
  </si>
  <si>
    <t>CURSO DE CAPACITAÇÃO PARA ASSENTADOR DE TUBOS (ENCARGOS COMPLEMENTARES) - HORISTA</t>
  </si>
  <si>
    <t>03.SEDI.ECOM.013/01</t>
  </si>
  <si>
    <t>AUXILIAR DE ENCANADOR OU BOMBEIRO HIDRAULICO</t>
  </si>
  <si>
    <t>CURSO DE CAPACITAÇÃO PARA AUXILIAR DE ENCANADOR OU BOMBEIRO HIDRÁULICO (ENCARGOS COMPLEMENTARES) - HORISTA</t>
  </si>
  <si>
    <t>03.SEDI.ECOM.018/01</t>
  </si>
  <si>
    <t>AUXILIAR DE TOPOGRAFO</t>
  </si>
  <si>
    <t>CURSO DE CAPACITAÇÃO PARA AUXILIAR DE TOPÓGRAFO (ENCARGOS COMPLEMENTARES) - HORISTA</t>
  </si>
  <si>
    <t>03.SEDI.ECOM.021/01</t>
  </si>
  <si>
    <t>AZULEJISTA OU LADRILHISTA</t>
  </si>
  <si>
    <t>95324</t>
  </si>
  <si>
    <t>CURSO DE CAPACITAÇÃO PARA AZULEJISTA OU LADRILHISTA (ENCARGOS COMPLEMENTARES) - HORISTA</t>
  </si>
  <si>
    <t>03.SEDI.ECOM.025/01</t>
  </si>
  <si>
    <t>CALCETEIRO</t>
  </si>
  <si>
    <t>95328</t>
  </si>
  <si>
    <t>CURSO DE CAPACITAÇÃO PARA CALCETEIRO (ENCARGOS COMPLEMENTARES) - HORISTA</t>
  </si>
  <si>
    <t>03.SEDI.ECOM.026/01</t>
  </si>
  <si>
    <t>CARPINTEIRO DE ESQUADRIAS</t>
  </si>
  <si>
    <t>CURSO DE CAPACITAÇÃO PARA CARPINTEIRO DE ESQUADRIA (ENCARGOS COMPLEMENTARES) - HORISTA</t>
  </si>
  <si>
    <t>03.SEDI.ECOM.027/01</t>
  </si>
  <si>
    <t>CARPINTEIRO DE FORMAS</t>
  </si>
  <si>
    <t>CURSO DE CAPACITAÇÃO PARA CARPINTEIRO DE FÔRMAS (ENCARGOS COMPLEMENTARES) - HORISTA</t>
  </si>
  <si>
    <t>03.SEDI.ECOM.029/01</t>
  </si>
  <si>
    <t>ELETRICISTA</t>
  </si>
  <si>
    <t>CURSO DE CAPACITAÇÃO PARA ELETRICISTA (ENCARGOS COMPLEMENTARES) - HORISTA</t>
  </si>
  <si>
    <t>03.SEDI.ECOM.032/01</t>
  </si>
  <si>
    <t>CURSO DE CAPACITAÇÃO PARA ENCANADOR OU BOMBEIRO HIDRÁULICO (ENCARGOS COMPLEMENTARES) - HORISTA</t>
  </si>
  <si>
    <t>03.SEDI.ECOM.040/01</t>
  </si>
  <si>
    <t>INSTALADOR DE TUBULACOES (TUBOS/EQUIPAMENTOS)</t>
  </si>
  <si>
    <t>CURSO DE CAPACITAÇÃO PARA MONTADOR  DE TUBO AÇO/EQUIPAMENTOS (ENCARGOS COMPLEMENTARES) - HORISTA</t>
  </si>
  <si>
    <t>03.SEDI.ECOM.041/01</t>
  </si>
  <si>
    <t>MONTADOR DE ESTRUTURAS METALICAS</t>
  </si>
  <si>
    <t>CURSO DE CAPACITAÇÃO PARA MONTADOR DE ESTRUTURA METÁLICA (ENCARGOS COMPLEMENTARES) - HORISTA</t>
  </si>
  <si>
    <t>03.SEDI.ECOM.050/01</t>
  </si>
  <si>
    <t>NIVELADOR</t>
  </si>
  <si>
    <t>CURSO DE CAPACITAÇÃO PARA NIVELADOR (ENCARGOS COMPLEMENTARES) - HORISTA</t>
  </si>
  <si>
    <t>03.SEDI.ECOM.069/01</t>
  </si>
  <si>
    <t>PEDREIRO</t>
  </si>
  <si>
    <t>CURSO DE CAPACITAÇÃO PARA PEDREIRO (ENCARGOS COMPLEMENTARES) - HORISTA</t>
  </si>
  <si>
    <t>03.SEDI.ECOM.070/01</t>
  </si>
  <si>
    <t>PINTOR</t>
  </si>
  <si>
    <t>95372</t>
  </si>
  <si>
    <t>CURSO DE CAPACITAÇÃO PARA PINTOR (ENCARGOS COMPLEMENTARES) - HORISTA</t>
  </si>
  <si>
    <t>03.SEDI.ECOM.075/01</t>
  </si>
  <si>
    <t>SERRALHEIRO</t>
  </si>
  <si>
    <t>95377</t>
  </si>
  <si>
    <t>CURSO DE CAPACITAÇÃO PARA SERRALHEIRO (ENCARGOS COMPLEMENTARES) - HORISTA</t>
  </si>
  <si>
    <t>03.SEDI.ECOM.076/01</t>
  </si>
  <si>
    <t>SERVENTE DE OBRAS</t>
  </si>
  <si>
    <t>CURSO DE CAPACITAÇÃO PARA SERVENTE (ENCARGOS COMPLEMENTARES) - HORISTA</t>
  </si>
  <si>
    <t>03.SEDI.ECOM.077/01</t>
  </si>
  <si>
    <t>SOLDADOR</t>
  </si>
  <si>
    <t>95379</t>
  </si>
  <si>
    <t>CURSO DE CAPACITAÇÃO PARA SOLDADOR (ENCARGOS COMPLEMENTARES) - HORISTA</t>
  </si>
  <si>
    <t>03.SEDI.ECOM.082/01</t>
  </si>
  <si>
    <t>TELHADOR</t>
  </si>
  <si>
    <t>95385</t>
  </si>
  <si>
    <t>CURSO DE CAPACITAÇÃO PARA TELHADISTA (ENCARGOS COMPLEMENTARES) - HORISTA</t>
  </si>
  <si>
    <t>03.SEDI.ECOM.086/01</t>
  </si>
  <si>
    <t>CURSO DE CAPACITAÇÃO PARA OPERADOR DE BETONEIRA ESTACIONÁRIA/MISTURADOR (ENCARGOS COMPLEMENTARES) - HORISTA</t>
  </si>
  <si>
    <t>03.SEDI.ECOM.087/01</t>
  </si>
  <si>
    <t>JARDINEIRO</t>
  </si>
  <si>
    <t>CURSO DE CAPACITAÇÃO PARA JARDINEIRO (ENCARGOS COMPLEMENTARES) - HORISTA</t>
  </si>
  <si>
    <t>01.PINT.INTE.006/01</t>
  </si>
  <si>
    <t>TINTA LATEX PVA PREMIUM, COR BRANCA</t>
  </si>
  <si>
    <t>0,0480000</t>
  </si>
  <si>
    <t>01.SEDI.ARGA.131/01</t>
  </si>
  <si>
    <t>80,2300000</t>
  </si>
  <si>
    <t>307,5400000</t>
  </si>
  <si>
    <t>0,8900000</t>
  </si>
  <si>
    <t>2,9400000</t>
  </si>
  <si>
    <t>01.SEDI.ARGA.132/01</t>
  </si>
  <si>
    <t>8,6700000</t>
  </si>
  <si>
    <t>01.SEDI.ARGA.134/01</t>
  </si>
  <si>
    <t>1,1500000</t>
  </si>
  <si>
    <t>441,5100000</t>
  </si>
  <si>
    <t>8,4800000</t>
  </si>
  <si>
    <t>03.CHOR.CHPD.051/01</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</si>
  <si>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</si>
  <si>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</si>
  <si>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</si>
  <si>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</si>
  <si>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03.CHOR.CHID.049/01</t>
  </si>
  <si>
    <t>01.PISO.REP1.016/01</t>
  </si>
  <si>
    <t>REVESTIMENTO CERÂMICO PARA PISO COM PLACAS TIPO ESMALTADA EXTRA DE DIMENSÕES 35X35 CM APLICADA EM AMBIENTES DE ÁREA MENOR QUE 5 M2. AF_06/2014</t>
  </si>
  <si>
    <t>0,0548000</t>
  </si>
  <si>
    <t>87247</t>
  </si>
  <si>
    <t>REVESTIMENTO CERÂMICO PARA PISO COM PLACAS TIPO ESMALTADA EXTRA DE DIMENSÕES 35X35 CM APLICADA EM AMBIENTES DE ÁREA ENTRE 5 M2 E 10 M2. AF_06/2014</t>
  </si>
  <si>
    <t>0,3365000</t>
  </si>
  <si>
    <t>87248</t>
  </si>
  <si>
    <t>REVESTIMENTO CERÂMICO PARA PISO COM PLACAS TIPO ESMALTADA EXTRA DE DIMENSÕES 35X35 CM APLICADA EM AMBIENTES DE ÁREA MAIOR QUE 10 M2. AF_06/2014</t>
  </si>
  <si>
    <t>0,6087000</t>
  </si>
  <si>
    <t>01.REVE.REP1.028/01</t>
  </si>
  <si>
    <t>EMBOÇO, PARA RECEBIMENTO DE CERÂMICA, EM ARGAMASSA TRAÇO 1:2:8, PREPARO MECÂNICO COM BETONEIRA 400L, APLICADO MANUALMENTE EM FACES INTERNAS DE PAREDES, PARA AMBIENTE COM ÁREA MENOR QUE 5M2, ESPESSURA DE 20MM, COM EXECUÇÃO DE TALISCAS. AF_06/2014</t>
  </si>
  <si>
    <t>0,1121000</t>
  </si>
  <si>
    <t>0,7339000</t>
  </si>
  <si>
    <t>0,1540000</t>
  </si>
  <si>
    <t>03.CHOR.CHPD.056/01</t>
  </si>
  <si>
    <t>89221</t>
  </si>
  <si>
    <t>BETONEIRA CAPACIDADE NOMINAL DE 600 L, CAPACIDADE DE MISTURA 360 L, MOTOR ELÉTRICO TRIFÁSICO POTÊNCIA DE 4 CV, SEM CARREGADOR - DEPRECIAÇÃO. AF_11/2014</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</si>
  <si>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</si>
  <si>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</si>
  <si>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</si>
  <si>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</si>
  <si>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89224</t>
  </si>
  <si>
    <t>BETONEIRA CAPACIDADE NOMINAL DE 600 L, CAPACIDADE DE MISTURA 360 L, MOTOR ELÉTRICO TRIFÁSICO POTÊNCIA DE 4 CV, SEM CARREGADOR - MATERIAIS NA OPERAÇÃO. AF_11/2014</t>
  </si>
  <si>
    <t>03.CHOR.CHID.055/01</t>
  </si>
  <si>
    <t>02.INHI.CRSP.001/01</t>
  </si>
  <si>
    <t>ADESIVO PLASTICO PARA PVC, FRASCO COM 850 GR</t>
  </si>
  <si>
    <t>0,0148000</t>
  </si>
  <si>
    <t>SOLUCAO LIMPADORA PARA PVC, FRASCO COM 1000 CM3</t>
  </si>
  <si>
    <t>0,0225000</t>
  </si>
  <si>
    <t>ANEL BORRACHA, DN 50 MM, PARA TUBO SERIE REFORCADA ESGOTO PREDIAL</t>
  </si>
  <si>
    <t>LIXA D'AGUA EM FOLHA, GRAO 100</t>
  </si>
  <si>
    <t>0,1350000</t>
  </si>
  <si>
    <t>02.INHI.ESGT.001/01</t>
  </si>
  <si>
    <t>TUBO PVC  SERIE NORMAL, DN 40 MM, PARA ESGOTO  PREDIAL (NBR 5688)</t>
  </si>
  <si>
    <t>02.INHI.ESGT.002/01</t>
  </si>
  <si>
    <t>0,0108000</t>
  </si>
  <si>
    <t>TUBO PVC SERIE NORMAL, DN 50 MM, PARA ESGOTO PREDIAL (NBR 5688)</t>
  </si>
  <si>
    <t>0,0163000</t>
  </si>
  <si>
    <t>0,1270000</t>
  </si>
  <si>
    <t>0,3800000</t>
  </si>
  <si>
    <t>02.INHI.ESGT.004/01</t>
  </si>
  <si>
    <t>0,0363000</t>
  </si>
  <si>
    <t>TUBO PVC  SERIE NORMAL, DN 100 MM, PARA ESGOTO  PREDIAL (NBR 5688)</t>
  </si>
  <si>
    <t>0,0593000</t>
  </si>
  <si>
    <t>0,7400000</t>
  </si>
  <si>
    <t>02.INHI.ESGT.005/01</t>
  </si>
  <si>
    <t>0,0099000</t>
  </si>
  <si>
    <t>JOELHO PVC, SOLDAVEL, BB, 90 GRAUS, DN 40 MM, PARA ESGOTO PREDIAL</t>
  </si>
  <si>
    <t>0,0150000</t>
  </si>
  <si>
    <t>0,0210000</t>
  </si>
  <si>
    <t>02.INHI.ESGT.005/02</t>
  </si>
  <si>
    <t>JOELHO PVC, SOLDAVEL, BB, 45 GRAUS, DN 40 MM, PARA ESGOTO PREDIAL</t>
  </si>
  <si>
    <t>02.INHI.ESGT.006/01</t>
  </si>
  <si>
    <t>ANEL BORRACHA PARA TUBO ESGOTO PREDIAL DN 50 MM (NBR 5688)</t>
  </si>
  <si>
    <t>JOELHO PVC, SOLDAVEL, PB, 90 GRAUS, DN 50 MM, PARA ESGOTO PREDIAL</t>
  </si>
  <si>
    <t>02.INHI.ESGT.008/03</t>
  </si>
  <si>
    <t>ANEL BORRACHA PARA TUBO ESGOTO PREDIAL, DN 100 MM (NBR 5688)</t>
  </si>
  <si>
    <t>CURVA PVC CURTA 90 GRAUS, 100 MM, PARA ESGOTO PREDIAL</t>
  </si>
  <si>
    <t>0,0460000</t>
  </si>
  <si>
    <t>0,2500000</t>
  </si>
  <si>
    <t>02.INHI.ESGT.014/01</t>
  </si>
  <si>
    <t>02.INHI.ESGT.016/01</t>
  </si>
  <si>
    <t>TE SANITARIO, PVC, DN 100 X 100 MM, SERIE NORMAL, PARA ESGOTO PREDIAL</t>
  </si>
  <si>
    <t>0,0920000</t>
  </si>
  <si>
    <t>03.CHOR.CHPD.064/01</t>
  </si>
  <si>
    <t>88281</t>
  </si>
  <si>
    <t>MOTORISTA DE BASCULANTE COM ENCARGOS COMPLEMENTARES</t>
  </si>
  <si>
    <t>CAMINHÃO BASCULANTE 14 M3, COM CAVALO MECÂNICO DE CAPACIDADE MÁXIMA DE TRAÇÃO COMBINADO DE 36000 KG, POTÊNCIA 286 CV, INCLUSIVE SEMIREBOQUE COM CAÇAMBA METÁLICA - DEPRECIAÇÃO. AF_12/2014</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</si>
  <si>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</si>
  <si>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</si>
  <si>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</si>
  <si>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</si>
  <si>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</si>
  <si>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</si>
  <si>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03.CHOR.CHID.062/01</t>
  </si>
  <si>
    <t>02.INHI.PTAF.001/01</t>
  </si>
  <si>
    <t>TUBO, PVC, SOLDÁVEL, DN 25MM, INSTALADO EM RAMAL OU SUB-RAMAL DE ÁGUA - FORNECIMENTO E INSTALAÇÃO. AF_12/2014</t>
  </si>
  <si>
    <t>2,1400000</t>
  </si>
  <si>
    <t>JOELHO 90 GRAUS, PVC, SOLDÁVEL, DN 25MM, INSTALADO EM RAMAL OU SUB-RAMAL DE ÁGUA - FORNECIMENTO E INSTALAÇÃO. AF_12/2014</t>
  </si>
  <si>
    <t>1,1800000</t>
  </si>
  <si>
    <t>JOELHO 90 GRAUS COM BUCHA DE LATÃO, PVC, SOLDÁVEL, DN 25MM, X 3/4 INSTALADO EM RAMAL OU SUB-RAMAL DE ÁGUA - FORNECIMENTO E INSTALAÇÃO. AF_12/2014</t>
  </si>
  <si>
    <t>TE, PVC, SOLDÁVEL, DN 25MM, INSTALADO EM RAMAL OU SUB-RAMAL DE ÁGUA - FORNECIMENTO E INSTALAÇÃO. AF_12/2014</t>
  </si>
  <si>
    <t>02.INHI.COFI.007/01</t>
  </si>
  <si>
    <t>0,4490000</t>
  </si>
  <si>
    <t>02.INHI.COFI.012/01</t>
  </si>
  <si>
    <t>0,0340000</t>
  </si>
  <si>
    <t>0,2160000</t>
  </si>
  <si>
    <t>02.INHI.COFI.021/01</t>
  </si>
  <si>
    <t>0,1440000</t>
  </si>
  <si>
    <t>02.INHI.COFI.022/01</t>
  </si>
  <si>
    <t>0,0510000</t>
  </si>
  <si>
    <t>0,3290000</t>
  </si>
  <si>
    <t>02.INHI.COFI.029/01</t>
  </si>
  <si>
    <t>0,0550000</t>
  </si>
  <si>
    <t>0,3910000</t>
  </si>
  <si>
    <t>0,0030000</t>
  </si>
  <si>
    <t>03.CHOR.CHPD.066/01</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</si>
  <si>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</si>
  <si>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</si>
  <si>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</si>
  <si>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</si>
  <si>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</si>
  <si>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</si>
  <si>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</si>
  <si>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</si>
  <si>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03.CHOR.CHID.064/01</t>
  </si>
  <si>
    <t>01.ESQV.PORT.019/03</t>
  </si>
  <si>
    <t>TINTA ASFALTICA IMPERMEABILIZANTE DISPERSA EM AGUA, PARA MATERIAIS CIMENTICIOS</t>
  </si>
  <si>
    <t>0,1704000</t>
  </si>
  <si>
    <t>0,6030000</t>
  </si>
  <si>
    <t>1,4890000</t>
  </si>
  <si>
    <t>1,0460000</t>
  </si>
  <si>
    <t>0,0226000</t>
  </si>
  <si>
    <t>01.ESQV.PORT.020/03</t>
  </si>
  <si>
    <t>0,1737000</t>
  </si>
  <si>
    <t>0,6550000</t>
  </si>
  <si>
    <t>1,6170000</t>
  </si>
  <si>
    <t>1,1360000</t>
  </si>
  <si>
    <t>0,0229000</t>
  </si>
  <si>
    <t>01.ESQV.PORT.021/01</t>
  </si>
  <si>
    <t>DOBRADICA EM ACO/FERRO, 3 1/2" X  3", E= 1,9  A 2 MM, COM ANEL,  CROMADO OU ZINCADO, TAMPA BOLA, COM PARAFUSOS</t>
  </si>
  <si>
    <t>PORTA DE MADEIRA, FOLHA MEDIA (NBR 15930) DE 60 X 210 CM, E = 35 MM, NUCLEO SARRAFEADO, CAPA LISA EM HDF, ACABAMENTO EM PRIMER PARA PINTURA</t>
  </si>
  <si>
    <t>PARAFUSO ROSCA SOBERBA ZINCADO CABECA CHATA FENDA SIMPLES 3,5 X 25 MM (1 ")</t>
  </si>
  <si>
    <t>19,8000000</t>
  </si>
  <si>
    <t>1,2820000</t>
  </si>
  <si>
    <t>01.ESQV.PORT.023/01</t>
  </si>
  <si>
    <t>PORTA DE MADEIRA, FOLHA MEDIA (NBR 15930) DE 80 X 210 CM, E = 35 MM, NUCLEO SARRAFEADO, CAPA LISA EM HDF, ACABAMENTO EM PRIMER PARA PINTURA</t>
  </si>
  <si>
    <t>1,5460000</t>
  </si>
  <si>
    <t>0,7730000</t>
  </si>
  <si>
    <t>01.ESQV.PORT.024/02</t>
  </si>
  <si>
    <t>PORTA DE MADEIRA, FOLHA MEDIA (NBR 15930) DE 90 X 210 CM, E = 35 MM, NUCLEO SARRAFEADO, CAPA LISA EM HDF, ACABAMENTO EM LAMINADO NATURAL PARA VERNIZ</t>
  </si>
  <si>
    <t>1,6780000</t>
  </si>
  <si>
    <t>0,8390000</t>
  </si>
  <si>
    <t>02.INHI.COFI.047/01</t>
  </si>
  <si>
    <t>ABRACADEIRA EM ACO PARA AMARRACAO DE ELETRODUTOS, TIPO D, COM 1/2" E PARAFUSO DE FIXACAO</t>
  </si>
  <si>
    <t>0,6500000</t>
  </si>
  <si>
    <t>03.CHOR.CHPD.085/01</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</si>
  <si>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</si>
  <si>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</si>
  <si>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</si>
  <si>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</si>
  <si>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</si>
  <si>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</si>
  <si>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</si>
  <si>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</si>
  <si>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03.CHOR.CHID.082/01</t>
  </si>
  <si>
    <t>03.CHOR.CHPD.086/01</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</si>
  <si>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</si>
  <si>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</si>
  <si>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</si>
  <si>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</si>
  <si>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</si>
  <si>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</si>
  <si>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</si>
  <si>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</si>
  <si>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03.CHOR.CHID.083/01</t>
  </si>
  <si>
    <t>01.ESQV.PORT.015/02</t>
  </si>
  <si>
    <t>BATENTE/ PORTAL/ ADUELA/ MARCO MACICO, E= *3* CM, L= *13* CM, *60 CM A 120* CM X *210* CM, EM PINUS/ TAUARI/ VIROLA OU EQUIVALENTE DA REGIAO (NAO INCLUI ALIZARES)</t>
  </si>
  <si>
    <t>JG</t>
  </si>
  <si>
    <t>PREGO DE ACO POLIDO COM CABECA 12 X 12</t>
  </si>
  <si>
    <t>0,0235000</t>
  </si>
  <si>
    <t>2,9680000</t>
  </si>
  <si>
    <t>1,4840000</t>
  </si>
  <si>
    <t>01.ESQV.PORT.016/02</t>
  </si>
  <si>
    <t>3,2210000</t>
  </si>
  <si>
    <t>1,6110000</t>
  </si>
  <si>
    <t>01.ESQV.PORT.023/03</t>
  </si>
  <si>
    <t>PORTA DE MADEIRA, FOLHA MEDIA (NBR 15930) DE 80 X 210 CM, E = 35 MM, NUCLEO SARRAFEADO, CAPA FRISADA EM HDF, ACABAMENTO MELAMINICO EM PADRAO MADEIRA</t>
  </si>
  <si>
    <t>01.ESQV.PORT.029/02</t>
  </si>
  <si>
    <t>GUARNICAO/ ALIZAR/ VISTA MACICA, E= *1* CM, L= *4,5* CM, EM PINUS/ TAUARI/ VIROLA OU EQUIVALENTE DA REGIAO</t>
  </si>
  <si>
    <t>5,8000000</t>
  </si>
  <si>
    <t>PREGO DE ACO POLIDO SEM CABECA 15 X 15 (1 1/4 X 13)</t>
  </si>
  <si>
    <t>0,1850000</t>
  </si>
  <si>
    <t>01.ESQV.PORT.030/02</t>
  </si>
  <si>
    <t>5,9000000</t>
  </si>
  <si>
    <t>0,4090000</t>
  </si>
  <si>
    <t>0,2040000</t>
  </si>
  <si>
    <t>03.CHOR.CHPD.091/01</t>
  </si>
  <si>
    <t>OPERADOR DE MÁQUINAS E EQUIPAMENTOS COM ENCARGOS COMPLEMENTARES</t>
  </si>
  <si>
    <t>SERRA CIRCULAR DE BANCADA COM MOTOR ELÉTRICO POTÊNCIA DE 5HP, COM COIFA PARA DISCO 10" - DEPRECIAÇÃO. AF_08/2015</t>
  </si>
  <si>
    <t>91689</t>
  </si>
  <si>
    <t>SERRA CIRCULAR DE BANCADA COM MOTOR ELÉTRICO POTÊNCIA DE 5HP, COM COIFA PARA DISCO 10" - JUROS. AF_08/2015</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</si>
  <si>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</si>
  <si>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</si>
  <si>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</si>
  <si>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</si>
  <si>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03.CHOR.CHID.090/01</t>
  </si>
  <si>
    <t>02.INEL.ELE1.001/01</t>
  </si>
  <si>
    <t>ELETRODUTO PVC FLEXIVEL CORRUGADO, COR AMARELA, DE 20 MM</t>
  </si>
  <si>
    <t>02.INEL.ELE1.009/01</t>
  </si>
  <si>
    <t>1,0170000</t>
  </si>
  <si>
    <t>0,1290000</t>
  </si>
  <si>
    <t>02.INEL.ELE1.049/01</t>
  </si>
  <si>
    <t>CABO DE COBRE, RIGIDO, CLASSE 2, ISOLACAO EM PVC/A, ANTICHAMA BWF-B, 1 CONDUTOR, 450/750 V, SECAO NOMINAL 1,5 MM2</t>
  </si>
  <si>
    <t>FITA ISOLANTE ADESIVA ANTICHAMA, USO ATE 750 V, EM ROLO DE 19 MM X 5 M</t>
  </si>
  <si>
    <t>02.INEL.ELE1.050/01</t>
  </si>
  <si>
    <t>CABO DE COBRE, FLEXIVEL, CLASSE 4 OU 5, ISOLACAO EM PVC/A, ANTICHAMA BWF-B, 1 CONDUTOR, 450/750 V, SECAO NOMINAL 2,5 MM2</t>
  </si>
  <si>
    <t>02.INEL.ELE1.051/01</t>
  </si>
  <si>
    <t>CABO DE COBRE, FLEXIVEL, CLASSE 4 OU 5, ISOLACAO EM PVC/A, ANTICHAMA BWF-B, 1 CONDUTOR, 450/750 V, SECAO NOMINAL 4 MM2</t>
  </si>
  <si>
    <t>02.INEL.ELE1.055/03</t>
  </si>
  <si>
    <t>CAIXA OCTOGONAL DE FUNDO MOVEL, EM PVC, DE 3" X 3", PARA ELETRODUTO FLEXIVEL CORRUGADO</t>
  </si>
  <si>
    <t>0,1430000</t>
  </si>
  <si>
    <t>02.INEL.ELE1.056/01</t>
  </si>
  <si>
    <t>02.INEL.ELE1.057/01</t>
  </si>
  <si>
    <t>02.INEL.ELE1.058/01</t>
  </si>
  <si>
    <t>0,1450000</t>
  </si>
  <si>
    <t>02.INEL.ELE1.062/01</t>
  </si>
  <si>
    <t>ESPELHO / PLACA DE 3 POSTOS 4" X 2", PARA INSTALACAO DE TOMADAS E INTERRUPTORES</t>
  </si>
  <si>
    <t>SUPORTE DE FIXACAO PARA ESPELHO / PLACA 4" X 2", PARA 3 MODULOS, PARA INSTALACAO DE TOMADAS E INTERRUPTORES (SOMENTE SUPORTE)</t>
  </si>
  <si>
    <t>0,1820000</t>
  </si>
  <si>
    <t>02.INEL.ELE1.089/03</t>
  </si>
  <si>
    <t>SUPORTE PARAFUSADO COM PLACA DE ENCAIXE 4" X 2" MÉDIO (1,30 M DO PISO) PARA PONTO ELÉTRICO - FORNECIMENTO E INSTALAÇÃO. AF_12/2015</t>
  </si>
  <si>
    <t>91998</t>
  </si>
  <si>
    <t>TOMADA BAIXA DE EMBUTIR (1 MÓDULO), 2P+T 10 A, SEM SUPORTE E SEM PLACA - FORNECIMENTO E INSTALAÇÃO. AF_12/2015</t>
  </si>
  <si>
    <t>02.INEL.ELE1.091/03</t>
  </si>
  <si>
    <t>TOMADA BAIXA DE EMBUTIR (2 MÓDULOS), 2P+T 10 A, SEM SUPORTE E SEM PLACA - FORNECIMENTO E INSTALAÇÃO. AF_12/2015</t>
  </si>
  <si>
    <t>02.INEL.ELE1.096/02</t>
  </si>
  <si>
    <t>INTERRUPTOR SIMPLES (1 MÓDULO) COM 1 TOMADA DE EMBUTIR 2P+T 10 A,  SEM SUPORTE E SEM PLACA - FORNECIMENTO E INSTALAÇÃO. AF_12/2015</t>
  </si>
  <si>
    <t>02.INEL.ELE1.097/02</t>
  </si>
  <si>
    <t>INTERRUPTOR SIMPLES (1 MÓDULO) COM 2 TOMADAS DE EMBUTIR 2P+T 10 A,  SEM SUPORTE E SEM PLACA - FORNECIMENTO E INSTALAÇÃO. AF_12/2015</t>
  </si>
  <si>
    <t>01.COBE.ETMM.142/01</t>
  </si>
  <si>
    <t>9,0000000</t>
  </si>
  <si>
    <t>1,1250000</t>
  </si>
  <si>
    <t>3,2110000</t>
  </si>
  <si>
    <t>10,4010000</t>
  </si>
  <si>
    <t>01.COBE.ETMM.015/01</t>
  </si>
  <si>
    <t>0,6310000</t>
  </si>
  <si>
    <t>0,0650000</t>
  </si>
  <si>
    <t>0,1180000</t>
  </si>
  <si>
    <t>0,0046000</t>
  </si>
  <si>
    <t>0,0064000</t>
  </si>
  <si>
    <t>01.FUES.ARMD.039/01</t>
  </si>
  <si>
    <t>1,0700000</t>
  </si>
  <si>
    <t>0,0769000</t>
  </si>
  <si>
    <t>01.FUES.ARMD.040/01</t>
  </si>
  <si>
    <t>01.FUES.ARMD.041/01</t>
  </si>
  <si>
    <t>ACO CA-50, 8,0 MM, VERGALHAO</t>
  </si>
  <si>
    <t>0,0032000</t>
  </si>
  <si>
    <t>0,0224000</t>
  </si>
  <si>
    <t>01.FUES.ARMD.042/01</t>
  </si>
  <si>
    <t>ACO CA-50, 10,0 MM, VERGALHAO</t>
  </si>
  <si>
    <t>0,0125000</t>
  </si>
  <si>
    <t>01.FUES.ARMD.043/01</t>
  </si>
  <si>
    <t>ACO CA-50, 12,5 MM, VERGALHAO</t>
  </si>
  <si>
    <t>0,0010000</t>
  </si>
  <si>
    <t>ACO CA-50, 16,0 MM, VERGALHAO</t>
  </si>
  <si>
    <t>01.FUES.CCTG.003/02</t>
  </si>
  <si>
    <t>0,1990000</t>
  </si>
  <si>
    <t>1,1920000</t>
  </si>
  <si>
    <t>0,1310000</t>
  </si>
  <si>
    <t>LAMPADA FLUORESCENTE COMPACTA 2U BRANCA 15 W, BASE E27 (127/220 V)</t>
  </si>
  <si>
    <t>LAMPADA FLUORESCENTE COMPACTA 3U BRANCA 20 W, BASE E27 (127/220 V)</t>
  </si>
  <si>
    <t>01.FUES.VERG.024/01</t>
  </si>
  <si>
    <t>CANALETA CONCRETO 14 X 19 X 19 CM (CLASSE C - NBR 6136)</t>
  </si>
  <si>
    <t>5,3400000</t>
  </si>
  <si>
    <t>ARGAMASSA TRAÇO 1:2:9 (CIMENTO, CAL E AREIA MÉDIA) PARA EMBOÇO/MASSA ÚNICA/ASSENTAMENTO DE ALVENARIA DE VEDAÇÃO, PREPARO MECÂNICO COM BETONEIRA 600 L. AF_06/2014</t>
  </si>
  <si>
    <t>0,0014000</t>
  </si>
  <si>
    <t>0,2530000</t>
  </si>
  <si>
    <t>0,1260000</t>
  </si>
  <si>
    <t>GRAUTE FGK=20 MPA; TRAÇO 1:0,04:1,6:1,9 (CIMENTO/ CAL/ AREIA GROSSA/ BRITA 0) - PREPARO MECÂNICO COM BETONEIRA 400 L. AF_02/2015</t>
  </si>
  <si>
    <t>0,7900000</t>
  </si>
  <si>
    <t>03.CHOR.CHPD.105/01</t>
  </si>
  <si>
    <t>88295</t>
  </si>
  <si>
    <t>OPERADOR DE GUINCHO COM ENCARGOS COMPLEMENTARES</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</si>
  <si>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</si>
  <si>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</si>
  <si>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</si>
  <si>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</si>
  <si>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</si>
  <si>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</si>
  <si>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</si>
  <si>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03.CHOR.CHID.105/01</t>
  </si>
  <si>
    <t>03.CHOR.CHPD.106/01</t>
  </si>
  <si>
    <t>88296</t>
  </si>
  <si>
    <t>OPERADOR DE GUINDASTE COM ENCARGOS COMPLEMENTARES</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</si>
  <si>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</si>
  <si>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</si>
  <si>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</si>
  <si>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</si>
  <si>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</si>
  <si>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</si>
  <si>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</si>
  <si>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</si>
  <si>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</si>
  <si>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</si>
  <si>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03.CHOR.CHID.106/01</t>
  </si>
  <si>
    <t>03.MOVT.ESVA.025/01</t>
  </si>
  <si>
    <t>3,9560000</t>
  </si>
  <si>
    <t>01.COBE.TELH.024/01</t>
  </si>
  <si>
    <t>CONJUNTO ARRUELAS DE VEDACAO 5/16" PARA TELHA FIBROCIMENTO (UMA ARRUELA METALICA E UMA ARRUELA PVC - CONICAS)</t>
  </si>
  <si>
    <t>PARAFUSO ZINCADO ROSCA SOBERBA, CABECA SEXTAVADA, 5/16 " X 250 MM, PARA FIXACAO DE TELHA EM MADEIRA</t>
  </si>
  <si>
    <t>TELHA DE FIBROCIMENTO ONDULADA E = 6 MM, DE 2,44 X 1,10 M (SEM AMIANTO)</t>
  </si>
  <si>
    <t>1,3570000</t>
  </si>
  <si>
    <t>0,1660000</t>
  </si>
  <si>
    <t>0,1280000</t>
  </si>
  <si>
    <t>0,0053000</t>
  </si>
  <si>
    <t>0,0073000</t>
  </si>
  <si>
    <t>01.ESQV.JANE.001/01</t>
  </si>
  <si>
    <t>JANELA BASCULANTE, ACO, COM BATENTE/REQUADRO, 60 X 60 CM (SEM VIDROS)</t>
  </si>
  <si>
    <t>2,7780000</t>
  </si>
  <si>
    <t>4,5810000</t>
  </si>
  <si>
    <t>2,2910000</t>
  </si>
  <si>
    <t>01.FUES.CONC.001/01</t>
  </si>
  <si>
    <t>0,8590000</t>
  </si>
  <si>
    <t>212,2100000</t>
  </si>
  <si>
    <t>0,5790000</t>
  </si>
  <si>
    <t>2,4500000</t>
  </si>
  <si>
    <t>0,8000000</t>
  </si>
  <si>
    <t>0,7500000</t>
  </si>
  <si>
    <t>01.FUES.CONC.007/01</t>
  </si>
  <si>
    <t>0,8640000</t>
  </si>
  <si>
    <t>213,4500000</t>
  </si>
  <si>
    <t>0,5820000</t>
  </si>
  <si>
    <t>2,1100000</t>
  </si>
  <si>
    <t>1,3300000</t>
  </si>
  <si>
    <t>0,6900000</t>
  </si>
  <si>
    <t>01.FUES.CONC.009/01</t>
  </si>
  <si>
    <t>325,1600000</t>
  </si>
  <si>
    <t>0,5910000</t>
  </si>
  <si>
    <t>2,0300000</t>
  </si>
  <si>
    <t>1,2800000</t>
  </si>
  <si>
    <t>0,6200000</t>
  </si>
  <si>
    <t>01.FUES.LAST.002/03</t>
  </si>
  <si>
    <t>0,2718000</t>
  </si>
  <si>
    <t>0,0741000</t>
  </si>
  <si>
    <t>0,0565000</t>
  </si>
  <si>
    <t>03.CHOR.CHPD.134/01</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</si>
  <si>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</si>
  <si>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</si>
  <si>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</si>
  <si>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</si>
  <si>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03.CHOR.CHID.133/01</t>
  </si>
  <si>
    <t>02.INEL.SPDA.015/01</t>
  </si>
  <si>
    <t>!EM PROCESSO DE DESATIVACAO! HASTE DE ATERRAMENTO EM ACO COM 3,00 M DE COMPRIMENTO E DN = 5/8", REVESTIDA COM BAIXA CAMADA DE COBRE, SEM CONECTOR</t>
  </si>
  <si>
    <t>0,2531000</t>
  </si>
  <si>
    <t>02.INEL.ILMO.002/02</t>
  </si>
  <si>
    <t>LUMINARIA DE SOBREPOR EM CHAPA DE ACO PARA 2 LAMPADAS FLUORESCENTES DE *36* W, ALETADA, COMPLETA (LAMPADAS E REATOR INCLUSOS)</t>
  </si>
  <si>
    <t>0,1963000</t>
  </si>
  <si>
    <t>02.INEL.ILMO.007/01</t>
  </si>
  <si>
    <t>LUMINARIA SPOT DE SOBREPOR EM ALUMINIO COM ALETA PLASTICA PARA 1 LAMPADA, BASE E27, POTENCIA MAXIMA 40/60 W (NAO INCLUI LAMPADA)</t>
  </si>
  <si>
    <t>0,1833000</t>
  </si>
  <si>
    <t>0,4518000</t>
  </si>
  <si>
    <t>03.INEL.CXEL.006/01</t>
  </si>
  <si>
    <t>48,7507000</t>
  </si>
  <si>
    <t>ARGAMASSA TRAÇO 1:4 (CIMENTO E AREIA GROSSA) PARA CHAPISCO CONVENCIONAL, PREPARO MECÂNICO COM BETONEIRA 400 L. AF_06/2014</t>
  </si>
  <si>
    <t>0,0004000</t>
  </si>
  <si>
    <t>1,5362000</t>
  </si>
  <si>
    <t>ARGAMASSA TRAÇO 1:3 (CIMENTO E AREIA MÉDIA), PREPARO MECÂNICO COM BETONEIRA 400 L. AF_08/2014</t>
  </si>
  <si>
    <t>0,0278000</t>
  </si>
  <si>
    <t>LASTRO DE VALA COM PREPARO DE FUNDO, LARGURA MENOR QUE 1,5 M, COM CAMADA DE BRITA, LANÇAMENTO MANUAL, EM LOCAL COM NÍVEL BAIXO DE INTERFERÊNCIA. AF_06/2016</t>
  </si>
  <si>
    <t>PEÇA RETANGULAR PRÉ-MOLDADA, VOLUME DE CONCRETO DE 10 A 30 LITROS, TAXA DE AÇO APROXIMADA DE 30KG/M³. AF_01/2018</t>
  </si>
  <si>
    <t>0,0175000</t>
  </si>
  <si>
    <t>02.INES.LOGI.023/01</t>
  </si>
  <si>
    <t>CABO TELEFONICO CCI 50, 4 PARES, USO INTERNO, SEM BLINDAGEM</t>
  </si>
  <si>
    <t>0,1461000</t>
  </si>
  <si>
    <t>03.CHOR.CHPD.142/01</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</si>
  <si>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</si>
  <si>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</si>
  <si>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</si>
  <si>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</si>
  <si>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</si>
  <si>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</si>
  <si>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</si>
  <si>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</si>
  <si>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03.CHOR.CHID.142/01</t>
  </si>
  <si>
    <t>01.SEDI.ARGA.114/01</t>
  </si>
  <si>
    <t>ARGAMASSA INDUSTRIALIZADA PARA CHAPISCO ROLADO</t>
  </si>
  <si>
    <t>1993,5400000</t>
  </si>
  <si>
    <t>5,4300000</t>
  </si>
  <si>
    <t>88386</t>
  </si>
  <si>
    <t>MISTURADOR DE ARGAMASSA, EIXO HORIZONTAL, CAPACIDADE DE MISTURA 300 KG, MOTOR ELÉTRICO POTÊNCIA 5 CV - CHP DIURNO. AF_06/2014</t>
  </si>
  <si>
    <t>1,2700000</t>
  </si>
  <si>
    <t>MISTURADOR DE ARGAMASSA, EIXO HORIZONTAL, CAPACIDADE DE MISTURA 300 KG, MOTOR ELÉTRICO POTÊNCIA 5 CV - CHI DIURNO. AF_06/2014</t>
  </si>
  <si>
    <t>4,1600000</t>
  </si>
  <si>
    <t>01.SEDI.ARGA.016/01</t>
  </si>
  <si>
    <t>1,3100000</t>
  </si>
  <si>
    <t>174,8700000</t>
  </si>
  <si>
    <t>167,5800000</t>
  </si>
  <si>
    <t>0,8800000</t>
  </si>
  <si>
    <t>3,7600000</t>
  </si>
  <si>
    <t>2,8800000</t>
  </si>
  <si>
    <t>01.SEDI.ARGA.133/01</t>
  </si>
  <si>
    <t>3,4100000</t>
  </si>
  <si>
    <t>2,6200000</t>
  </si>
  <si>
    <t>01.SEDI.ARGA.038/01</t>
  </si>
  <si>
    <t>1,1300000</t>
  </si>
  <si>
    <t>325,5800000</t>
  </si>
  <si>
    <t>4,5700000</t>
  </si>
  <si>
    <t>3,5000000</t>
  </si>
  <si>
    <t>01.SEDI.ARGA.136/01</t>
  </si>
  <si>
    <t>1,2300000</t>
  </si>
  <si>
    <t>355,0400000</t>
  </si>
  <si>
    <t>8,5900000</t>
  </si>
  <si>
    <t>03.SEDI.ECOM.012/01</t>
  </si>
  <si>
    <t>AJUDANTE DE ELETRICISTA</t>
  </si>
  <si>
    <t>95316</t>
  </si>
  <si>
    <t>CURSO DE CAPACITAÇÃO PARA AUXILIAR DE ELETRICISTA (ENCARGOS COMPLEMENTARES) - HORISTA</t>
  </si>
  <si>
    <t>02.INHI.ASLM.014/01</t>
  </si>
  <si>
    <t>BANCADA DE MARMORE SINTETICO COM UMA CUBA, 120 X *60* CM</t>
  </si>
  <si>
    <t>MASSA PLASTICA PARA MARMORE/GRANITO</t>
  </si>
  <si>
    <t>0,0692000</t>
  </si>
  <si>
    <t>0,1560000</t>
  </si>
  <si>
    <t>SUPORTE MAO-FRANCESA EM ACO, ABAS IGUAIS 40 CM, CAPACIDADE MINIMA 70 KG, BRANCO</t>
  </si>
  <si>
    <t>0,8300000</t>
  </si>
  <si>
    <t>03.CHOR.CHID.047/01</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</si>
  <si>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</si>
  <si>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</si>
  <si>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03.CHOR.CHPD.049/01</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</si>
  <si>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</si>
  <si>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</si>
  <si>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03.CHOR.CAUX.188/01</t>
  </si>
  <si>
    <t>BETONEIRA, CAPACIDADE NOMINAL 600 L, CAPACIDADE DE MISTURA  360L, MOTOR ELETRICO TRIFASICO 220/380V, POTENCIA 4CV, EXCLUSO CARREGADOR</t>
  </si>
  <si>
    <t>0,0000640</t>
  </si>
  <si>
    <t>03.CHOR.CAUX.189/01</t>
  </si>
  <si>
    <t>0,0000144</t>
  </si>
  <si>
    <t>03.CHOR.CAUX.190/01</t>
  </si>
  <si>
    <t>0,0000600</t>
  </si>
  <si>
    <t>03.CHOR.CAUX.191/01</t>
  </si>
  <si>
    <t>ENERGIA ELETRICA ATE 2000 KWH INDUSTRIAL, SEM DEMANDA</t>
  </si>
  <si>
    <t>KW/H</t>
  </si>
  <si>
    <t>03.CHOR.CAUX.229/01</t>
  </si>
  <si>
    <t>SEMIRREBOQUE COM DOIS EIXOS EM TANDEM TIPO BASCULANTE COM CACAMBA METALICA 14 M3  (INCLUI MONTAGEM, NAO INCLUI CAVALO MECANICO)</t>
  </si>
  <si>
    <t>0,0000400</t>
  </si>
  <si>
    <t>CAVALO MECANICO TRACAO 4X2, PESO BRUTO TOTAL 16000 KG, CAPACIDADE MAXIMA DE TRACAO *36000* KG, DISTANCIA ENTRE EIXOS *3,56* M, POTENCIA *286* CV (INCLUI CABINE E CHASSI, NAO INCLUI SEMIRREBOQUE)</t>
  </si>
  <si>
    <t>03.CHOR.CAUX.231/01</t>
  </si>
  <si>
    <t>0,0000029</t>
  </si>
  <si>
    <t>03.CHOR.CAUX.230/01</t>
  </si>
  <si>
    <t>0,0000140</t>
  </si>
  <si>
    <t>03.CHOR.CAUX.232/01</t>
  </si>
  <si>
    <t>0,0000750</t>
  </si>
  <si>
    <t>03.CHOR.CAUX.233/01</t>
  </si>
  <si>
    <t>OLEO DIESEL COMBUSTIVEL COMUM</t>
  </si>
  <si>
    <t>37,8900000</t>
  </si>
  <si>
    <t>03.CHOR.CAUX.343/01</t>
  </si>
  <si>
    <t>TANQUE DE ACO CARBONO NAO REVESTIDO, PARA TRANSPORTE DE AGUA COM CAPACIDADE DE 10 M3, COM BOMBA CENTRIFUGA POR TOMADA DE FORCA, VAZAO MAXIMA *75* M3/H (INCLUI MONTAGEM, NAO INCLUI CAMINHAO)</t>
  </si>
  <si>
    <t>0,0000343</t>
  </si>
  <si>
    <t>CAMINHAO TRUCADO, PESO BRUTO TOTAL 23000 KG, CARGA UTIL MAXIMA 15935 KG, DISTANCIA ENTRE EIXOS 4,80 M, POTENCIA 230 CV (INCLUI CABINE E CHASSI, NAO INCLUI CARROCERIA)</t>
  </si>
  <si>
    <t>03.CHOR.CAUX.345/01</t>
  </si>
  <si>
    <t>0,0000028</t>
  </si>
  <si>
    <t>03.CHOR.CAUX.344/01</t>
  </si>
  <si>
    <t>0,0000137</t>
  </si>
  <si>
    <t>03.CHOR.CAUX.037/01</t>
  </si>
  <si>
    <t>0,0000643</t>
  </si>
  <si>
    <t>03.CHOR.CAUX.080/01</t>
  </si>
  <si>
    <t>30,4700000</t>
  </si>
  <si>
    <t>03.CHOR.CAUX.215/01</t>
  </si>
  <si>
    <t>CARROCERIA FIXA ABERTA DE MADEIRA PARA TRANSPORTE GERAL DE CARGA SECA DIMENSOES APROXIMADAS 2,5 X 7,00 X 0,50 M (INCLUI MONTAGEM, NAO INCLUI CAMINHAO)</t>
  </si>
  <si>
    <t>CAMINHAO TOCO, PESO BRUTO TOTAL 16000 KG, CARGA UTIL MAXIMA DE 10685 KG, DISTANCIA ENTRE EIXOS 4,8M, POTENCIA 189 CV (INCLUI CABINE E CHASSI, NAO INCLUI CARROCERIA)</t>
  </si>
  <si>
    <t>03.CHOR.CAUX.217/01</t>
  </si>
  <si>
    <t>03.CHOR.CAUX.216/01</t>
  </si>
  <si>
    <t>03.CHOR.CAUX.015/01</t>
  </si>
  <si>
    <t>03.CHOR.CAUX.071/01</t>
  </si>
  <si>
    <t>25,0400000</t>
  </si>
  <si>
    <t>03.CHOR.CAUX.319/01</t>
  </si>
  <si>
    <t>CORTADEIRA DE PISO DE CONCRETO E ASFALTO, PARA DISCO PADRAO DE DIAMETRO 350 MM (14") OU 450 MM (18") , MOTOR A GASOLINA, POTENCIA 13 HP, SEM DISCO</t>
  </si>
  <si>
    <t>DISCO DE CORTE DIAMANTADO SEGMENTADO PARA CONCRETO, DIAMETRO DE 350 MM, FURO DE 1 " (14 X 1 ")</t>
  </si>
  <si>
    <t>03.CHOR.CAUX.320/01</t>
  </si>
  <si>
    <t>03.CHOR.CAUX.321/01</t>
  </si>
  <si>
    <t>0,0000800</t>
  </si>
  <si>
    <t>03.CHOR.CAUX.322/01</t>
  </si>
  <si>
    <t>GASOLINA COMUM</t>
  </si>
  <si>
    <t>1,9400000</t>
  </si>
  <si>
    <t>03.SEDI.ECOM.126/01</t>
  </si>
  <si>
    <t>03.SEDI.ECOM.127/01</t>
  </si>
  <si>
    <t>0,0119000</t>
  </si>
  <si>
    <t>03.SEDI.ECOM.132/01</t>
  </si>
  <si>
    <t>03.SEDI.ECOM.133/01</t>
  </si>
  <si>
    <t>03.SEDI.ECOM.135/01</t>
  </si>
  <si>
    <t>0,0145000</t>
  </si>
  <si>
    <t>03.SEDI.ECOM.140/01</t>
  </si>
  <si>
    <t>03.SEDI.ECOM.142/01</t>
  </si>
  <si>
    <t>03.SEDI.ECOM.146/01</t>
  </si>
  <si>
    <t>03.SEDI.ECOM.147/01</t>
  </si>
  <si>
    <t>03.SEDI.ECOM.148/01</t>
  </si>
  <si>
    <t>03.SEDI.ECOM.150/01</t>
  </si>
  <si>
    <t>0,0301000</t>
  </si>
  <si>
    <t>03.SEDI.ECOM.153/01</t>
  </si>
  <si>
    <t>03.SEDI.ECOM.208/01</t>
  </si>
  <si>
    <t>0,0041000</t>
  </si>
  <si>
    <t>03.SEDI.ECOM.161/01</t>
  </si>
  <si>
    <t>03.SEDI.ECOM.162/01</t>
  </si>
  <si>
    <t>03.SEDI.ECOM.170/01</t>
  </si>
  <si>
    <t>03.SEDI.ECOM.207/01</t>
  </si>
  <si>
    <t>03.SEDI.ECOM.189/01</t>
  </si>
  <si>
    <t>0,0171000</t>
  </si>
  <si>
    <t>03.SEDI.ECOM.190/01</t>
  </si>
  <si>
    <t>03.SEDI.ECOM.195/01</t>
  </si>
  <si>
    <t>03.SEDI.ECOM.196/01</t>
  </si>
  <si>
    <t>03.SEDI.ECOM.197/01</t>
  </si>
  <si>
    <t>03.SEDI.ECOM.203/01</t>
  </si>
  <si>
    <t>01.REVE.MUEI.001/01</t>
  </si>
  <si>
    <t>0,5800000</t>
  </si>
  <si>
    <t>0,2110000</t>
  </si>
  <si>
    <t>02.INHI.ASLM.010/01</t>
  </si>
  <si>
    <t>FITA VEDA ROSCA EM ROLOS DE 18 MM X 10 M (L X C)</t>
  </si>
  <si>
    <t>ENGATE/RABICHO FLEXIVEL PLASTICO (PVC OU ABS) BRANCO 1/2 " X 30 CM</t>
  </si>
  <si>
    <t>03.SEDI.ECOM.002/01</t>
  </si>
  <si>
    <t>LUVA RASPA DE COURO, CANO CURTO (PUNHO *7* CM)</t>
  </si>
  <si>
    <t>0,0137346</t>
  </si>
  <si>
    <t>BOTA DE SEGURANCA COM BIQUEIRA DE ACO E COLARINHO ACOLCHOADO</t>
  </si>
  <si>
    <t>0,0016010</t>
  </si>
  <si>
    <t>RESPIRADOR DESCARTAVEL SEM VALVULA DE EXALACAO, PFF 1</t>
  </si>
  <si>
    <t>0,1114872</t>
  </si>
  <si>
    <t>PROTETOR SOLAR FPS 30, EMBALAGEM 2 LITROS</t>
  </si>
  <si>
    <t>0,0012403</t>
  </si>
  <si>
    <t>TRAVA-QUEDAS EM ACO PARA CORDA DE 12 MM, EXTENSOR DE 25 X 300 MM, COM MOSQUETAO TIPO GANCHO TRAVA DUPLA</t>
  </si>
  <si>
    <t>0,0007200</t>
  </si>
  <si>
    <t>AVENTAL DE SEGURANCA DE RASPA DE COURO 1,00 X 0,60 M</t>
  </si>
  <si>
    <t>0,0026463</t>
  </si>
  <si>
    <t>TALABARTE DE SEGURANCA, 2 MOSQUETOES TRAVA DUPLA *53* MM DE ABERTURA, COM ABSORVEDOR DE ENERGIA</t>
  </si>
  <si>
    <t>0,0010750</t>
  </si>
  <si>
    <t>03.CHOR.CAUX.002/01</t>
  </si>
  <si>
    <t>ESCAVADEIRA HIDRAULICA SOBRE ESTEIRAS, CACAMBA 0,80M3, PESO OPERACIONAL 17T, POTENCIA BRUTA 111HP</t>
  </si>
  <si>
    <t>0,0000560</t>
  </si>
  <si>
    <t>03.CHOR.CAUX.003/01</t>
  </si>
  <si>
    <t>03.CHOR.CAUX.004/01</t>
  </si>
  <si>
    <t>0,0000700</t>
  </si>
  <si>
    <t>03.CHOR.CAUX.005/01</t>
  </si>
  <si>
    <t>14,9100000</t>
  </si>
  <si>
    <t>03.CHOR.CAUX.154/01</t>
  </si>
  <si>
    <t>ESCAVADEIRA HIDRAULICA SOBRE ESTEIRAS COM CACAMBA DE 1,20 M3, PESO OPERACIONAL 21 T, POTENCIA BRUTA 155 HP</t>
  </si>
  <si>
    <t>03.CHOR.CAUX.155/01</t>
  </si>
  <si>
    <t>03.CHOR.CAUX.156/01</t>
  </si>
  <si>
    <t>03.CHOR.CAUX.157/01</t>
  </si>
  <si>
    <t>20,8100000</t>
  </si>
  <si>
    <t>03.SEDI.ECOM.001/01</t>
  </si>
  <si>
    <t>BALDE PLASTICO CAPACIDADE *10* L</t>
  </si>
  <si>
    <t>0,0080172</t>
  </si>
  <si>
    <t>CARRINHO DE MAO DE ACO CAPACIDADE 50 A 60 L, PNEU COM CAMARA</t>
  </si>
  <si>
    <t>0,0006646</t>
  </si>
  <si>
    <t>ESMERILHADEIRA ANGULAR ELETRICA, DIAMETRO DO DISCO 7 '' (180 MM), ROTACAO 8500 RPM, POTENCIA 2400 W</t>
  </si>
  <si>
    <t>0,0000677</t>
  </si>
  <si>
    <t>FITA CREPE ROLO DE 25 MM X 50 M</t>
  </si>
  <si>
    <t>0,0090691</t>
  </si>
  <si>
    <t>REDUTOR TIPO THINNER PARA ACABAMENTO</t>
  </si>
  <si>
    <t>0,0015115</t>
  </si>
  <si>
    <t>LINHA DE PEDREIRO LISA 100 M</t>
  </si>
  <si>
    <t>0,0027300</t>
  </si>
  <si>
    <t>ROLO DE LA DE CARNEIRO 23 CM (SEM CABO)</t>
  </si>
  <si>
    <t>ROLO DE ESPUMA POLIESTER 23 CM (SEM CABO)</t>
  </si>
  <si>
    <t>SELADOR HORIZONTAL PARA FITA DE ACO 1 "</t>
  </si>
  <si>
    <t>0,0000542</t>
  </si>
  <si>
    <t>BOLSA DE LONA PARA FERRAMENTAS *50 X 35 X 25* CM</t>
  </si>
  <si>
    <t>0,0002708</t>
  </si>
  <si>
    <t>LIXADEIRA ELETRICA ANGULAR, PARA DISCO DE 7 " (180 MM), POTENCIA DE 2.200 W, *5.000* RPM, 220 V</t>
  </si>
  <si>
    <t>0,0000441</t>
  </si>
  <si>
    <t>ESCADA DUPLA DE ABRIR EM ALUMINIO, MODELO PINTOR, 8 DEGRAUS</t>
  </si>
  <si>
    <t>0,0002057</t>
  </si>
  <si>
    <t>ESCADA EXTENSIVEL EM ALUMINIO COM 6,00 M ESTENDIDA</t>
  </si>
  <si>
    <t>03.CHOR.CAUX.081/01</t>
  </si>
  <si>
    <t>GRADE DE DISCOS MECANICA 20X24" COM 20 DISCOS 24" X 6MM  COM PNEUS PARA TRANSPORTE</t>
  </si>
  <si>
    <t>0,0000514</t>
  </si>
  <si>
    <t>03.CHOR.CAUX.105/01</t>
  </si>
  <si>
    <t>03.CHOR.CAUX.082/01</t>
  </si>
  <si>
    <t>0,0000357</t>
  </si>
  <si>
    <t>01.FUES.GAUT.005/01</t>
  </si>
  <si>
    <t>0,5600000</t>
  </si>
  <si>
    <t>12,8100000</t>
  </si>
  <si>
    <t>355,8800000</t>
  </si>
  <si>
    <t>PEDRA BRITADA N. 0, OU PEDRISCO (4,8 A 9,5 MM) POSTO PEDREIRA/FORNECEDOR, SEM FRETE</t>
  </si>
  <si>
    <t>2,8600000</t>
  </si>
  <si>
    <t>03.CHOR.CAUX.428/01</t>
  </si>
  <si>
    <t>GUINCHO ELETRICO DE COLUNA, CAPACIDADE 400 KG, COM MOTO FREIO, MOTOR TRIFASICO DE 1,25 CV</t>
  </si>
  <si>
    <t>03.CHOR.CAUX.429/01</t>
  </si>
  <si>
    <t>03.CHOR.CAUX.430/01</t>
  </si>
  <si>
    <t>03.CHOR.CAUX.431/01</t>
  </si>
  <si>
    <t>03.CHOR.CAUX.432/01</t>
  </si>
  <si>
    <t>GUINDASTE HIDRAULICO AUTOPROPELIDO, COM LANCA TELESCOPICA 40 M, CAPACIDADE MAXIMA 60 T, POTENCIA 260 KW, TRACAO 6 X 6</t>
  </si>
  <si>
    <t>03.CHOR.CAUX.436/01</t>
  </si>
  <si>
    <t>03.CHOR.CAUX.433/01</t>
  </si>
  <si>
    <t>03.CHOR.CAUX.434/01</t>
  </si>
  <si>
    <t>03.CHOR.CAUX.435/01</t>
  </si>
  <si>
    <t>221,0000000</t>
  </si>
  <si>
    <t>03.CHOR.CAUX.212/01</t>
  </si>
  <si>
    <t>GUINDAUTO HIDRAULICO, CAPACIDADE MAXIMA DE CARGA 6200 KG, MOMENTO MAXIMO DE CARGA 11,7 TM , ALCANCE MAXIMO HORIZONTAL  9,70 M, PARA MONTAGEM SOBRE CHASSI DE CAMINHAO PBT MINIMO 13000 KG (INCLUI MONTAGEM, NAO INCLUI CAMINHAO)</t>
  </si>
  <si>
    <t>03.CHOR.CAUX.347/01</t>
  </si>
  <si>
    <t>03.CHOR.CAUX.213/01</t>
  </si>
  <si>
    <t>03.CHOR.CAUX.214/01</t>
  </si>
  <si>
    <t>03.CHOR.CAUX.348/01</t>
  </si>
  <si>
    <t>02.INEL.ELE1.096/01</t>
  </si>
  <si>
    <t>TOMADA 2P+T 10A, 250V  (APENAS MODULO)</t>
  </si>
  <si>
    <t>INTERRUPTOR SIMPLES 10A, 250V (APENAS MODULO)</t>
  </si>
  <si>
    <t>0,4720000</t>
  </si>
  <si>
    <t>02.INEL.ELE1.097/01</t>
  </si>
  <si>
    <t>0,7200000</t>
  </si>
  <si>
    <t>03.CHOR.CAUX.579/01</t>
  </si>
  <si>
    <t>INVERSOR DE SOLDA MONOFASICO DE 160 A, POTENCIA DE 5400 W, TENSAO DE 220 V, TURBO VENTILADO, PROTECAO POR FUSIVEL TERMICO, PARA ELETRODOS DE 2,0 A 4,0 MM</t>
  </si>
  <si>
    <t>03.CHOR.CAUX.580/01</t>
  </si>
  <si>
    <t>03.CHOR.CAUX.581/01</t>
  </si>
  <si>
    <t>03.CHOR.CAUX.582/01</t>
  </si>
  <si>
    <t>4,5900000</t>
  </si>
  <si>
    <t>JOELHO PVC, SOLDAVEL, COM BUCHA DE LATAO, 90 GRAUS, 25 MM X 3/4", PARA AGUA FRIA PREDIAL</t>
  </si>
  <si>
    <t>0,0080000</t>
  </si>
  <si>
    <t>02.INHI.AGFR.005/01</t>
  </si>
  <si>
    <t>JOELHO PVC, SOLDAVEL, 90 GRAUS, 25 MM, PARA AGUA FRIA PREDIAL</t>
  </si>
  <si>
    <t>03.MOVT.VALA.054/01</t>
  </si>
  <si>
    <t>2,5460000</t>
  </si>
  <si>
    <t>3,8190000</t>
  </si>
  <si>
    <t>COMPACTADOR DE SOLOS DE PERCUSSÃO (SOQUETE) COM MOTOR A GASOLINA 4 TEMPOS, POTÊNCIA 4 CV - CHP DIURNO. AF_08/2015</t>
  </si>
  <si>
    <t>COMPACTADOR DE SOLOS DE PERCUSSÃO (SOQUETE) COM MOTOR A GASOLINA 4 TEMPOS, POTÊNCIA 4 CV - CHI DIURNO. AF_08/2015</t>
  </si>
  <si>
    <t>0,0640000</t>
  </si>
  <si>
    <t>02.INHI.ASLM.020/01</t>
  </si>
  <si>
    <t>PARAFUSO NIQUELADO 3 1/2" COM ACABAMENTO CROMADO PARA FIXAR PECA SANITARIA, INCLUI PORCA CEGA, ARRUELA E BUCHA DE NYLON TAMANHO S-8</t>
  </si>
  <si>
    <t>LAVATORIO LOUCA BRANCA SUSPENSO *40 X 30* CM</t>
  </si>
  <si>
    <t>0,0507000</t>
  </si>
  <si>
    <t>0,3900000</t>
  </si>
  <si>
    <t>0,1900000</t>
  </si>
  <si>
    <t>03.CHOR.CAUX.192/01</t>
  </si>
  <si>
    <t>MOTONIVELADORA POTENCIA BASICA LIQUIDA (PRIMEIRA MARCHA) 125 HP , PESO BRUTO 13843 KG, LARGURA DA LAMINA DE 3,7 M</t>
  </si>
  <si>
    <t>03.CHOR.CAUX.193/01</t>
  </si>
  <si>
    <t>03.CHOR.CAUX.040/01</t>
  </si>
  <si>
    <t>03.CHOR.CAUX.083/01</t>
  </si>
  <si>
    <t>16,7900000</t>
  </si>
  <si>
    <t>03.SEDI.ECOM.044/01</t>
  </si>
  <si>
    <t>MOTORISTA DE CAMINHAO-BASCULANTE</t>
  </si>
  <si>
    <t>95346</t>
  </si>
  <si>
    <t>CURSO DE CAPACITAÇÃO PARA MOTORISTA DE BASCULANTE (ENCARGOS COMPLEMENTARES) - HORISTA</t>
  </si>
  <si>
    <t>03.SEDI.ECOM.045/01</t>
  </si>
  <si>
    <t>MOTORISTA DE CAMINHAO</t>
  </si>
  <si>
    <t>CURSO DE CAPACITAÇÃO PARA MOTORISTA DE CAMINHÃO (ENCARGOS COMPLEMENTARES) - HORISTA</t>
  </si>
  <si>
    <t>03.SEDI.ECOM.049/01</t>
  </si>
  <si>
    <t>MOTORISTA OPERADOR DE CAMINHAO COM MUNCK</t>
  </si>
  <si>
    <t>95351</t>
  </si>
  <si>
    <t>CURSO DE CAPACITAÇÃO PARA MOTORISTA OPERADOR DE MUNCK (ENCARGOS COMPLEMENTARES) - HORISTA</t>
  </si>
  <si>
    <t>03.SEDI.ECOM.055/01</t>
  </si>
  <si>
    <t>OPERADOR DE ESCAVADEIRA</t>
  </si>
  <si>
    <t>95357</t>
  </si>
  <si>
    <t>CURSO DE CAPACITAÇÃO PARA OPERADOR DE ESCAVADEIRA (ENCARGOS COMPLEMENTARES) - HORISTA</t>
  </si>
  <si>
    <t>03.SEDI.ECOM.056/01</t>
  </si>
  <si>
    <t>OPERADOR DE GUINCHO</t>
  </si>
  <si>
    <t>95358</t>
  </si>
  <si>
    <t>CURSO DE CAPACITAÇÃO PARA OPERADOR DE GUINCHO (ENCARGOS COMPLEMENTARES) - HORISTA</t>
  </si>
  <si>
    <t>03.SEDI.ECOM.057/01</t>
  </si>
  <si>
    <t>OPERADOR DE GUINDASTE</t>
  </si>
  <si>
    <t>95359</t>
  </si>
  <si>
    <t>CURSO DE CAPACITAÇÃO PARA OPERADOR DE GUINDASTE (ENCARGOS COMPLEMENTARES) - HORISTA</t>
  </si>
  <si>
    <t>03.SEDI.ECOM.058/01</t>
  </si>
  <si>
    <t>OPERADOR DE MAQUINAS E TRATORES DIVERSOS (TERRAPLANAGEM)</t>
  </si>
  <si>
    <t>95360</t>
  </si>
  <si>
    <t>CURSO DE CAPACITAÇÃO PARA OPERADOR DE MÁQUINAS E EQUIPAMENTOS (ENCARGOS COMPLEMENTARES) - HORISTA</t>
  </si>
  <si>
    <t>03.SEDI.ECOM.061/01</t>
  </si>
  <si>
    <t>OPERADOR DE MOTONIVELADORA</t>
  </si>
  <si>
    <t>CURSO DE CAPACITAÇÃO PARA OPERADOR DE MOTONIVELADORA (ENCARGOS COMPLEMENTARES) - HORISTA</t>
  </si>
  <si>
    <t>03.SEDI.ECOM.064/01</t>
  </si>
  <si>
    <t>OPERADOR DE ROLO COMPACTADOR</t>
  </si>
  <si>
    <t>CURSO DE CAPACITAÇÃO PARA OPERADOR DE ROLO COMPACTADOR (ENCARGOS COMPLEMENTARES) - HORISTA</t>
  </si>
  <si>
    <t>01.FUES.PREM.023/01</t>
  </si>
  <si>
    <t>1,9404000</t>
  </si>
  <si>
    <t>0,0833000</t>
  </si>
  <si>
    <t>5,6283000</t>
  </si>
  <si>
    <t>0,4365000</t>
  </si>
  <si>
    <t>5,9600000</t>
  </si>
  <si>
    <t>31,5459000</t>
  </si>
  <si>
    <t>6,6350000</t>
  </si>
  <si>
    <t>18,2462000</t>
  </si>
  <si>
    <t>0,4877000</t>
  </si>
  <si>
    <t>0,7043000</t>
  </si>
  <si>
    <t>92783</t>
  </si>
  <si>
    <t>ARMAÇÃO DE LAJE DE UMA ESTRUTURA CONVENCIONAL DE CONCRETO ARMADO EM UMA EDIFICAÇÃO TÉRREA OU SOBRADO UTILIZANDO AÇO CA-60 DE 4,2 MM - MONTAGEM. AF_12/2015</t>
  </si>
  <si>
    <t>27,8988000</t>
  </si>
  <si>
    <t>03.CHOR.CAUX.315/01</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</si>
  <si>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</si>
  <si>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0,0000533</t>
  </si>
  <si>
    <t>03.CHOR.CAUX.316/01</t>
  </si>
  <si>
    <t>03.CHOR.CAUX.317/01</t>
  </si>
  <si>
    <t>0,0000667</t>
  </si>
  <si>
    <t>03.CHOR.CAUX.318/01</t>
  </si>
  <si>
    <t>0,8100000</t>
  </si>
  <si>
    <t>01.PISO.CINT.002/01</t>
  </si>
  <si>
    <t>PISO EM CERAMICA ESMALTADA EXTRA, PEI MAIOR OU IGUAL A 4, FORMATO MENOR OU IGUAL A 2025 CM2</t>
  </si>
  <si>
    <t>4,8600000</t>
  </si>
  <si>
    <t>0,2400000</t>
  </si>
  <si>
    <t>01.PISO.CINT.003/01</t>
  </si>
  <si>
    <t>01.PISO.CINT.001/01</t>
  </si>
  <si>
    <t>0,2600000</t>
  </si>
  <si>
    <t>ROLO COMPACTADOR DE PNEUS, ESTATICO, PRESSAO VARIAVEL, POTENCIA 110 HP, PESO SEM/COM LASTRO 10,8/27 T, LARGURA DE ROLAGEM 2,30 M</t>
  </si>
  <si>
    <t>03.CHOR.CAUX.055/01</t>
  </si>
  <si>
    <t>ROLO COMPACTADOR PE DE CARNEIRO VIBRATORIO, POTENCIA 125 HP, PESO OPERACIONAL SEM/COM LASTRO 11,95/13,30 T, IMPACTO DINAMICO 38,5/22,5 T, LARGURA DE TRABALHO 2,15 M</t>
  </si>
  <si>
    <t>03.CHOR.CAUX.056/01</t>
  </si>
  <si>
    <t>03.CHOR.CAUX.057/01</t>
  </si>
  <si>
    <t>03.CHOR.CAUX.058/01</t>
  </si>
  <si>
    <t>03.CHOR.CAUX.094/01</t>
  </si>
  <si>
    <t>ROLO COMPACTADOR PE DE CARNEIRO VIBRATORIO, POTENCIA 80 HP, PESO OPERACIONAL SEM/COM LASTRO 7,4/8,8 T, LARGURA DE TRABALHO 1,68 M</t>
  </si>
  <si>
    <t>03.CHOR.CAUX.096/01</t>
  </si>
  <si>
    <t>03.CHOR.CAUX.001/01</t>
  </si>
  <si>
    <t>03.CHOR.CAUX.097/01</t>
  </si>
  <si>
    <t>10,7400000</t>
  </si>
  <si>
    <t>03.CHOR.CAUX.367/01</t>
  </si>
  <si>
    <t>SERRA CIRCULAR DE BANCADA COM MOTOR ELETRICO, POTENCIA DE *1600* W, PARA DISCO DE DIAMETRO DE 10" (250 MM)</t>
  </si>
  <si>
    <t>0,0000720</t>
  </si>
  <si>
    <t>03.CHOR.CAUX.368/01</t>
  </si>
  <si>
    <t>03.CHOR.CAUX.369/01</t>
  </si>
  <si>
    <t>0,0000500</t>
  </si>
  <si>
    <t>03.CHOR.CAUX.370/01</t>
  </si>
  <si>
    <t>3,1700000</t>
  </si>
  <si>
    <t>02.INHI.ASLM.009/01</t>
  </si>
  <si>
    <t>SIFAO PLASTICO FLEXIVEL SAIDA VERTICAL PARA COLUNA LAVATORIO, 1 X 1.1/2 "</t>
  </si>
  <si>
    <t>02.INEL.ELE1.063/01</t>
  </si>
  <si>
    <t>TE SOLDAVEL, PVC, 90 GRAUS, 25 MM, PARA AGUA FRIA PREDIAL (NBR 5648)</t>
  </si>
  <si>
    <t>02.INEL.ELE1.089/01</t>
  </si>
  <si>
    <t>0,2350000</t>
  </si>
  <si>
    <t>02.INHI.ASLM.022/01</t>
  </si>
  <si>
    <t>0,0304000</t>
  </si>
  <si>
    <t>TORNEIRA CROMADA DE MESA PARA LAVATORIO, PADRAO POPULAR, 1/2 " OU 3/4 " (REF 1193)</t>
  </si>
  <si>
    <t>02.INHI.ASLM.025/02</t>
  </si>
  <si>
    <t>TORNEIRA CROMADA DE PAREDE PARA COZINHA SEM AREJADOR, PADRAO POPULAR, 1/2 " OU 3/4 " (REF 1158)</t>
  </si>
  <si>
    <t>03.CHOR.CAUX.158/01</t>
  </si>
  <si>
    <t>TRATOR DE ESTEIRAS, POTENCIA DE 150 HP, PESO OPERACIONAL DE 16,7 T, COM RODA MOTRIZ ELEVADA E LAMINA COM CONTATO DE 3,18M3</t>
  </si>
  <si>
    <t>0,0000311</t>
  </si>
  <si>
    <t>03.CHOR.CAUX.159/01</t>
  </si>
  <si>
    <t>0,0000133</t>
  </si>
  <si>
    <t>03.CHOR.CAUX.074/01</t>
  </si>
  <si>
    <t>0,0000556</t>
  </si>
  <si>
    <t>03.CHOR.CAUX.022/01</t>
  </si>
  <si>
    <t>20,1400000</t>
  </si>
  <si>
    <t>03.CHOR.CAUX.546/01</t>
  </si>
  <si>
    <t>TRATOR DE PNEUS COM POTENCIA DE 85 CV, TRACAO 4 X 4, PESO COM LASTRO DE 4675 KG</t>
  </si>
  <si>
    <t>GRADE DE DISCOS COM CONTROLE REMOTO, REBOCAVEL, COM 24 DISCOS 24" X 6 MM, COM PNEUS PARA TRANSPORTE</t>
  </si>
  <si>
    <t>03.CHOR.CAUX.547/01</t>
  </si>
  <si>
    <t>03.CHOR.CAUX.548/01</t>
  </si>
  <si>
    <t>0,0000583</t>
  </si>
  <si>
    <t>03.CHOR.CAUX.549/01</t>
  </si>
  <si>
    <t>11,2600000</t>
  </si>
  <si>
    <t>03.SEDI.ECOM.083/01</t>
  </si>
  <si>
    <t>OPERADOR DE TRATOR - EXCLUSIVE AGROPECUARIA</t>
  </si>
  <si>
    <t>CURSO DE CAPACITAÇÃO PARA TRATORISTA (ENCARGOS COMPLEMENTARES) - HORISTA</t>
  </si>
  <si>
    <t>TUBO PVC, SOLDAVEL, DN 25 MM, AGUA FRIA (NBR-5648)</t>
  </si>
  <si>
    <t>02.INHI.ASLM.006/01</t>
  </si>
  <si>
    <t>VALVULA EM PLASTICO BRANCO PARA TANQUE OU LAVATORIO 1 ", SEM UNHO E SEM LADRAO</t>
  </si>
  <si>
    <t>02.INHI.ASLM.006/02</t>
  </si>
  <si>
    <t>VALVULA EM PLASTICO CROMADO TIPO AMERICANA PARA PIA DE COZINHA 3.1/2 " X 1.1/2 ", SEM ADAPTADOR</t>
  </si>
  <si>
    <t>03.CHOR.CAUX.239/01</t>
  </si>
  <si>
    <t>VIBRADOR DE IMERSAO, DIAMETRO DA PONTEIRA DE *45* MM, COM MOTOR ELETRICO TRIFASICO DE 2 HP (2 CV)</t>
  </si>
  <si>
    <t>0,0001280</t>
  </si>
  <si>
    <t>03.CHOR.CAUX.240/01</t>
  </si>
  <si>
    <t>0,0000288</t>
  </si>
  <si>
    <t>03.CHOR.CAUX.241/01</t>
  </si>
  <si>
    <t>0,0001000</t>
  </si>
  <si>
    <t>!EM PROCESSO DE DESATIVACAO! VEICULO DE PASSEIO COM MOTOR 1.0 FLEX, POTENCIA 72/85 CV, 5 PORTAS, COR SOLIDA, BASICO</t>
  </si>
  <si>
    <t>ACO CA-60, 4,2 MM, VERGALHAO</t>
  </si>
  <si>
    <t>5,19</t>
  </si>
  <si>
    <t>0,95</t>
  </si>
  <si>
    <t>AUXILIAR DE ALMOXARIFE (MENSALISTA)</t>
  </si>
  <si>
    <t>AUXILIAR DE SERVICOS GERAIS (MENSALISTA)</t>
  </si>
  <si>
    <t>BETONEIRA CAPACIDADE NOMINAL 400 L, CAPACIDADE DE MISTURA  280 L, MOTOR ELETRICO TRIFASICO 220/380 V POTENCIA 2 CV, SEM CARREGADOR</t>
  </si>
  <si>
    <t>BOTA DE PVC PRETA, CANO MEDIO, SEM FORRO</t>
  </si>
  <si>
    <t>CAPACETE DE SEGURANCA ABA FRONTAL COM SUSPENSAO DE POLIETILENO, SEM JUGULAR (CLASSE B)</t>
  </si>
  <si>
    <t>COMPACTADOR DE SOLOS DE PERCURSAO (SOQUETE) COM MOTOR A GASOLINA 4 TEMPOS DE 4 HP (4 CV)</t>
  </si>
  <si>
    <t>231,61</t>
  </si>
  <si>
    <t>11,09</t>
  </si>
  <si>
    <t>ENGENHEIRO CIVIL JUNIOR (MENSALISTA)</t>
  </si>
  <si>
    <t>ESCAVADEIRA HIDRAULICA SOBRE ESTEIRA, COM GARRA GIRATORIA DE MANDIBULAS, PESO OPERACIONAL ENTRE 22,00 E 25,50 TON, POTENCIA LIQUIDA ENTRE 150 E 160 HP</t>
  </si>
  <si>
    <t>MISTURADOR DE ARGAMASSA, EIXO HORIZONTAL, CAPACIDADE DE MISTURA 300 KG, MOTOR ELETRICO TRIFASICO 220/380 V, POTENCIA 5 CV</t>
  </si>
  <si>
    <t>OLEO LUBRIFICANTE PARA MOTORES DE EQUIPAMENTOS PESADOS (CAMINHOES, TRATORES, RETROS E ETC)</t>
  </si>
  <si>
    <t>TECNICO EM LABORATORIO E CAMPO DE CONSTRUCAO CIVIL (MENSALISTA)</t>
  </si>
  <si>
    <t>03.SEDI.ECOM.165/01</t>
  </si>
  <si>
    <t>03.CHOR.CAUX.132/01</t>
  </si>
  <si>
    <t>03.CHOR.CAUX.133/01</t>
  </si>
  <si>
    <t>03.CHOR.CAUX.134/01</t>
  </si>
  <si>
    <t>03.CHOR.CAUX.135/01</t>
  </si>
  <si>
    <t>03.SEDI.ECOM.181/01</t>
  </si>
  <si>
    <t>03.SEDI.ECOM.184/01</t>
  </si>
  <si>
    <t>03.SEDI.ECOM.204/01</t>
  </si>
  <si>
    <t>03.SEDI.ECOM.175/01</t>
  </si>
  <si>
    <t>03.SEDI.ECOM.164/01</t>
  </si>
  <si>
    <t>03.SEDI.ECOM.177/01</t>
  </si>
  <si>
    <t>03.SEDI.ECOM.178/01</t>
  </si>
  <si>
    <t>03.SEDI.ECOM.176/01</t>
  </si>
  <si>
    <t>03.CHOR.CAUX.242/01</t>
  </si>
  <si>
    <t>03.SEDI.ECOM.169/01</t>
  </si>
  <si>
    <t>03.SEDI.ECOM.134/01</t>
  </si>
  <si>
    <t>03.CHOR.CHPD.044/01</t>
  </si>
  <si>
    <t>88387</t>
  </si>
  <si>
    <t>MISTURADOR DE ARGAMASSA, EIXO HORIZONTAL, CAPACIDADE DE MISTURA 300 KG, MOTOR ELÉTRICO POTÊNCIA 5 CV - DEPRECIAÇÃO. AF_06/2014</t>
  </si>
  <si>
    <t>88389</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</si>
  <si>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</si>
  <si>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</si>
  <si>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</si>
  <si>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03.CHOR.CAUX.110/01</t>
  </si>
  <si>
    <t>03.CHOR.CAUX.111/01</t>
  </si>
  <si>
    <t>03.CHOR.CAUX.112/01</t>
  </si>
  <si>
    <t>03.CHOR.CAUX.113/01</t>
  </si>
  <si>
    <t>3,1300000</t>
  </si>
  <si>
    <t>03.CHOR.CHID.042/01</t>
  </si>
  <si>
    <t>03.CHOR.CHPD.088/01</t>
  </si>
  <si>
    <t>COMPACTADOR DE SOLOS DE PERCUSSÃO (SOQUETE) COM MOTOR A GASOLINA 4 TEMPOS, POTÊNCIA 4 CV - DEPRECIAÇÃO. AF_08/2015</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</si>
  <si>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</si>
  <si>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</si>
  <si>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</si>
  <si>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</si>
  <si>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</si>
  <si>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03.CHOR.CHID.087/01</t>
  </si>
  <si>
    <t>01.FUES.ARMD.025/01</t>
  </si>
  <si>
    <t>2,8160000</t>
  </si>
  <si>
    <t>0,1896000</t>
  </si>
  <si>
    <t>CORTE E DOBRA DE AÇO CA-60, DIÂMETRO DE 4,2 MM, UTILIZADO EM LAJE. AF_12/2015</t>
  </si>
  <si>
    <t>03.CHOR.CAUX.353/01</t>
  </si>
  <si>
    <t>03.CHOR.CAUX.354/01</t>
  </si>
  <si>
    <t>03.CHOR.CAUX.355/01</t>
  </si>
  <si>
    <t>03.CHOR.CAUX.356/01</t>
  </si>
  <si>
    <t>0,5900000</t>
  </si>
  <si>
    <t>01.FUES.ARMD.047/01</t>
  </si>
  <si>
    <t>0,0131000</t>
  </si>
  <si>
    <t>0,0933000</t>
  </si>
  <si>
    <t>01.FUES.ARMD.044/01</t>
  </si>
  <si>
    <t>0,0037000</t>
  </si>
  <si>
    <t>01.FUES.ARMD.051/01</t>
  </si>
  <si>
    <t>0,0012000</t>
  </si>
  <si>
    <t>0,0088000</t>
  </si>
  <si>
    <t>03.CHOR.CHPD.055/01</t>
  </si>
  <si>
    <t>TRATOR DE PNEUS, POTÊNCIA 85 CV, TRAÇÃO 4X4, PESO COM LASTRO DE 4.675 KG - MANUTENÇÃO. AF_06/2014</t>
  </si>
  <si>
    <t>5715</t>
  </si>
  <si>
    <t>TRATOR DE PNEUS, POTÊNCIA 85 CV, TRAÇÃO 4X4, PESO COM LASTRO DE 4.675 KG - MATERIAIS NA OPERAÇÃO. AF_06/2014</t>
  </si>
  <si>
    <t>TRATOR DE PNEUS, POTÊNCIA 85 CV, TRAÇÃO 4X4, PESO COM LASTRO DE 4.675 KG - DEPRECIAÇÃO. AF_06/2014</t>
  </si>
  <si>
    <t>TRATOR DE PNEUS, POTÊNCIA 85 CV, TRAÇÃO 4X4, PESO COM LASTRO DE 4.675 KG - JUROS. AF_06/2014</t>
  </si>
  <si>
    <t>03.CHOR.CHPD.129/01</t>
  </si>
  <si>
    <t>ESCAVADEIRA HIDRAULICA SOBRE ESTEIRA, COM GARRA GIRATORIA DE MANDIBULAS, PESO OPERACIONAL ENTRE 22,00 E 25,50 TON, POTENCIA LIQUIDA ENTRE 150 E 160 HP - CHP DIURNO. AF_11/2016</t>
  </si>
  <si>
    <t>95710</t>
  </si>
  <si>
    <t>ESCAVADEIRA HIDRAULICA SOBRE ESTEIRA, COM GARRA GIRATORIA DE MANDIBULAS, PESO OPERACIONAL ENTRE 22,00 E 25,50 TON, POTENCIA LIQUIDA ENTRE 150 E 160 HP - DEPRECIAÇÃO. AF_11/2016</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</si>
  <si>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</si>
  <si>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</si>
  <si>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</si>
  <si>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</si>
  <si>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</si>
  <si>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</si>
  <si>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03.CHOR.CAUX.526/01</t>
  </si>
  <si>
    <t>03.CHOR.CAUX.527/01</t>
  </si>
  <si>
    <t>03.CHOR.CAUX.528/01</t>
  </si>
  <si>
    <t>03.CHOR.CAUX.529/01</t>
  </si>
  <si>
    <t>03.CHOR.CAUX.176/01</t>
  </si>
  <si>
    <t>03.CHOR.CAUX.177/01</t>
  </si>
  <si>
    <t>03.CHOR.CHID.053/01</t>
  </si>
  <si>
    <t>03.CHOR.CHID.103/01</t>
  </si>
  <si>
    <t>03.CHOR.CHPD.141/01</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</si>
  <si>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</si>
  <si>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</si>
  <si>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</si>
  <si>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</si>
  <si>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03.CHOR.CAUX.575/01</t>
  </si>
  <si>
    <t>14,7700000</t>
  </si>
  <si>
    <t>03.CHOR.CAUX.576/01</t>
  </si>
  <si>
    <t>03.CHOR.CAUX.577/01</t>
  </si>
  <si>
    <t>03.CHOR.CAUX.578/01</t>
  </si>
  <si>
    <t>03.CHOR.CHID.141/01</t>
  </si>
  <si>
    <t>UNID.</t>
  </si>
  <si>
    <t>PREÇO</t>
  </si>
  <si>
    <t>02.INHI.AGFR.002/01</t>
  </si>
  <si>
    <t>1,0610000</t>
  </si>
  <si>
    <t>0,1230000</t>
  </si>
  <si>
    <t>0,3690000</t>
  </si>
  <si>
    <t>02.INHI.AGFR.005/05</t>
  </si>
  <si>
    <t>02.INHI.AGFR.011/01</t>
  </si>
  <si>
    <t>0,0110000</t>
  </si>
  <si>
    <t>0,0750000</t>
  </si>
  <si>
    <t>02.INEL.ELE1.091/01</t>
  </si>
  <si>
    <t>03.CHOR.CAUX.019/01</t>
  </si>
  <si>
    <t>03.CHOR.CAUX.020/01</t>
  </si>
  <si>
    <t xml:space="preserve">UN    </t>
  </si>
  <si>
    <t xml:space="preserve">M3    </t>
  </si>
  <si>
    <t>CARRINHO INOX P/ RECEPÇÃO DE CHIFRES, MOCOTÓS, COUROS, TRIPARIA ETC... (COM 4 RODINHAS - 210 LITROS)</t>
  </si>
  <si>
    <t>TANQUE P/ BUCHOS, TRIPAS E MIÚDOS LIMPOS</t>
  </si>
  <si>
    <t>Cotação 1</t>
  </si>
  <si>
    <t>Cotação 2</t>
  </si>
  <si>
    <t>Cotação 3</t>
  </si>
  <si>
    <t>Cotação 4</t>
  </si>
  <si>
    <t>Cotação 5</t>
  </si>
  <si>
    <t>Cotação 6</t>
  </si>
  <si>
    <t>Cotação 7</t>
  </si>
  <si>
    <t>Cotação 8</t>
  </si>
  <si>
    <t>Cotação 9</t>
  </si>
  <si>
    <t>Cotação 10</t>
  </si>
  <si>
    <t>Cotação 11</t>
  </si>
  <si>
    <t>Cotação 12</t>
  </si>
  <si>
    <t>Cotação 13</t>
  </si>
  <si>
    <t>Cotação 14</t>
  </si>
  <si>
    <t>Cotação 15</t>
  </si>
  <si>
    <t>Cotação 16</t>
  </si>
  <si>
    <t>Cotação 17</t>
  </si>
  <si>
    <t>Cotação 18</t>
  </si>
  <si>
    <t>Cotação 19</t>
  </si>
  <si>
    <t>Cotação 20</t>
  </si>
  <si>
    <t>Cotação 21</t>
  </si>
  <si>
    <t>Cotação 22</t>
  </si>
  <si>
    <t>Cotação 23</t>
  </si>
  <si>
    <t>Cotação 24</t>
  </si>
  <si>
    <t>Cotação 25</t>
  </si>
  <si>
    <t>Cotação 26</t>
  </si>
  <si>
    <t>Cotação 27</t>
  </si>
  <si>
    <t>Cotação 28</t>
  </si>
  <si>
    <t>Cotação 29</t>
  </si>
  <si>
    <t>Cotação 30</t>
  </si>
  <si>
    <t>Cotação 31</t>
  </si>
  <si>
    <t>Cotação 32</t>
  </si>
  <si>
    <t>Cotação 33</t>
  </si>
  <si>
    <t>Cotação 34</t>
  </si>
  <si>
    <t>Cotação 35</t>
  </si>
  <si>
    <t>Cotação 36</t>
  </si>
  <si>
    <t>Cotação 37</t>
  </si>
  <si>
    <t>Cotação 38</t>
  </si>
  <si>
    <t>Cotação 39</t>
  </si>
  <si>
    <t>Cotação 40</t>
  </si>
  <si>
    <t>Cotação 41</t>
  </si>
  <si>
    <t>Cotação 42</t>
  </si>
  <si>
    <t>Cotação 43</t>
  </si>
  <si>
    <t>Cotação 44</t>
  </si>
  <si>
    <t>Cotação 45</t>
  </si>
  <si>
    <t>Cotação 46</t>
  </si>
  <si>
    <t>Cotação 47</t>
  </si>
  <si>
    <t>Cotação 48</t>
  </si>
  <si>
    <t>Cotação 49</t>
  </si>
  <si>
    <t>Cotação 50</t>
  </si>
  <si>
    <t>Cotação 51</t>
  </si>
  <si>
    <t>Cotação 52</t>
  </si>
  <si>
    <t>Cotação 53</t>
  </si>
  <si>
    <t>Cotação 54</t>
  </si>
  <si>
    <t>Cotação 55</t>
  </si>
  <si>
    <t>Cotação 56</t>
  </si>
  <si>
    <t>Cotação 57</t>
  </si>
  <si>
    <t>Cotação 58</t>
  </si>
  <si>
    <t>Cotação 59</t>
  </si>
  <si>
    <t>Cotação 60</t>
  </si>
  <si>
    <t>Cotação 61</t>
  </si>
  <si>
    <t>Cotação 62</t>
  </si>
  <si>
    <t>Cotação 63</t>
  </si>
  <si>
    <t>Cotação 64</t>
  </si>
  <si>
    <t>Cotação 65</t>
  </si>
  <si>
    <t>Cotação 66</t>
  </si>
  <si>
    <t>Cotação 67</t>
  </si>
  <si>
    <t>Cotação 68</t>
  </si>
  <si>
    <t>Cotação 69</t>
  </si>
  <si>
    <t>Cotação 70</t>
  </si>
  <si>
    <t>Cotação 71</t>
  </si>
  <si>
    <t>Cotação 72</t>
  </si>
  <si>
    <t>Cotação 73</t>
  </si>
  <si>
    <t>Cotação 74</t>
  </si>
  <si>
    <t>Cotação 75</t>
  </si>
  <si>
    <t>Cotação 76</t>
  </si>
  <si>
    <t>Cotação 77</t>
  </si>
  <si>
    <t>Cotação 78</t>
  </si>
  <si>
    <t>Cotação 79</t>
  </si>
  <si>
    <t>Cotação A</t>
  </si>
  <si>
    <t>Cotação B</t>
  </si>
  <si>
    <t>Cotação C</t>
  </si>
  <si>
    <t>Cotação D</t>
  </si>
  <si>
    <t>Cotação E</t>
  </si>
  <si>
    <t>Cotação F</t>
  </si>
  <si>
    <t>Cotação G</t>
  </si>
  <si>
    <t>Cotação H</t>
  </si>
  <si>
    <t>Tot. Var. Mat. (R$)</t>
  </si>
  <si>
    <t>Tot. Var. Serv. (R$)</t>
  </si>
  <si>
    <t>Tot. Var. Geral (R$)</t>
  </si>
  <si>
    <t>Tot. Fixo Mat. (R$)</t>
  </si>
  <si>
    <t>Tot. Fixo Serv. (R$)</t>
  </si>
  <si>
    <t>Tot. Fixo Geral (R$)</t>
  </si>
  <si>
    <t>Cotação 80</t>
  </si>
  <si>
    <t>1.6</t>
  </si>
  <si>
    <t>1.7</t>
  </si>
  <si>
    <t>Administração e manutenção do canteiro de obras.</t>
  </si>
  <si>
    <t>Unid.</t>
  </si>
  <si>
    <t>Abatedouro de Caprinos e Ovinos no município de Dormentes/PE</t>
  </si>
  <si>
    <t>Quant.</t>
  </si>
  <si>
    <t>Prod.</t>
  </si>
  <si>
    <t>Improd.</t>
  </si>
  <si>
    <t>Cód.</t>
  </si>
  <si>
    <t>Obra</t>
  </si>
  <si>
    <t>Serviço</t>
  </si>
  <si>
    <t>CPU 1</t>
  </si>
  <si>
    <t>CPU 2</t>
  </si>
  <si>
    <t>CPU 3</t>
  </si>
  <si>
    <t>P.Unit. Prod.</t>
  </si>
  <si>
    <t>P.Unit. Impr.</t>
  </si>
  <si>
    <t>Descriminação</t>
  </si>
  <si>
    <t>CPU 4</t>
  </si>
  <si>
    <t>CPU 5</t>
  </si>
  <si>
    <t>CPU 6</t>
  </si>
  <si>
    <t>CPU 7</t>
  </si>
  <si>
    <t>P. Tot. (R$)</t>
  </si>
  <si>
    <t>Veículo de passeio - 1.0 flex (72 CV)</t>
  </si>
  <si>
    <t>Kit 1º socorros</t>
  </si>
  <si>
    <t>Material de limpeza</t>
  </si>
  <si>
    <t>EPI</t>
  </si>
  <si>
    <t>EPI's e Alimentação</t>
  </si>
  <si>
    <t>Botas</t>
  </si>
  <si>
    <t>Fardamentos</t>
  </si>
  <si>
    <t>Capacete</t>
  </si>
  <si>
    <t>Café da Manhã</t>
  </si>
  <si>
    <t>Almoço</t>
  </si>
  <si>
    <t>Janta</t>
  </si>
  <si>
    <t>Prazo da Obra</t>
  </si>
  <si>
    <t>Aluguel de casa de apoio (incluse água e luz)</t>
  </si>
  <si>
    <t>Engenheiro Junior (inclusos encargos sociais mensalista de 50,99%)</t>
  </si>
  <si>
    <t>Encarregado Geral (inclusos encargos sociais mensalista de 50,99%)</t>
  </si>
  <si>
    <t>Laboratorista de Solos (inclusos encargos sociais mensalista de 50,99%)</t>
  </si>
  <si>
    <t>Almoxarife (inclusos encargos sociais mensalista de 50,99%)</t>
  </si>
  <si>
    <t>Ajudante serviços gerais (inclusos encargos sociais mensalista de 50,99%)</t>
  </si>
  <si>
    <t>Fornecimento de veículo leve tipo utilitário, à fiscalização, com seguro, licenciamento, óleo, manutenção e combustível inclusos.</t>
  </si>
  <si>
    <t>Desmobilização de Equipamento, Material e pessoal até o local de execução da obra, com deslocamentos internos.</t>
  </si>
  <si>
    <t>EQUIPAMENTOS</t>
  </si>
  <si>
    <t>CUSTO (R$)=</t>
  </si>
  <si>
    <t>Administração e manutenção do canteiro de obras</t>
  </si>
  <si>
    <t>A ==&gt; Depreciação mensal do equipamento</t>
  </si>
  <si>
    <t>A1 ==&gt; Preço de aquisição</t>
  </si>
  <si>
    <t>A2 ==&gt; Tempo previsto de vida útil (meses)</t>
  </si>
  <si>
    <t>A3 ==&gt; Previsão de recuperação na venda do bem usado</t>
  </si>
  <si>
    <t>%</t>
  </si>
  <si>
    <t>A4 ==&gt; Custo mensal (A1 - (A3xA1))/(A2)</t>
  </si>
  <si>
    <t>B ==&gt; Juros pelo capital empregado</t>
  </si>
  <si>
    <t>B1 ==&gt; Taxa mensal de juros</t>
  </si>
  <si>
    <t>B2 ==&gt; Juros s/ depreciação/aluguel (B1 x A4)</t>
  </si>
  <si>
    <t>C ==&gt; Conservação e manutenção</t>
  </si>
  <si>
    <t>C1 ==&gt; Taxa de gastos s/a  depreciação incluindo seguros (%)</t>
  </si>
  <si>
    <t>C2 ==&gt; Incidência mensal (C1 x A4)</t>
  </si>
  <si>
    <t>D ==&gt; Combustível</t>
  </si>
  <si>
    <t>D1 ==&gt; Média mensal de kilometragem do veículo</t>
  </si>
  <si>
    <t>D4 ==&gt; Combustível (D1/D3) x D2</t>
  </si>
  <si>
    <t>E ==&gt; Lubrificantes</t>
  </si>
  <si>
    <t>E2 ==&gt; Franquia por troca de óleo (Km)</t>
  </si>
  <si>
    <t>E4 ==&gt; Quantidade de litros de óleo por troca</t>
  </si>
  <si>
    <t>E5 ==&gt; Quantidade de dias do contrato</t>
  </si>
  <si>
    <t>E6 ==&gt; Lubrificantes E=(E1xE3xE4x30)/(E2xE5)</t>
  </si>
  <si>
    <t>F ==&gt; Pneus</t>
  </si>
  <si>
    <t>F1 ==&gt; Kilometragem do contrato</t>
  </si>
  <si>
    <t>F2 ==&gt; Vida útil do pneu em kilômetro</t>
  </si>
  <si>
    <t>F3 ==&gt; Quantidade de pneus</t>
  </si>
  <si>
    <t>F4 ==&gt; Preço do Pneu (R$)</t>
  </si>
  <si>
    <t>F5 ==&gt; Quantidade de dias do contrato</t>
  </si>
  <si>
    <t>F6 ==&gt; Pneus=(F1xF3xF4x30)/(F2xF5)</t>
  </si>
  <si>
    <t xml:space="preserve">Instalações prediais de água fria </t>
  </si>
  <si>
    <t>Instalações prediais de esgoto e pluviais</t>
  </si>
  <si>
    <t>Serviços para execução da instalação elétrica, lógica e telefonia.</t>
  </si>
  <si>
    <t>l</t>
  </si>
  <si>
    <t>Cot. 1</t>
  </si>
  <si>
    <t>Cot. 2</t>
  </si>
  <si>
    <t>Cot. 3</t>
  </si>
  <si>
    <t>Cot. 4</t>
  </si>
  <si>
    <t>Cot. 5</t>
  </si>
  <si>
    <t>Cot. 6</t>
  </si>
  <si>
    <t>Cot. 7</t>
  </si>
  <si>
    <t>Cot. 8</t>
  </si>
  <si>
    <t>Dif. (R$)</t>
  </si>
  <si>
    <t>Total do Material (R$) com BDI - SEM utilização de Material do C3=</t>
  </si>
  <si>
    <t>Será Utilizado o material do C3?</t>
  </si>
  <si>
    <t>Total do Serviço (R$) com BDI - SEM utilização de Material do C3=</t>
  </si>
  <si>
    <t>Cotação I</t>
  </si>
  <si>
    <t>Pneu de veículo de passeio</t>
  </si>
  <si>
    <t>Cotação 81</t>
  </si>
  <si>
    <t>Insensibilizador elétrico</t>
  </si>
  <si>
    <t>NÃO</t>
  </si>
  <si>
    <r>
      <t xml:space="preserve">D2 ==&gt; Preço do litro de combustível (R$) (Gasolina) </t>
    </r>
    <r>
      <rPr>
        <b/>
        <sz val="10"/>
        <rFont val="Times New Roman"/>
        <family val="1"/>
      </rPr>
      <t>(*)</t>
    </r>
  </si>
  <si>
    <r>
      <t xml:space="preserve">D3 ==&gt; Kilômetros rodados com 1 litro de combustível </t>
    </r>
    <r>
      <rPr>
        <b/>
        <sz val="10"/>
        <rFont val="Times New Roman"/>
        <family val="1"/>
      </rPr>
      <t>(*)</t>
    </r>
  </si>
  <si>
    <r>
      <t>E1 ==&gt; Kilometragem do contrato</t>
    </r>
    <r>
      <rPr>
        <b/>
        <sz val="10"/>
        <rFont val="Times New Roman"/>
        <family val="1"/>
      </rPr>
      <t xml:space="preserve"> (*)</t>
    </r>
  </si>
  <si>
    <r>
      <t xml:space="preserve">E3 ==&gt; Preço do litro de óleo lubrificante (R$) </t>
    </r>
    <r>
      <rPr>
        <b/>
        <sz val="10"/>
        <rFont val="Times New Roman"/>
        <family val="1"/>
      </rPr>
      <t>(*)</t>
    </r>
  </si>
  <si>
    <t>91386</t>
  </si>
  <si>
    <t>92241</t>
  </si>
  <si>
    <t>ORÇAMENTO BÁSICO - SERVIÇO (SEM DESONERAÇÃO)</t>
  </si>
  <si>
    <t xml:space="preserve">PEDREIRO </t>
  </si>
  <si>
    <t xml:space="preserve">SERVENTE </t>
  </si>
  <si>
    <t xml:space="preserve">CARPINTEIRO DE FORMAS </t>
  </si>
  <si>
    <t xml:space="preserve">PINTOR </t>
  </si>
  <si>
    <t xml:space="preserve">MONTADOR DE ESTRUTURA METÁLICA </t>
  </si>
  <si>
    <t xml:space="preserve">CALCETEIRO </t>
  </si>
  <si>
    <t>AJUDANTE DE CARPINTEIRO</t>
  </si>
  <si>
    <t xml:space="preserve">AJUDANTE DE ARMADOR </t>
  </si>
  <si>
    <t xml:space="preserve">ARMADOR </t>
  </si>
  <si>
    <t xml:space="preserve">AUXILIAR DE ELETRICISTA </t>
  </si>
  <si>
    <t xml:space="preserve">OPERADOR DE BETONEIRA ESTACIONÁRIA/MISTURADOR </t>
  </si>
  <si>
    <t>SERVENTE  DE OBRAS</t>
  </si>
  <si>
    <t xml:space="preserve">OPERADOR DE MÁQUINAS E EQUIPAMENTOS </t>
  </si>
  <si>
    <t xml:space="preserve">OPERADOR DE GUINCHO </t>
  </si>
  <si>
    <t xml:space="preserve">MOTORISTA DE CAMINHÃO </t>
  </si>
  <si>
    <t xml:space="preserve">OPERADOR DE MOTONIVELADORA </t>
  </si>
  <si>
    <t>CARPINTEIRO DE ESQUADRIA</t>
  </si>
  <si>
    <t>MOTORISTA OPERADOR DE MUNCK</t>
  </si>
  <si>
    <t>AUXILIAR DE ENCANADOR OU BOMBEIRO HIDRÁULICO</t>
  </si>
  <si>
    <t>ENCANADOR OU BOMBEIRO HIDRÁULICO</t>
  </si>
  <si>
    <t xml:space="preserve">CARPINTEIRO DE ESQUADRIA </t>
  </si>
  <si>
    <t>DATA: Setembro/2018</t>
  </si>
  <si>
    <t>SERVIÇOS</t>
  </si>
  <si>
    <t>MATERIAIS</t>
  </si>
  <si>
    <t>Total  (R$) com BDI - MATERIAIS +SERVIÇOS=</t>
  </si>
  <si>
    <t>SINAPI 09/2018 - (NÃO DESONERADO)</t>
  </si>
  <si>
    <t xml:space="preserve">ORÇAMENTO BÁSICO </t>
  </si>
  <si>
    <t>CONSTRUÇÃO DE UM ABATEDOURO DE CAPRINOS E OVINOS NO MUNICIPIO DE DORMENTE - PE</t>
  </si>
  <si>
    <t>156,51</t>
  </si>
  <si>
    <t>64,95</t>
  </si>
  <si>
    <t>180,57</t>
  </si>
  <si>
    <t>29,95</t>
  </si>
  <si>
    <t>10,40</t>
  </si>
  <si>
    <t>14.223,48</t>
  </si>
  <si>
    <t>5.798,60</t>
  </si>
  <si>
    <t>3.907,49</t>
  </si>
  <si>
    <t>1.971,83</t>
  </si>
  <si>
    <t>2.084,98</t>
  </si>
  <si>
    <t>42.990,00</t>
  </si>
  <si>
    <t>4,46</t>
  </si>
  <si>
    <t>16,50</t>
  </si>
  <si>
    <t>10,44</t>
  </si>
  <si>
    <t>14,74</t>
  </si>
  <si>
    <t>91,43</t>
  </si>
  <si>
    <t>10,35</t>
  </si>
  <si>
    <t>88,84</t>
  </si>
  <si>
    <t>19,90</t>
  </si>
  <si>
    <t>19,96</t>
  </si>
  <si>
    <t>37,34</t>
  </si>
  <si>
    <t>3,57</t>
  </si>
  <si>
    <t>32,38</t>
  </si>
  <si>
    <t>14,33</t>
  </si>
  <si>
    <t>0,57</t>
  </si>
  <si>
    <t>1,10</t>
  </si>
  <si>
    <t>4,11</t>
  </si>
  <si>
    <t>27,00</t>
  </si>
  <si>
    <t>11,59</t>
  </si>
  <si>
    <t>36,50</t>
  </si>
  <si>
    <t>86,88</t>
  </si>
  <si>
    <t>21,95</t>
  </si>
  <si>
    <t>45,06</t>
  </si>
  <si>
    <t>20,60</t>
  </si>
  <si>
    <t>88,35</t>
  </si>
  <si>
    <t>4,60</t>
  </si>
  <si>
    <t>169,63</t>
  </si>
  <si>
    <t>7,37</t>
  </si>
  <si>
    <t>1,94</t>
  </si>
  <si>
    <t>6,13</t>
  </si>
  <si>
    <t>1,18</t>
  </si>
  <si>
    <t>4,40</t>
  </si>
  <si>
    <t>5,37</t>
  </si>
  <si>
    <t>0,59</t>
  </si>
  <si>
    <t>0,39</t>
  </si>
  <si>
    <t>1,53</t>
  </si>
  <si>
    <t>4,14</t>
  </si>
  <si>
    <t>6,07</t>
  </si>
  <si>
    <t>1,81</t>
  </si>
  <si>
    <t>3,73</t>
  </si>
  <si>
    <t>2,36</t>
  </si>
  <si>
    <t>5,42</t>
  </si>
  <si>
    <t>36,51</t>
  </si>
  <si>
    <t>4,62</t>
  </si>
  <si>
    <t>15,96</t>
  </si>
  <si>
    <t>11,52</t>
  </si>
  <si>
    <t>5,96</t>
  </si>
  <si>
    <t>92,20</t>
  </si>
  <si>
    <t>112,13</t>
  </si>
  <si>
    <t>2,50</t>
  </si>
  <si>
    <t>15,73</t>
  </si>
  <si>
    <t>8,85</t>
  </si>
  <si>
    <t>11,28</t>
  </si>
  <si>
    <t>69,92</t>
  </si>
  <si>
    <t>2,99</t>
  </si>
  <si>
    <t>1,35</t>
  </si>
  <si>
    <t>0,64</t>
  </si>
  <si>
    <t>46,06</t>
  </si>
  <si>
    <t>54,79</t>
  </si>
  <si>
    <t>5,97</t>
  </si>
  <si>
    <t>48,07</t>
  </si>
  <si>
    <t>2,66</t>
  </si>
  <si>
    <t>64,14</t>
  </si>
  <si>
    <t>93,28</t>
  </si>
  <si>
    <t>89,18</t>
  </si>
  <si>
    <t>46,45</t>
  </si>
  <si>
    <t>52,40</t>
  </si>
  <si>
    <t>44,90</t>
  </si>
  <si>
    <t>39,22</t>
  </si>
  <si>
    <t>303,10</t>
  </si>
  <si>
    <t>0,98</t>
  </si>
  <si>
    <t>2,45</t>
  </si>
  <si>
    <t>6,21</t>
  </si>
  <si>
    <t>5,11</t>
  </si>
  <si>
    <t>8,94</t>
  </si>
  <si>
    <t>10,10</t>
  </si>
  <si>
    <t>0,71</t>
  </si>
  <si>
    <t>6,33</t>
  </si>
  <si>
    <t>36,29</t>
  </si>
  <si>
    <t>145,95</t>
  </si>
  <si>
    <t>84,14</t>
  </si>
  <si>
    <t>11,74</t>
  </si>
  <si>
    <t>12,69</t>
  </si>
  <si>
    <t>1,98</t>
  </si>
  <si>
    <t>47,64</t>
  </si>
  <si>
    <t>7,99</t>
  </si>
  <si>
    <t>3,02</t>
  </si>
  <si>
    <t>5,20</t>
  </si>
  <si>
    <t>18,95</t>
  </si>
  <si>
    <t>7,04</t>
  </si>
  <si>
    <t>2,63</t>
  </si>
  <si>
    <t>5,64</t>
  </si>
  <si>
    <t>8,22</t>
  </si>
  <si>
    <t>10,20</t>
  </si>
  <si>
    <t>290,63</t>
  </si>
  <si>
    <t>1,83</t>
  </si>
  <si>
    <t>2,79</t>
  </si>
  <si>
    <t>10,74</t>
  </si>
  <si>
    <t>1,55</t>
  </si>
  <si>
    <t>3,26</t>
  </si>
  <si>
    <t>12,57</t>
  </si>
  <si>
    <t>147,06</t>
  </si>
  <si>
    <t>0,38</t>
  </si>
  <si>
    <t>1,85</t>
  </si>
  <si>
    <t>12,39</t>
  </si>
  <si>
    <t>2,57</t>
  </si>
  <si>
    <t>5,04</t>
  </si>
  <si>
    <t>2,05</t>
  </si>
  <si>
    <t>5,31</t>
  </si>
  <si>
    <t>2,23</t>
  </si>
  <si>
    <t>409,37</t>
  </si>
  <si>
    <t>1.321,56</t>
  </si>
  <si>
    <t>12,20</t>
  </si>
  <si>
    <t>20,46</t>
  </si>
  <si>
    <t>90,23</t>
  </si>
  <si>
    <t>145,04</t>
  </si>
  <si>
    <t>6,00</t>
  </si>
  <si>
    <t>2,62</t>
  </si>
  <si>
    <t>1,30</t>
  </si>
  <si>
    <t>11,39</t>
  </si>
  <si>
    <t>25,89</t>
  </si>
  <si>
    <t>20,54</t>
  </si>
  <si>
    <t>26,83</t>
  </si>
  <si>
    <t>42,37</t>
  </si>
  <si>
    <t>75,15</t>
  </si>
  <si>
    <t>49,70</t>
  </si>
  <si>
    <t>113,00</t>
  </si>
  <si>
    <t>31,22</t>
  </si>
  <si>
    <t>1,03</t>
  </si>
  <si>
    <t>241,74</t>
  </si>
  <si>
    <t>30,25</t>
  </si>
  <si>
    <t>21,17</t>
  </si>
  <si>
    <t>1,06</t>
  </si>
  <si>
    <t>8,08</t>
  </si>
  <si>
    <t>18,86</t>
  </si>
  <si>
    <t>3,69</t>
  </si>
  <si>
    <t>0,50</t>
  </si>
  <si>
    <t>3,08</t>
  </si>
  <si>
    <t>4,07</t>
  </si>
  <si>
    <t>81,89</t>
  </si>
  <si>
    <t>115,38</t>
  </si>
  <si>
    <t>129,76</t>
  </si>
  <si>
    <t>1,92</t>
  </si>
  <si>
    <t>2,47</t>
  </si>
  <si>
    <t>8,37</t>
  </si>
  <si>
    <t>19,84</t>
  </si>
  <si>
    <t>2,24</t>
  </si>
  <si>
    <t>1,44</t>
  </si>
  <si>
    <t>782,00</t>
  </si>
  <si>
    <t>797,36</t>
  </si>
  <si>
    <t>53,67</t>
  </si>
  <si>
    <t>1,54</t>
  </si>
  <si>
    <t>36,97</t>
  </si>
  <si>
    <t>7,41</t>
  </si>
  <si>
    <t>73,33</t>
  </si>
  <si>
    <t>8,01</t>
  </si>
  <si>
    <t>360,85</t>
  </si>
  <si>
    <t>2,91</t>
  </si>
  <si>
    <t>4,10</t>
  </si>
  <si>
    <t>5,46</t>
  </si>
  <si>
    <t>9,82</t>
  </si>
  <si>
    <t>4,45</t>
  </si>
  <si>
    <t>478,63</t>
  </si>
  <si>
    <t>2,28</t>
  </si>
  <si>
    <t>10,60</t>
  </si>
  <si>
    <t>4,73</t>
  </si>
  <si>
    <t>38,04</t>
  </si>
  <si>
    <t>9,41</t>
  </si>
  <si>
    <t>9,59</t>
  </si>
  <si>
    <t>55,00</t>
  </si>
  <si>
    <t>23,95</t>
  </si>
  <si>
    <t>0,41</t>
  </si>
  <si>
    <t>0,60</t>
  </si>
  <si>
    <t>31,90</t>
  </si>
  <si>
    <t>0,42</t>
  </si>
  <si>
    <t>1,79</t>
  </si>
  <si>
    <t>37,25</t>
  </si>
  <si>
    <t>0,09</t>
  </si>
  <si>
    <t>10,38</t>
  </si>
  <si>
    <t>4,32</t>
  </si>
  <si>
    <t>15,92</t>
  </si>
  <si>
    <t>33,34</t>
  </si>
  <si>
    <t>5,76</t>
  </si>
  <si>
    <t>54,67</t>
  </si>
  <si>
    <t>240,00</t>
  </si>
  <si>
    <t>496,99</t>
  </si>
  <si>
    <t>10,50</t>
  </si>
  <si>
    <t>10,68</t>
  </si>
  <si>
    <t>14,00</t>
  </si>
  <si>
    <t>37,64</t>
  </si>
  <si>
    <t>48,33</t>
  </si>
  <si>
    <t>12,52</t>
  </si>
  <si>
    <t>8,56</t>
  </si>
  <si>
    <t>27,60</t>
  </si>
  <si>
    <t>27,35</t>
  </si>
  <si>
    <t>25,06</t>
  </si>
  <si>
    <t>17,35</t>
  </si>
  <si>
    <t>0,61</t>
  </si>
  <si>
    <t>7,10</t>
  </si>
  <si>
    <t>1,41</t>
  </si>
  <si>
    <t>23,57</t>
  </si>
  <si>
    <t>3,82</t>
  </si>
  <si>
    <t>517,56</t>
  </si>
  <si>
    <t>21,37</t>
  </si>
  <si>
    <t>0,18</t>
  </si>
  <si>
    <t>474,50</t>
  </si>
  <si>
    <t>981,13</t>
  </si>
  <si>
    <t>10,67</t>
  </si>
  <si>
    <t>3,68</t>
  </si>
  <si>
    <t>1,38</t>
  </si>
  <si>
    <t>0,12</t>
  </si>
  <si>
    <t>13,62</t>
  </si>
  <si>
    <t>14,39</t>
  </si>
  <si>
    <t>24,67</t>
  </si>
  <si>
    <t>10,76</t>
  </si>
  <si>
    <t>3.253,92</t>
  </si>
  <si>
    <t>1.329,18</t>
  </si>
  <si>
    <t>8,42</t>
  </si>
  <si>
    <t>1014</t>
  </si>
  <si>
    <t>1,73</t>
  </si>
  <si>
    <t>10422</t>
  </si>
  <si>
    <t>10425</t>
  </si>
  <si>
    <t>71,13</t>
  </si>
  <si>
    <t>10535</t>
  </si>
  <si>
    <t>3.425,43</t>
  </si>
  <si>
    <t>10553</t>
  </si>
  <si>
    <t>158,90</t>
  </si>
  <si>
    <t>10555</t>
  </si>
  <si>
    <t>171,39</t>
  </si>
  <si>
    <t>10567</t>
  </si>
  <si>
    <t>10615</t>
  </si>
  <si>
    <t>10685</t>
  </si>
  <si>
    <t>400.000,00</t>
  </si>
  <si>
    <t>10886</t>
  </si>
  <si>
    <t>146,56</t>
  </si>
  <si>
    <t>10891</t>
  </si>
  <si>
    <t>141,73</t>
  </si>
  <si>
    <t>10997</t>
  </si>
  <si>
    <t>22,34</t>
  </si>
  <si>
    <t>11029</t>
  </si>
  <si>
    <t>11055</t>
  </si>
  <si>
    <t>0,05</t>
  </si>
  <si>
    <t>11058</t>
  </si>
  <si>
    <t>0,31</t>
  </si>
  <si>
    <t>1106</t>
  </si>
  <si>
    <t>0,80</t>
  </si>
  <si>
    <t>11088</t>
  </si>
  <si>
    <t>11190</t>
  </si>
  <si>
    <t>105,35</t>
  </si>
  <si>
    <t>11280</t>
  </si>
  <si>
    <t>8.289,19</t>
  </si>
  <si>
    <t>11359</t>
  </si>
  <si>
    <t>599,99</t>
  </si>
  <si>
    <t>11455</t>
  </si>
  <si>
    <t>7,61</t>
  </si>
  <si>
    <t>11587</t>
  </si>
  <si>
    <t>52,60</t>
  </si>
  <si>
    <t>11904</t>
  </si>
  <si>
    <t>1,71</t>
  </si>
  <si>
    <t>11964</t>
  </si>
  <si>
    <t>1,25</t>
  </si>
  <si>
    <t>1213</t>
  </si>
  <si>
    <t>1214</t>
  </si>
  <si>
    <t>13,83</t>
  </si>
  <si>
    <t>122</t>
  </si>
  <si>
    <t>45,16</t>
  </si>
  <si>
    <t>12266</t>
  </si>
  <si>
    <t>46,82</t>
  </si>
  <si>
    <t>12815</t>
  </si>
  <si>
    <t>7,90</t>
  </si>
  <si>
    <t>12869</t>
  </si>
  <si>
    <t>17,59</t>
  </si>
  <si>
    <t>1287</t>
  </si>
  <si>
    <t>12892</t>
  </si>
  <si>
    <t>9,36</t>
  </si>
  <si>
    <t>12893</t>
  </si>
  <si>
    <t>49,92</t>
  </si>
  <si>
    <t>12895</t>
  </si>
  <si>
    <t>1330</t>
  </si>
  <si>
    <t>6,27</t>
  </si>
  <si>
    <t>13393</t>
  </si>
  <si>
    <t>193,20</t>
  </si>
  <si>
    <t>13415</t>
  </si>
  <si>
    <t>43,71</t>
  </si>
  <si>
    <t>13416</t>
  </si>
  <si>
    <t>36,20</t>
  </si>
  <si>
    <t>1345</t>
  </si>
  <si>
    <t>36,79</t>
  </si>
  <si>
    <t>13458</t>
  </si>
  <si>
    <t>12.636,65</t>
  </si>
  <si>
    <t>1351</t>
  </si>
  <si>
    <t>25,57</t>
  </si>
  <si>
    <t>1358</t>
  </si>
  <si>
    <t>27,38</t>
  </si>
  <si>
    <t>1379</t>
  </si>
  <si>
    <t>1381</t>
  </si>
  <si>
    <t>13887</t>
  </si>
  <si>
    <t>501,21</t>
  </si>
  <si>
    <t>13896</t>
  </si>
  <si>
    <t>2.016,15</t>
  </si>
  <si>
    <t>14165</t>
  </si>
  <si>
    <t>994,46</t>
  </si>
  <si>
    <t>142</t>
  </si>
  <si>
    <t>1442</t>
  </si>
  <si>
    <t>8.561,14</t>
  </si>
  <si>
    <t>14489</t>
  </si>
  <si>
    <t>382.466,37</t>
  </si>
  <si>
    <t>14511</t>
  </si>
  <si>
    <t>457.725,87</t>
  </si>
  <si>
    <t>14513</t>
  </si>
  <si>
    <t>286.858,86</t>
  </si>
  <si>
    <t>14525</t>
  </si>
  <si>
    <t>445.000,00</t>
  </si>
  <si>
    <t>14618</t>
  </si>
  <si>
    <t>902,82</t>
  </si>
  <si>
    <t>1525</t>
  </si>
  <si>
    <t>1607</t>
  </si>
  <si>
    <t>0,19</t>
  </si>
  <si>
    <t>1836</t>
  </si>
  <si>
    <t>194,63</t>
  </si>
  <si>
    <t>184</t>
  </si>
  <si>
    <t>58,82</t>
  </si>
  <si>
    <t>1866</t>
  </si>
  <si>
    <t>243,41</t>
  </si>
  <si>
    <t>1871</t>
  </si>
  <si>
    <t>3,67</t>
  </si>
  <si>
    <t>1872</t>
  </si>
  <si>
    <t>1966</t>
  </si>
  <si>
    <t>15,56</t>
  </si>
  <si>
    <t>20007</t>
  </si>
  <si>
    <t>2,06</t>
  </si>
  <si>
    <t>20017</t>
  </si>
  <si>
    <t>2,69</t>
  </si>
  <si>
    <t>20020</t>
  </si>
  <si>
    <t>26,19</t>
  </si>
  <si>
    <t>20078</t>
  </si>
  <si>
    <t>16,53</t>
  </si>
  <si>
    <t>20079</t>
  </si>
  <si>
    <t>103,14</t>
  </si>
  <si>
    <t>20083</t>
  </si>
  <si>
    <t>20085</t>
  </si>
  <si>
    <t>0,99</t>
  </si>
  <si>
    <t>20247</t>
  </si>
  <si>
    <t>11,82</t>
  </si>
  <si>
    <t>20254</t>
  </si>
  <si>
    <t>12,82</t>
  </si>
  <si>
    <t>21010</t>
  </si>
  <si>
    <t>18,79</t>
  </si>
  <si>
    <t>21127</t>
  </si>
  <si>
    <t>2,43</t>
  </si>
  <si>
    <t>21142</t>
  </si>
  <si>
    <t>2370</t>
  </si>
  <si>
    <t>2432</t>
  </si>
  <si>
    <t>33,74</t>
  </si>
  <si>
    <t>2436</t>
  </si>
  <si>
    <t>244</t>
  </si>
  <si>
    <t>7,25</t>
  </si>
  <si>
    <t>2512</t>
  </si>
  <si>
    <t>16,99</t>
  </si>
  <si>
    <t>25951</t>
  </si>
  <si>
    <t>1,95</t>
  </si>
  <si>
    <t>25954</t>
  </si>
  <si>
    <t>1.143.707,81</t>
  </si>
  <si>
    <t>25957</t>
  </si>
  <si>
    <t>25,60</t>
  </si>
  <si>
    <t>25963</t>
  </si>
  <si>
    <t>0,07</t>
  </si>
  <si>
    <t>25964</t>
  </si>
  <si>
    <t>14,26</t>
  </si>
  <si>
    <t>25966</t>
  </si>
  <si>
    <t>18,82</t>
  </si>
  <si>
    <t>2689</t>
  </si>
  <si>
    <t>1,27</t>
  </si>
  <si>
    <t>2692</t>
  </si>
  <si>
    <t>7,48</t>
  </si>
  <si>
    <t>2696</t>
  </si>
  <si>
    <t>27</t>
  </si>
  <si>
    <t>4,54</t>
  </si>
  <si>
    <t>2701</t>
  </si>
  <si>
    <t>45,80</t>
  </si>
  <si>
    <t>2705</t>
  </si>
  <si>
    <t>0,53</t>
  </si>
  <si>
    <t>2711</t>
  </si>
  <si>
    <t>109,00</t>
  </si>
  <si>
    <t>296</t>
  </si>
  <si>
    <t>1,11</t>
  </si>
  <si>
    <t>301</t>
  </si>
  <si>
    <t>306</t>
  </si>
  <si>
    <t>8,45</t>
  </si>
  <si>
    <t>3080</t>
  </si>
  <si>
    <t>41,43</t>
  </si>
  <si>
    <t>3097</t>
  </si>
  <si>
    <t>31,00</t>
  </si>
  <si>
    <t>31</t>
  </si>
  <si>
    <t>3123</t>
  </si>
  <si>
    <t>1,82</t>
  </si>
  <si>
    <t>3146</t>
  </si>
  <si>
    <t>2,00</t>
  </si>
  <si>
    <t>32</t>
  </si>
  <si>
    <t>5,00</t>
  </si>
  <si>
    <t>3279</t>
  </si>
  <si>
    <t>33</t>
  </si>
  <si>
    <t>5,61</t>
  </si>
  <si>
    <t>3318</t>
  </si>
  <si>
    <t>23.650,00</t>
  </si>
  <si>
    <t>3322</t>
  </si>
  <si>
    <t>3363</t>
  </si>
  <si>
    <t>66.000,00</t>
  </si>
  <si>
    <t>3379</t>
  </si>
  <si>
    <t>48,27</t>
  </si>
  <si>
    <t>34</t>
  </si>
  <si>
    <t>4,77</t>
  </si>
  <si>
    <t>340</t>
  </si>
  <si>
    <t>0,76</t>
  </si>
  <si>
    <t>3421</t>
  </si>
  <si>
    <t>219,77</t>
  </si>
  <si>
    <t>34357</t>
  </si>
  <si>
    <t>34362</t>
  </si>
  <si>
    <t>344</t>
  </si>
  <si>
    <t>11,78</t>
  </si>
  <si>
    <t>34492</t>
  </si>
  <si>
    <t>224,79</t>
  </si>
  <si>
    <t>34493</t>
  </si>
  <si>
    <t>233,51</t>
  </si>
  <si>
    <t>34494</t>
  </si>
  <si>
    <t>345</t>
  </si>
  <si>
    <t>34557</t>
  </si>
  <si>
    <t>1,52</t>
  </si>
  <si>
    <t>3516</t>
  </si>
  <si>
    <t>3517</t>
  </si>
  <si>
    <t>3524</t>
  </si>
  <si>
    <t>3526</t>
  </si>
  <si>
    <t>35274</t>
  </si>
  <si>
    <t>30,59</t>
  </si>
  <si>
    <t>3529</t>
  </si>
  <si>
    <t>36</t>
  </si>
  <si>
    <t>36144</t>
  </si>
  <si>
    <t>1,16</t>
  </si>
  <si>
    <t>36145</t>
  </si>
  <si>
    <t>36146</t>
  </si>
  <si>
    <t>176,80</t>
  </si>
  <si>
    <t>36149</t>
  </si>
  <si>
    <t>122,20</t>
  </si>
  <si>
    <t>36150</t>
  </si>
  <si>
    <t>30,88</t>
  </si>
  <si>
    <t>36153</t>
  </si>
  <si>
    <t>139,10</t>
  </si>
  <si>
    <t>36225</t>
  </si>
  <si>
    <t>36397</t>
  </si>
  <si>
    <t>13.933,95</t>
  </si>
  <si>
    <t>36487</t>
  </si>
  <si>
    <t>4.279,35</t>
  </si>
  <si>
    <t>36529</t>
  </si>
  <si>
    <t>30.165,81</t>
  </si>
  <si>
    <t>367</t>
  </si>
  <si>
    <t>62,50</t>
  </si>
  <si>
    <t>3671</t>
  </si>
  <si>
    <t>0,87</t>
  </si>
  <si>
    <t>36888</t>
  </si>
  <si>
    <t>37329</t>
  </si>
  <si>
    <t>53,16</t>
  </si>
  <si>
    <t>3736</t>
  </si>
  <si>
    <t>37370</t>
  </si>
  <si>
    <t>2,26</t>
  </si>
  <si>
    <t>37371</t>
  </si>
  <si>
    <t>0,48</t>
  </si>
  <si>
    <t>37372</t>
  </si>
  <si>
    <t>0,37</t>
  </si>
  <si>
    <t>37373</t>
  </si>
  <si>
    <t>0,02</t>
  </si>
  <si>
    <t>37395</t>
  </si>
  <si>
    <t>38,74</t>
  </si>
  <si>
    <t>37411</t>
  </si>
  <si>
    <t>12,16</t>
  </si>
  <si>
    <t>37544</t>
  </si>
  <si>
    <t>9.079,05</t>
  </si>
  <si>
    <t>37552</t>
  </si>
  <si>
    <t>2,60</t>
  </si>
  <si>
    <t>37591</t>
  </si>
  <si>
    <t>30,02</t>
  </si>
  <si>
    <t>37666</t>
  </si>
  <si>
    <t>24,17</t>
  </si>
  <si>
    <t>3767</t>
  </si>
  <si>
    <t>3768</t>
  </si>
  <si>
    <t>37731</t>
  </si>
  <si>
    <t>16.330,76</t>
  </si>
  <si>
    <t>37736</t>
  </si>
  <si>
    <t>41.000,00</t>
  </si>
  <si>
    <t>37743</t>
  </si>
  <si>
    <t>120.523,77</t>
  </si>
  <si>
    <t>37747</t>
  </si>
  <si>
    <t>277.861,38</t>
  </si>
  <si>
    <t>37761</t>
  </si>
  <si>
    <t>188.265,81</t>
  </si>
  <si>
    <t>37762</t>
  </si>
  <si>
    <t>346.604,57</t>
  </si>
  <si>
    <t>3777</t>
  </si>
  <si>
    <t>1,19</t>
  </si>
  <si>
    <t>378</t>
  </si>
  <si>
    <t>3798</t>
  </si>
  <si>
    <t>36,41</t>
  </si>
  <si>
    <t>3799</t>
  </si>
  <si>
    <t>59,55</t>
  </si>
  <si>
    <t>38094</t>
  </si>
  <si>
    <t>3,45</t>
  </si>
  <si>
    <t>38099</t>
  </si>
  <si>
    <t>38101</t>
  </si>
  <si>
    <t>9,27</t>
  </si>
  <si>
    <t>38112</t>
  </si>
  <si>
    <t>8,15</t>
  </si>
  <si>
    <t>38125</t>
  </si>
  <si>
    <t>0,63</t>
  </si>
  <si>
    <t>38191</t>
  </si>
  <si>
    <t>14,47</t>
  </si>
  <si>
    <t>38382</t>
  </si>
  <si>
    <t>10,30</t>
  </si>
  <si>
    <t>38383</t>
  </si>
  <si>
    <t>1,93</t>
  </si>
  <si>
    <t>38390</t>
  </si>
  <si>
    <t>31,05</t>
  </si>
  <si>
    <t>38393</t>
  </si>
  <si>
    <t>38396</t>
  </si>
  <si>
    <t>411,24</t>
  </si>
  <si>
    <t>38399</t>
  </si>
  <si>
    <t>134,69</t>
  </si>
  <si>
    <t>38412</t>
  </si>
  <si>
    <t>1.043,53</t>
  </si>
  <si>
    <t>38413</t>
  </si>
  <si>
    <t>618,58</t>
  </si>
  <si>
    <t>38476</t>
  </si>
  <si>
    <t>202,94</t>
  </si>
  <si>
    <t>38477</t>
  </si>
  <si>
    <t>574,73</t>
  </si>
  <si>
    <t>38780</t>
  </si>
  <si>
    <t>16,51</t>
  </si>
  <si>
    <t>39</t>
  </si>
  <si>
    <t>39017</t>
  </si>
  <si>
    <t>39022</t>
  </si>
  <si>
    <t>39026</t>
  </si>
  <si>
    <t>12,01</t>
  </si>
  <si>
    <t>39027</t>
  </si>
  <si>
    <t>392</t>
  </si>
  <si>
    <t>1,34</t>
  </si>
  <si>
    <t>39427</t>
  </si>
  <si>
    <t>39430</t>
  </si>
  <si>
    <t>39443</t>
  </si>
  <si>
    <t>39764</t>
  </si>
  <si>
    <t>29,19</t>
  </si>
  <si>
    <t>39961</t>
  </si>
  <si>
    <t>40331</t>
  </si>
  <si>
    <t>40424</t>
  </si>
  <si>
    <t>5,41</t>
  </si>
  <si>
    <t>40524</t>
  </si>
  <si>
    <t>48,64</t>
  </si>
  <si>
    <t>4053</t>
  </si>
  <si>
    <t>40535</t>
  </si>
  <si>
    <t>6,59</t>
  </si>
  <si>
    <t>40536</t>
  </si>
  <si>
    <t>40537</t>
  </si>
  <si>
    <t>40547</t>
  </si>
  <si>
    <t>40549</t>
  </si>
  <si>
    <t>97,67</t>
  </si>
  <si>
    <t>40552</t>
  </si>
  <si>
    <t>40568</t>
  </si>
  <si>
    <t>4059</t>
  </si>
  <si>
    <t>17,90</t>
  </si>
  <si>
    <t>40623</t>
  </si>
  <si>
    <t>34,37</t>
  </si>
  <si>
    <t>40635</t>
  </si>
  <si>
    <t>469.012,00</t>
  </si>
  <si>
    <t>40664</t>
  </si>
  <si>
    <t>5,66</t>
  </si>
  <si>
    <t>40818</t>
  </si>
  <si>
    <t>40839</t>
  </si>
  <si>
    <t>59,63</t>
  </si>
  <si>
    <t>4090</t>
  </si>
  <si>
    <t>529.000,00</t>
  </si>
  <si>
    <t>40908</t>
  </si>
  <si>
    <t>4093</t>
  </si>
  <si>
    <t>27,77</t>
  </si>
  <si>
    <t>40936</t>
  </si>
  <si>
    <t>4096</t>
  </si>
  <si>
    <t>30,01</t>
  </si>
  <si>
    <t>41071</t>
  </si>
  <si>
    <t>41089</t>
  </si>
  <si>
    <t>4111</t>
  </si>
  <si>
    <t>43,29</t>
  </si>
  <si>
    <t>4114</t>
  </si>
  <si>
    <t>54,61</t>
  </si>
  <si>
    <t>41930</t>
  </si>
  <si>
    <t>61,06</t>
  </si>
  <si>
    <t>4221</t>
  </si>
  <si>
    <t>3,58</t>
  </si>
  <si>
    <t>4222</t>
  </si>
  <si>
    <t>4227</t>
  </si>
  <si>
    <t>4230</t>
  </si>
  <si>
    <t>29,05</t>
  </si>
  <si>
    <t>4234</t>
  </si>
  <si>
    <t>33,77</t>
  </si>
  <si>
    <t>4237</t>
  </si>
  <si>
    <t>30,29</t>
  </si>
  <si>
    <t>4238</t>
  </si>
  <si>
    <t>33,61</t>
  </si>
  <si>
    <t>4239</t>
  </si>
  <si>
    <t>38,46</t>
  </si>
  <si>
    <t>4253</t>
  </si>
  <si>
    <t>4254</t>
  </si>
  <si>
    <t>4302</t>
  </si>
  <si>
    <t>2,85</t>
  </si>
  <si>
    <t>4344</t>
  </si>
  <si>
    <t>10,80</t>
  </si>
  <si>
    <t>4351</t>
  </si>
  <si>
    <t>8,78</t>
  </si>
  <si>
    <t>4377</t>
  </si>
  <si>
    <t>4384</t>
  </si>
  <si>
    <t>11,84</t>
  </si>
  <si>
    <t>4400</t>
  </si>
  <si>
    <t>4408</t>
  </si>
  <si>
    <t>4415</t>
  </si>
  <si>
    <t>3,63</t>
  </si>
  <si>
    <t>4417</t>
  </si>
  <si>
    <t>4425</t>
  </si>
  <si>
    <t>4430</t>
  </si>
  <si>
    <t>4433</t>
  </si>
  <si>
    <t>9,95</t>
  </si>
  <si>
    <t>4448</t>
  </si>
  <si>
    <t>4472</t>
  </si>
  <si>
    <t>21,67</t>
  </si>
  <si>
    <t>4491</t>
  </si>
  <si>
    <t>4513</t>
  </si>
  <si>
    <t>5,03</t>
  </si>
  <si>
    <t>4517</t>
  </si>
  <si>
    <t>2,07</t>
  </si>
  <si>
    <t>4720</t>
  </si>
  <si>
    <t>69,80</t>
  </si>
  <si>
    <t>4722</t>
  </si>
  <si>
    <t>4730</t>
  </si>
  <si>
    <t>57,16</t>
  </si>
  <si>
    <t>4741</t>
  </si>
  <si>
    <t>52,19</t>
  </si>
  <si>
    <t>4750</t>
  </si>
  <si>
    <t>4759</t>
  </si>
  <si>
    <t>4760</t>
  </si>
  <si>
    <t>4783</t>
  </si>
  <si>
    <t>4786</t>
  </si>
  <si>
    <t>70,00</t>
  </si>
  <si>
    <t>4813</t>
  </si>
  <si>
    <t>4823</t>
  </si>
  <si>
    <t>31,86</t>
  </si>
  <si>
    <t>4922</t>
  </si>
  <si>
    <t>4948</t>
  </si>
  <si>
    <t>369,26</t>
  </si>
  <si>
    <t>4964</t>
  </si>
  <si>
    <t>194,89</t>
  </si>
  <si>
    <t>4987</t>
  </si>
  <si>
    <t>177,58</t>
  </si>
  <si>
    <t>5061</t>
  </si>
  <si>
    <t>5066</t>
  </si>
  <si>
    <t>14,07</t>
  </si>
  <si>
    <t>5067</t>
  </si>
  <si>
    <t>11,38</t>
  </si>
  <si>
    <t>5068</t>
  </si>
  <si>
    <t>5074</t>
  </si>
  <si>
    <t>11,96</t>
  </si>
  <si>
    <t>5075</t>
  </si>
  <si>
    <t>5103</t>
  </si>
  <si>
    <t>5318</t>
  </si>
  <si>
    <t>5320</t>
  </si>
  <si>
    <t>536</t>
  </si>
  <si>
    <t>541</t>
  </si>
  <si>
    <t>97,25</t>
  </si>
  <si>
    <t>6085</t>
  </si>
  <si>
    <t>6,05</t>
  </si>
  <si>
    <t>6086</t>
  </si>
  <si>
    <t>6110</t>
  </si>
  <si>
    <t>6114</t>
  </si>
  <si>
    <t>10,27</t>
  </si>
  <si>
    <t>6117</t>
  </si>
  <si>
    <t>6138</t>
  </si>
  <si>
    <t>6141</t>
  </si>
  <si>
    <t>6148</t>
  </si>
  <si>
    <t>6153</t>
  </si>
  <si>
    <t>2,16</t>
  </si>
  <si>
    <t>6155</t>
  </si>
  <si>
    <t>6160</t>
  </si>
  <si>
    <t>6189</t>
  </si>
  <si>
    <t>6193</t>
  </si>
  <si>
    <t>654</t>
  </si>
  <si>
    <t>2,58</t>
  </si>
  <si>
    <t>659</t>
  </si>
  <si>
    <t>1,31</t>
  </si>
  <si>
    <t>7091</t>
  </si>
  <si>
    <t>11,51</t>
  </si>
  <si>
    <t>7097</t>
  </si>
  <si>
    <t>7139</t>
  </si>
  <si>
    <t>7156</t>
  </si>
  <si>
    <t>18,94</t>
  </si>
  <si>
    <t>7167</t>
  </si>
  <si>
    <t>17,28</t>
  </si>
  <si>
    <t>7194</t>
  </si>
  <si>
    <t>31,98</t>
  </si>
  <si>
    <t>7243</t>
  </si>
  <si>
    <t>7247</t>
  </si>
  <si>
    <t>2,21</t>
  </si>
  <si>
    <t>7252</t>
  </si>
  <si>
    <t>7258</t>
  </si>
  <si>
    <t>0,28</t>
  </si>
  <si>
    <t>7266</t>
  </si>
  <si>
    <t>450,00</t>
  </si>
  <si>
    <t>7272</t>
  </si>
  <si>
    <t>3,04</t>
  </si>
  <si>
    <t>7288</t>
  </si>
  <si>
    <t>7307</t>
  </si>
  <si>
    <t>7311</t>
  </si>
  <si>
    <t>24,85</t>
  </si>
  <si>
    <t>7319</t>
  </si>
  <si>
    <t>9,37</t>
  </si>
  <si>
    <t>7334</t>
  </si>
  <si>
    <t>11,92</t>
  </si>
  <si>
    <t>7345</t>
  </si>
  <si>
    <t>15,00</t>
  </si>
  <si>
    <t>7356</t>
  </si>
  <si>
    <t>7568</t>
  </si>
  <si>
    <t>7595</t>
  </si>
  <si>
    <t>9,14</t>
  </si>
  <si>
    <t>7624</t>
  </si>
  <si>
    <t>675.000,00</t>
  </si>
  <si>
    <t>7640</t>
  </si>
  <si>
    <t>121.000,00</t>
  </si>
  <si>
    <t>7697</t>
  </si>
  <si>
    <t>857</t>
  </si>
  <si>
    <t>7,28</t>
  </si>
  <si>
    <t>981</t>
  </si>
  <si>
    <t>3,09</t>
  </si>
  <si>
    <t>983</t>
  </si>
  <si>
    <t>1,05</t>
  </si>
  <si>
    <t>9835</t>
  </si>
  <si>
    <t>9838</t>
  </si>
  <si>
    <t>9868</t>
  </si>
</sst>
</file>

<file path=xl/styles.xml><?xml version="1.0" encoding="utf-8"?>
<styleSheet xmlns="http://schemas.openxmlformats.org/spreadsheetml/2006/main">
  <numFmts count="11">
    <numFmt numFmtId="44" formatCode="_-&quot;R$&quot;\ * #,##0.00_-;\-&quot;R$&quot;\ * #,##0.00_-;_-&quot;R$&quot;\ * &quot;-&quot;??_-;_-@_-"/>
    <numFmt numFmtId="43" formatCode="_-* #,##0.00_-;\-* #,##0.00_-;_-* &quot;-&quot;??_-;_-@_-"/>
    <numFmt numFmtId="164" formatCode="&quot;R$&quot;\ #,##0.00"/>
    <numFmt numFmtId="165" formatCode="0.00000"/>
    <numFmt numFmtId="166" formatCode="0.0000"/>
    <numFmt numFmtId="167" formatCode="#,##0.0000"/>
    <numFmt numFmtId="168" formatCode="&quot;R$ &quot;#,##0.00"/>
    <numFmt numFmtId="169" formatCode="_(* #,##0.0000_);_(* \(#,##0.0000\);_(* &quot;-&quot;??_);_(@_)"/>
    <numFmt numFmtId="170" formatCode="#,##0.00000000"/>
    <numFmt numFmtId="171" formatCode="0.000000%"/>
    <numFmt numFmtId="172" formatCode="0.000%"/>
  </numFmts>
  <fonts count="47">
    <font>
      <sz val="11"/>
      <color theme="1"/>
      <name val="Calibri"/>
      <family val="2"/>
      <scheme val="minor"/>
    </font>
    <font>
      <sz val="10"/>
      <name val="Arial"/>
      <family val="2"/>
    </font>
    <font>
      <sz val="10"/>
      <name val="MS Sans Serif"/>
      <family val="2"/>
    </font>
    <font>
      <sz val="11"/>
      <color theme="1"/>
      <name val="Calibri"/>
      <family val="2"/>
      <scheme val="minor"/>
    </font>
    <font>
      <sz val="11"/>
      <name val="Arial"/>
      <family val="2"/>
    </font>
    <font>
      <b/>
      <sz val="11"/>
      <name val="Arial"/>
      <family val="2"/>
    </font>
    <font>
      <b/>
      <sz val="10"/>
      <name val="Arial"/>
      <family val="2"/>
    </font>
    <font>
      <b/>
      <sz val="10"/>
      <name val="Times New Roman"/>
      <family val="1"/>
    </font>
    <font>
      <sz val="10"/>
      <name val="Times New Roman"/>
      <family val="1"/>
    </font>
    <font>
      <sz val="11"/>
      <color indexed="8"/>
      <name val="Calibri"/>
      <family val="2"/>
    </font>
    <font>
      <sz val="11"/>
      <color theme="1"/>
      <name val="Arial"/>
      <family val="2"/>
    </font>
    <font>
      <sz val="9"/>
      <name val="Arial"/>
      <family val="2"/>
    </font>
    <font>
      <b/>
      <sz val="9"/>
      <color indexed="81"/>
      <name val="Tahoma"/>
      <family val="2"/>
    </font>
    <font>
      <sz val="9"/>
      <color indexed="81"/>
      <name val="Tahoma"/>
      <family val="2"/>
    </font>
    <font>
      <b/>
      <sz val="14"/>
      <name val="Times New Roman"/>
      <family val="1"/>
    </font>
    <font>
      <sz val="7"/>
      <name val="Times New Roman"/>
      <family val="1"/>
    </font>
    <font>
      <sz val="8"/>
      <name val="Times New Roman"/>
      <family val="1"/>
    </font>
    <font>
      <b/>
      <sz val="11"/>
      <color theme="1"/>
      <name val="Calibri"/>
      <family val="2"/>
      <scheme val="minor"/>
    </font>
    <font>
      <b/>
      <sz val="11"/>
      <color theme="1"/>
      <name val="Arial"/>
      <family val="2"/>
    </font>
    <font>
      <sz val="11"/>
      <color rgb="FF000000"/>
      <name val="Calibri"/>
      <family val="2"/>
    </font>
    <font>
      <sz val="8"/>
      <color indexed="8"/>
      <name val="Courier"/>
      <family val="3"/>
    </font>
    <font>
      <b/>
      <sz val="8"/>
      <color indexed="8"/>
      <name val="Courier"/>
      <family val="3"/>
    </font>
    <font>
      <sz val="8"/>
      <color indexed="8"/>
      <name val="Courier"/>
      <family val="3"/>
    </font>
    <font>
      <b/>
      <sz val="9"/>
      <color indexed="81"/>
      <name val="Segoe UI"/>
      <family val="2"/>
    </font>
    <font>
      <b/>
      <sz val="11"/>
      <color indexed="8"/>
      <name val="Arial"/>
      <family val="2"/>
    </font>
    <font>
      <sz val="11"/>
      <color indexed="8"/>
      <name val="Arial"/>
      <family val="2"/>
    </font>
    <font>
      <b/>
      <sz val="7"/>
      <name val="Times New Roman"/>
      <family val="1"/>
    </font>
    <font>
      <sz val="11"/>
      <color theme="1"/>
      <name val="Times New Roman"/>
      <family val="1"/>
    </font>
    <font>
      <b/>
      <sz val="8"/>
      <name val="Times New Roman"/>
      <family val="1"/>
    </font>
    <font>
      <sz val="10"/>
      <color theme="1"/>
      <name val="Times New Roman"/>
      <family val="1"/>
    </font>
    <font>
      <sz val="9"/>
      <name val="Times New Roman"/>
      <family val="1"/>
    </font>
    <font>
      <sz val="8"/>
      <color theme="1"/>
      <name val="Times New Roman"/>
      <family val="1"/>
    </font>
    <font>
      <b/>
      <i/>
      <sz val="12"/>
      <color indexed="56"/>
      <name val="Times New Roman"/>
      <family val="1"/>
    </font>
    <font>
      <b/>
      <sz val="12"/>
      <name val="Times New Roman"/>
      <family val="1"/>
    </font>
    <font>
      <sz val="10"/>
      <color indexed="8"/>
      <name val="Times New Roman"/>
      <family val="1"/>
    </font>
    <font>
      <b/>
      <sz val="10"/>
      <color theme="1"/>
      <name val="Times New Roman"/>
      <family val="1"/>
    </font>
    <font>
      <b/>
      <sz val="8"/>
      <color theme="1"/>
      <name val="Times New Roman"/>
      <family val="1"/>
    </font>
    <font>
      <b/>
      <sz val="8"/>
      <color indexed="8"/>
      <name val="Times New Roman"/>
      <family val="1"/>
    </font>
    <font>
      <sz val="8"/>
      <color indexed="8"/>
      <name val="Times New Roman"/>
      <family val="1"/>
    </font>
    <font>
      <sz val="8"/>
      <color rgb="FF000000"/>
      <name val="Times New Roman"/>
      <family val="1"/>
    </font>
    <font>
      <b/>
      <sz val="11"/>
      <color theme="1"/>
      <name val="Times New Roman"/>
      <family val="1"/>
    </font>
    <font>
      <b/>
      <sz val="11"/>
      <color indexed="8"/>
      <name val="Times New Roman"/>
      <family val="1"/>
    </font>
    <font>
      <sz val="11"/>
      <color indexed="8"/>
      <name val="Times New Roman"/>
      <family val="1"/>
    </font>
    <font>
      <b/>
      <sz val="11"/>
      <name val="Times New Roman"/>
      <family val="1"/>
    </font>
    <font>
      <sz val="11"/>
      <name val="Times New Roman"/>
      <family val="1"/>
    </font>
    <font>
      <b/>
      <sz val="12"/>
      <color indexed="8"/>
      <name val="Times New Roman"/>
      <family val="1"/>
    </font>
    <font>
      <sz val="5"/>
      <name val="Times New Roman"/>
      <family val="1"/>
    </font>
  </fonts>
  <fills count="31">
    <fill>
      <patternFill patternType="none"/>
    </fill>
    <fill>
      <patternFill patternType="gray125"/>
    </fill>
    <fill>
      <patternFill patternType="solid">
        <fgColor theme="0" tint="-0.34998626667073579"/>
        <bgColor indexed="64"/>
      </patternFill>
    </fill>
    <fill>
      <patternFill patternType="solid">
        <fgColor indexed="22"/>
        <bgColor indexed="31"/>
      </patternFill>
    </fill>
    <fill>
      <patternFill patternType="solid">
        <fgColor theme="0" tint="-0.249977111117893"/>
        <bgColor indexed="31"/>
      </patternFill>
    </fill>
    <fill>
      <patternFill patternType="solid">
        <fgColor theme="0" tint="-0.249977111117893"/>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indexed="31"/>
        <bgColor indexed="22"/>
      </patternFill>
    </fill>
    <fill>
      <patternFill patternType="solid">
        <fgColor theme="6" tint="0.59999389629810485"/>
        <bgColor indexed="64"/>
      </patternFill>
    </fill>
    <fill>
      <patternFill patternType="solid">
        <fgColor indexed="42"/>
        <bgColor indexed="27"/>
      </patternFill>
    </fill>
    <fill>
      <patternFill patternType="solid">
        <fgColor indexed="9"/>
        <bgColor indexed="26"/>
      </patternFill>
    </fill>
    <fill>
      <patternFill patternType="solid">
        <fgColor theme="0" tint="-0.14999847407452621"/>
        <bgColor indexed="26"/>
      </patternFill>
    </fill>
    <fill>
      <patternFill patternType="solid">
        <fgColor indexed="42"/>
        <bgColor indexed="41"/>
      </patternFill>
    </fill>
    <fill>
      <patternFill patternType="solid">
        <fgColor indexed="9"/>
        <bgColor indexed="64"/>
      </patternFill>
    </fill>
    <fill>
      <patternFill patternType="solid">
        <fgColor theme="0"/>
        <bgColor indexed="64"/>
      </patternFill>
    </fill>
    <fill>
      <patternFill patternType="solid">
        <fgColor theme="3" tint="0.59999389629810485"/>
        <bgColor indexed="64"/>
      </patternFill>
    </fill>
    <fill>
      <patternFill patternType="solid">
        <fgColor indexed="9"/>
        <bgColor indexed="8"/>
      </patternFill>
    </fill>
    <fill>
      <patternFill patternType="solid">
        <fgColor theme="0" tint="-0.249977111117893"/>
        <bgColor indexed="8"/>
      </patternFill>
    </fill>
    <fill>
      <patternFill patternType="solid">
        <fgColor rgb="FFFFFF00"/>
        <bgColor indexed="8"/>
      </patternFill>
    </fill>
    <fill>
      <patternFill patternType="solid">
        <fgColor rgb="FFFFC000"/>
        <bgColor indexed="8"/>
      </patternFill>
    </fill>
    <fill>
      <patternFill patternType="solid">
        <fgColor rgb="FF7030A0"/>
        <bgColor indexed="8"/>
      </patternFill>
    </fill>
    <fill>
      <patternFill patternType="solid">
        <fgColor theme="9" tint="0.59999389629810485"/>
        <bgColor indexed="8"/>
      </patternFill>
    </fill>
    <fill>
      <patternFill patternType="solid">
        <fgColor rgb="FFFFFF00"/>
        <bgColor indexed="64"/>
      </patternFill>
    </fill>
    <fill>
      <patternFill patternType="solid">
        <fgColor indexed="22"/>
        <bgColor indexed="44"/>
      </patternFill>
    </fill>
    <fill>
      <patternFill patternType="solid">
        <fgColor rgb="FFFFFF00"/>
        <bgColor indexed="26"/>
      </patternFill>
    </fill>
    <fill>
      <patternFill patternType="solid">
        <fgColor theme="4" tint="0.39997558519241921"/>
        <bgColor indexed="34"/>
      </patternFill>
    </fill>
    <fill>
      <patternFill patternType="solid">
        <fgColor indexed="42"/>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8"/>
      </left>
      <right/>
      <top/>
      <bottom style="double">
        <color indexed="8"/>
      </bottom>
      <diagonal/>
    </border>
    <border>
      <left/>
      <right/>
      <top/>
      <bottom style="double">
        <color indexed="8"/>
      </bottom>
      <diagonal/>
    </border>
    <border>
      <left/>
      <right style="thin">
        <color indexed="8"/>
      </right>
      <top/>
      <bottom style="double">
        <color indexed="8"/>
      </bottom>
      <diagonal/>
    </border>
    <border>
      <left style="thin">
        <color indexed="8"/>
      </left>
      <right style="thin">
        <color indexed="8"/>
      </right>
      <top style="thin">
        <color indexed="8"/>
      </top>
      <bottom style="double">
        <color indexed="8"/>
      </bottom>
      <diagonal/>
    </border>
    <border>
      <left style="thin">
        <color indexed="8"/>
      </left>
      <right/>
      <top style="double">
        <color indexed="8"/>
      </top>
      <bottom style="double">
        <color indexed="8"/>
      </bottom>
      <diagonal/>
    </border>
    <border>
      <left/>
      <right style="thin">
        <color indexed="8"/>
      </right>
      <top style="double">
        <color indexed="8"/>
      </top>
      <bottom style="double">
        <color indexed="8"/>
      </bottom>
      <diagonal/>
    </border>
    <border>
      <left/>
      <right style="thin">
        <color indexed="8"/>
      </right>
      <top/>
      <bottom style="thin">
        <color indexed="8"/>
      </bottom>
      <diagonal/>
    </border>
    <border>
      <left style="thin">
        <color indexed="8"/>
      </left>
      <right/>
      <top style="thin">
        <color indexed="8"/>
      </top>
      <bottom style="thin">
        <color indexed="64"/>
      </bottom>
      <diagonal/>
    </border>
    <border>
      <left style="thin">
        <color indexed="8"/>
      </left>
      <right style="thin">
        <color indexed="8"/>
      </right>
      <top style="double">
        <color indexed="8"/>
      </top>
      <bottom style="double">
        <color indexed="8"/>
      </bottom>
      <diagonal/>
    </border>
    <border>
      <left/>
      <right/>
      <top style="double">
        <color indexed="8"/>
      </top>
      <bottom style="double">
        <color indexed="8"/>
      </bottom>
      <diagonal/>
    </border>
    <border>
      <left style="thin">
        <color indexed="8"/>
      </left>
      <right style="thin">
        <color indexed="8"/>
      </right>
      <top/>
      <bottom style="double">
        <color indexed="8"/>
      </bottom>
      <diagonal/>
    </border>
    <border>
      <left style="thin">
        <color indexed="8"/>
      </left>
      <right style="thin">
        <color indexed="8"/>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double">
        <color indexed="8"/>
      </bottom>
      <diagonal/>
    </border>
    <border>
      <left/>
      <right/>
      <top style="medium">
        <color indexed="64"/>
      </top>
      <bottom style="double">
        <color indexed="8"/>
      </bottom>
      <diagonal/>
    </border>
    <border>
      <left/>
      <right style="thin">
        <color indexed="64"/>
      </right>
      <top style="medium">
        <color indexed="64"/>
      </top>
      <bottom style="double">
        <color indexed="8"/>
      </bottom>
      <diagonal/>
    </border>
    <border>
      <left style="thin">
        <color indexed="64"/>
      </left>
      <right/>
      <top style="medium">
        <color indexed="64"/>
      </top>
      <bottom style="double">
        <color indexed="8"/>
      </bottom>
      <diagonal/>
    </border>
    <border>
      <left/>
      <right style="medium">
        <color indexed="64"/>
      </right>
      <top style="medium">
        <color indexed="64"/>
      </top>
      <bottom style="double">
        <color indexed="8"/>
      </bottom>
      <diagonal/>
    </border>
    <border>
      <left style="medium">
        <color indexed="64"/>
      </left>
      <right style="thin">
        <color indexed="8"/>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thin">
        <color indexed="8"/>
      </left>
      <right style="thin">
        <color indexed="8"/>
      </right>
      <top style="double">
        <color indexed="8"/>
      </top>
      <bottom/>
      <diagonal/>
    </border>
    <border>
      <left style="thin">
        <color indexed="8"/>
      </left>
      <right/>
      <top style="double">
        <color indexed="8"/>
      </top>
      <bottom style="thin">
        <color indexed="64"/>
      </bottom>
      <diagonal/>
    </border>
    <border>
      <left/>
      <right/>
      <top style="double">
        <color indexed="8"/>
      </top>
      <bottom style="thin">
        <color indexed="64"/>
      </bottom>
      <diagonal/>
    </border>
    <border>
      <left/>
      <right style="medium">
        <color indexed="64"/>
      </right>
      <top style="double">
        <color indexed="8"/>
      </top>
      <bottom style="thin">
        <color indexed="64"/>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bottom style="medium">
        <color indexed="64"/>
      </bottom>
      <diagonal/>
    </border>
    <border>
      <left style="medium">
        <color indexed="64"/>
      </left>
      <right style="thin">
        <color indexed="8"/>
      </right>
      <top style="medium">
        <color indexed="64"/>
      </top>
      <bottom style="thin">
        <color indexed="64"/>
      </bottom>
      <diagonal/>
    </border>
    <border>
      <left style="thin">
        <color indexed="8"/>
      </left>
      <right/>
      <top style="medium">
        <color indexed="64"/>
      </top>
      <bottom style="thin">
        <color indexed="64"/>
      </bottom>
      <diagonal/>
    </border>
    <border>
      <left/>
      <right/>
      <top style="medium">
        <color indexed="64"/>
      </top>
      <bottom style="thin">
        <color indexed="64"/>
      </bottom>
      <diagonal/>
    </border>
    <border>
      <left/>
      <right style="thin">
        <color indexed="8"/>
      </right>
      <top style="medium">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8"/>
      </right>
      <top style="thin">
        <color indexed="64"/>
      </top>
      <bottom style="thin">
        <color indexed="8"/>
      </bottom>
      <diagonal/>
    </border>
    <border>
      <left style="thin">
        <color indexed="64"/>
      </left>
      <right style="thin">
        <color indexed="64"/>
      </right>
      <top style="thin">
        <color indexed="64"/>
      </top>
      <bottom style="double">
        <color indexed="64"/>
      </bottom>
      <diagonal/>
    </border>
    <border>
      <left style="thin">
        <color indexed="8"/>
      </left>
      <right/>
      <top style="double">
        <color indexed="8"/>
      </top>
      <bottom/>
      <diagonal/>
    </border>
    <border>
      <left style="thin">
        <color indexed="8"/>
      </left>
      <right style="thin">
        <color indexed="8"/>
      </right>
      <top/>
      <bottom style="medium">
        <color indexed="8"/>
      </bottom>
      <diagonal/>
    </border>
    <border>
      <left style="medium">
        <color indexed="8"/>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thin">
        <color indexed="8"/>
      </right>
      <top style="thin">
        <color indexed="64"/>
      </top>
      <bottom/>
      <diagonal/>
    </border>
    <border>
      <left style="thin">
        <color indexed="64"/>
      </left>
      <right style="thin">
        <color indexed="64"/>
      </right>
      <top style="medium">
        <color indexed="64"/>
      </top>
      <bottom style="thin">
        <color indexed="64"/>
      </bottom>
      <diagonal/>
    </border>
    <border>
      <left style="thin">
        <color indexed="8"/>
      </left>
      <right/>
      <top style="medium">
        <color indexed="8"/>
      </top>
      <bottom style="thin">
        <color indexed="64"/>
      </bottom>
      <diagonal/>
    </border>
    <border>
      <left style="thin">
        <color indexed="64"/>
      </left>
      <right style="thin">
        <color indexed="64"/>
      </right>
      <top style="medium">
        <color indexed="64"/>
      </top>
      <bottom style="thin">
        <color indexed="8"/>
      </bottom>
      <diagonal/>
    </border>
    <border>
      <left style="thin">
        <color indexed="64"/>
      </left>
      <right style="thin">
        <color indexed="64"/>
      </right>
      <top style="thin">
        <color indexed="8"/>
      </top>
      <bottom style="thin">
        <color indexed="8"/>
      </bottom>
      <diagonal/>
    </border>
    <border>
      <left style="thin">
        <color indexed="8"/>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top style="thin">
        <color indexed="64"/>
      </top>
      <bottom/>
      <diagonal/>
    </border>
    <border>
      <left/>
      <right style="thin">
        <color indexed="8"/>
      </right>
      <top style="thin">
        <color indexed="64"/>
      </top>
      <bottom/>
      <diagonal/>
    </border>
    <border>
      <left style="thin">
        <color indexed="64"/>
      </left>
      <right style="thin">
        <color indexed="64"/>
      </right>
      <top style="thin">
        <color indexed="8"/>
      </top>
      <bottom/>
      <diagonal/>
    </border>
    <border>
      <left style="thin">
        <color indexed="64"/>
      </left>
      <right style="thin">
        <color indexed="64"/>
      </right>
      <top style="medium">
        <color indexed="8"/>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8"/>
      </bottom>
      <diagonal/>
    </border>
    <border>
      <left/>
      <right/>
      <top/>
      <bottom style="medium">
        <color indexed="8"/>
      </bottom>
      <diagonal/>
    </border>
    <border>
      <left style="thin">
        <color indexed="64"/>
      </left>
      <right style="thin">
        <color indexed="64"/>
      </right>
      <top style="medium">
        <color indexed="8"/>
      </top>
      <bottom/>
      <diagonal/>
    </border>
    <border>
      <left/>
      <right/>
      <top style="medium">
        <color indexed="8"/>
      </top>
      <bottom/>
      <diagonal/>
    </border>
    <border>
      <left/>
      <right style="thin">
        <color indexed="64"/>
      </right>
      <top style="medium">
        <color indexed="8"/>
      </top>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8"/>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style="thin">
        <color indexed="8"/>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8"/>
      </bottom>
      <diagonal/>
    </border>
    <border>
      <left style="medium">
        <color indexed="64"/>
      </left>
      <right style="thin">
        <color indexed="64"/>
      </right>
      <top style="medium">
        <color indexed="8"/>
      </top>
      <bottom style="thin">
        <color indexed="64"/>
      </bottom>
      <diagonal/>
    </border>
    <border>
      <left/>
      <right style="medium">
        <color indexed="64"/>
      </right>
      <top style="medium">
        <color indexed="8"/>
      </top>
      <bottom/>
      <diagonal/>
    </border>
    <border>
      <left style="medium">
        <color indexed="64"/>
      </left>
      <right style="thin">
        <color indexed="64"/>
      </right>
      <top style="thin">
        <color indexed="64"/>
      </top>
      <bottom style="double">
        <color indexed="64"/>
      </bottom>
      <diagonal/>
    </border>
    <border>
      <left style="medium">
        <color indexed="64"/>
      </left>
      <right style="thin">
        <color indexed="8"/>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thin">
        <color indexed="64"/>
      </left>
      <right/>
      <top/>
      <bottom style="medium">
        <color indexed="64"/>
      </bottom>
      <diagonal/>
    </border>
  </borders>
  <cellStyleXfs count="19">
    <xf numFmtId="0" fontId="0" fillId="0" borderId="0"/>
    <xf numFmtId="0" fontId="1" fillId="0" borderId="0"/>
    <xf numFmtId="0" fontId="2" fillId="0" borderId="0"/>
    <xf numFmtId="40" fontId="2" fillId="0" borderId="0" applyFill="0" applyBorder="0" applyAlignment="0" applyProtection="0"/>
    <xf numFmtId="43" fontId="3" fillId="0" borderId="0" applyFont="0" applyFill="0" applyBorder="0" applyAlignment="0" applyProtection="0"/>
    <xf numFmtId="0" fontId="1" fillId="0" borderId="0"/>
    <xf numFmtId="0" fontId="1" fillId="0" borderId="0"/>
    <xf numFmtId="9" fontId="1" fillId="0" borderId="0" applyFill="0" applyBorder="0" applyAlignment="0" applyProtection="0"/>
    <xf numFmtId="3" fontId="1" fillId="0" borderId="0"/>
    <xf numFmtId="0" fontId="9" fillId="0" borderId="0"/>
    <xf numFmtId="3" fontId="1" fillId="0" borderId="0"/>
    <xf numFmtId="3" fontId="1" fillId="0" borderId="0"/>
    <xf numFmtId="44" fontId="1" fillId="0" borderId="0" applyFill="0" applyBorder="0" applyAlignment="0" applyProtection="0"/>
    <xf numFmtId="0" fontId="1" fillId="0" borderId="0"/>
    <xf numFmtId="0" fontId="1" fillId="0" borderId="0"/>
    <xf numFmtId="0" fontId="1" fillId="0" borderId="0"/>
    <xf numFmtId="0" fontId="19" fillId="0" borderId="0"/>
    <xf numFmtId="44" fontId="3" fillId="0" borderId="0" applyFont="0" applyFill="0" applyBorder="0" applyAlignment="0" applyProtection="0"/>
    <xf numFmtId="9" fontId="3" fillId="0" borderId="0" applyFont="0" applyFill="0" applyBorder="0" applyAlignment="0" applyProtection="0"/>
  </cellStyleXfs>
  <cellXfs count="804">
    <xf numFmtId="0" fontId="0" fillId="0" borderId="0" xfId="0"/>
    <xf numFmtId="49" fontId="4" fillId="2" borderId="1" xfId="5" applyNumberFormat="1" applyFont="1" applyFill="1" applyBorder="1" applyAlignment="1">
      <alignment horizontal="center" vertical="center" wrapText="1"/>
    </xf>
    <xf numFmtId="0" fontId="5" fillId="2" borderId="1" xfId="5" applyFont="1" applyFill="1" applyBorder="1" applyAlignment="1">
      <alignment vertical="center" wrapText="1"/>
    </xf>
    <xf numFmtId="0" fontId="4" fillId="2" borderId="1" xfId="5" applyFont="1" applyFill="1" applyBorder="1" applyAlignment="1">
      <alignment horizontal="center" vertical="center" wrapText="1"/>
    </xf>
    <xf numFmtId="43" fontId="4" fillId="2" borderId="1" xfId="4" applyFont="1" applyFill="1" applyBorder="1" applyAlignment="1">
      <alignment horizontal="center" vertical="center" wrapText="1"/>
    </xf>
    <xf numFmtId="0" fontId="6" fillId="3" borderId="24" xfId="6" applyFont="1" applyFill="1" applyBorder="1" applyAlignment="1">
      <alignment horizontal="center" vertical="center"/>
    </xf>
    <xf numFmtId="0" fontId="6" fillId="3" borderId="0" xfId="6" applyFont="1" applyFill="1" applyBorder="1" applyAlignment="1">
      <alignment horizontal="center" vertical="center"/>
    </xf>
    <xf numFmtId="0" fontId="6" fillId="3" borderId="0" xfId="6" applyFont="1" applyFill="1" applyBorder="1" applyAlignment="1">
      <alignment horizontal="center" vertical="center" wrapText="1"/>
    </xf>
    <xf numFmtId="0" fontId="6" fillId="3" borderId="25" xfId="6" applyFont="1" applyFill="1" applyBorder="1" applyAlignment="1">
      <alignment horizontal="center" vertical="center" wrapText="1"/>
    </xf>
    <xf numFmtId="0" fontId="6" fillId="0" borderId="24" xfId="6" applyFont="1" applyBorder="1" applyAlignment="1">
      <alignment horizontal="center"/>
    </xf>
    <xf numFmtId="0" fontId="6" fillId="0" borderId="0" xfId="6" applyFont="1" applyBorder="1"/>
    <xf numFmtId="0" fontId="1" fillId="0" borderId="0" xfId="6" applyFont="1" applyBorder="1"/>
    <xf numFmtId="0" fontId="1" fillId="0" borderId="25" xfId="6" applyFont="1" applyBorder="1"/>
    <xf numFmtId="10" fontId="6" fillId="0" borderId="0" xfId="6" applyNumberFormat="1" applyFont="1" applyBorder="1"/>
    <xf numFmtId="10" fontId="6" fillId="0" borderId="25" xfId="6" applyNumberFormat="1" applyFont="1" applyFill="1" applyBorder="1"/>
    <xf numFmtId="0" fontId="1" fillId="0" borderId="24" xfId="6" applyFont="1" applyBorder="1" applyAlignment="1">
      <alignment horizontal="center"/>
    </xf>
    <xf numFmtId="10" fontId="1" fillId="0" borderId="0" xfId="6" applyNumberFormat="1" applyFont="1" applyBorder="1"/>
    <xf numFmtId="10" fontId="1" fillId="0" borderId="25" xfId="6" applyNumberFormat="1" applyFont="1" applyBorder="1"/>
    <xf numFmtId="10" fontId="6" fillId="0" borderId="0" xfId="6" applyNumberFormat="1" applyFont="1" applyFill="1" applyBorder="1"/>
    <xf numFmtId="10" fontId="6" fillId="0" borderId="25" xfId="6" applyNumberFormat="1" applyFont="1" applyBorder="1"/>
    <xf numFmtId="49" fontId="1" fillId="0" borderId="24" xfId="6" applyNumberFormat="1" applyFont="1" applyBorder="1" applyAlignment="1">
      <alignment horizontal="right"/>
    </xf>
    <xf numFmtId="10" fontId="1" fillId="0" borderId="0" xfId="6" applyNumberFormat="1" applyFont="1" applyFill="1" applyBorder="1"/>
    <xf numFmtId="49" fontId="1" fillId="0" borderId="24" xfId="6" applyNumberFormat="1" applyFont="1" applyBorder="1" applyAlignment="1">
      <alignment horizontal="center"/>
    </xf>
    <xf numFmtId="49" fontId="6" fillId="0" borderId="24" xfId="6" applyNumberFormat="1" applyFont="1" applyBorder="1" applyAlignment="1">
      <alignment horizontal="center"/>
    </xf>
    <xf numFmtId="10" fontId="6" fillId="0" borderId="25" xfId="7" applyNumberFormat="1" applyFont="1" applyFill="1" applyBorder="1"/>
    <xf numFmtId="49" fontId="0" fillId="0" borderId="24" xfId="6" applyNumberFormat="1" applyFont="1" applyBorder="1" applyAlignment="1">
      <alignment horizontal="right"/>
    </xf>
    <xf numFmtId="0" fontId="0" fillId="0" borderId="0" xfId="6" applyFont="1" applyBorder="1"/>
    <xf numFmtId="10" fontId="1" fillId="0" borderId="25" xfId="6" applyNumberFormat="1" applyFont="1" applyFill="1" applyBorder="1"/>
    <xf numFmtId="4" fontId="1" fillId="0" borderId="0" xfId="6" applyNumberFormat="1" applyFont="1" applyBorder="1"/>
    <xf numFmtId="4" fontId="1" fillId="0" borderId="25" xfId="6" applyNumberFormat="1" applyFont="1" applyBorder="1"/>
    <xf numFmtId="0" fontId="1" fillId="3" borderId="24" xfId="6" applyFont="1" applyFill="1" applyBorder="1" applyAlignment="1">
      <alignment horizontal="center"/>
    </xf>
    <xf numFmtId="0" fontId="6" fillId="3" borderId="0" xfId="6" applyFont="1" applyFill="1" applyBorder="1" applyAlignment="1">
      <alignment horizontal="center"/>
    </xf>
    <xf numFmtId="4" fontId="1" fillId="3" borderId="0" xfId="6" applyNumberFormat="1" applyFont="1" applyFill="1" applyBorder="1"/>
    <xf numFmtId="10" fontId="6" fillId="4" borderId="25" xfId="7" applyNumberFormat="1" applyFont="1" applyFill="1" applyBorder="1"/>
    <xf numFmtId="10" fontId="6" fillId="3" borderId="25" xfId="7" applyNumberFormat="1" applyFont="1" applyFill="1" applyBorder="1"/>
    <xf numFmtId="0" fontId="1" fillId="0" borderId="24" xfId="6" applyFont="1" applyBorder="1" applyAlignment="1"/>
    <xf numFmtId="9" fontId="1" fillId="0" borderId="25" xfId="7" applyBorder="1"/>
    <xf numFmtId="0" fontId="1" fillId="5" borderId="24" xfId="6" applyFont="1" applyFill="1" applyBorder="1" applyAlignment="1">
      <alignment horizontal="center"/>
    </xf>
    <xf numFmtId="0" fontId="1" fillId="5" borderId="0" xfId="6" applyFont="1" applyFill="1" applyBorder="1"/>
    <xf numFmtId="0" fontId="1" fillId="5" borderId="25" xfId="6" applyFont="1" applyFill="1" applyBorder="1"/>
    <xf numFmtId="0" fontId="1" fillId="4" borderId="24" xfId="6" applyFont="1" applyFill="1" applyBorder="1" applyAlignment="1">
      <alignment horizontal="center"/>
    </xf>
    <xf numFmtId="0" fontId="6" fillId="4" borderId="0" xfId="6" applyFont="1" applyFill="1" applyBorder="1" applyAlignment="1">
      <alignment horizontal="center"/>
    </xf>
    <xf numFmtId="4" fontId="1" fillId="4" borderId="0" xfId="6" applyNumberFormat="1" applyFont="1" applyFill="1" applyBorder="1"/>
    <xf numFmtId="0" fontId="0" fillId="0" borderId="24" xfId="0" applyBorder="1"/>
    <xf numFmtId="0" fontId="0" fillId="0" borderId="0" xfId="0" applyBorder="1"/>
    <xf numFmtId="10" fontId="0" fillId="0" borderId="25" xfId="0" applyNumberFormat="1" applyFill="1" applyBorder="1"/>
    <xf numFmtId="0" fontId="0" fillId="0" borderId="21" xfId="0" applyBorder="1"/>
    <xf numFmtId="0" fontId="0" fillId="0" borderId="22" xfId="0" applyBorder="1"/>
    <xf numFmtId="10" fontId="0" fillId="0" borderId="23" xfId="0" applyNumberFormat="1" applyFill="1" applyBorder="1"/>
    <xf numFmtId="164" fontId="5" fillId="2" borderId="1" xfId="4" applyNumberFormat="1" applyFont="1" applyFill="1" applyBorder="1" applyAlignment="1">
      <alignment horizontal="center" vertical="center" wrapText="1"/>
    </xf>
    <xf numFmtId="49" fontId="4" fillId="9" borderId="1" xfId="5" applyNumberFormat="1" applyFont="1" applyFill="1" applyBorder="1" applyAlignment="1">
      <alignment horizontal="center" vertical="center" wrapText="1"/>
    </xf>
    <xf numFmtId="164" fontId="5" fillId="9" borderId="1" xfId="4" applyNumberFormat="1" applyFont="1" applyFill="1" applyBorder="1" applyAlignment="1">
      <alignment horizontal="center" vertical="center" wrapText="1"/>
    </xf>
    <xf numFmtId="3" fontId="8" fillId="14" borderId="1" xfId="8" applyFont="1" applyFill="1" applyBorder="1" applyAlignment="1">
      <alignment horizontal="center" vertical="center"/>
    </xf>
    <xf numFmtId="165" fontId="8" fillId="14" borderId="1" xfId="8" applyNumberFormat="1" applyFont="1" applyFill="1" applyBorder="1" applyAlignment="1">
      <alignment horizontal="center" vertical="center"/>
    </xf>
    <xf numFmtId="2" fontId="8" fillId="14" borderId="1" xfId="8" applyNumberFormat="1" applyFont="1" applyFill="1" applyBorder="1" applyAlignment="1">
      <alignment horizontal="center" vertical="center"/>
    </xf>
    <xf numFmtId="167" fontId="8" fillId="14" borderId="1" xfId="8" applyNumberFormat="1" applyFont="1" applyFill="1" applyBorder="1" applyAlignment="1">
      <alignment horizontal="right" vertical="center"/>
    </xf>
    <xf numFmtId="2" fontId="8" fillId="14" borderId="1" xfId="8" applyNumberFormat="1" applyFont="1" applyFill="1" applyBorder="1" applyAlignment="1">
      <alignment horizontal="right" vertical="center"/>
    </xf>
    <xf numFmtId="165" fontId="8" fillId="14" borderId="1" xfId="8" applyNumberFormat="1" applyFont="1" applyFill="1" applyBorder="1" applyAlignment="1">
      <alignment horizontal="right" vertical="center"/>
    </xf>
    <xf numFmtId="49" fontId="5" fillId="2" borderId="1" xfId="5" applyNumberFormat="1" applyFont="1" applyFill="1" applyBorder="1" applyAlignment="1">
      <alignment horizontal="center" vertical="center" wrapText="1"/>
    </xf>
    <xf numFmtId="49" fontId="5" fillId="9" borderId="1" xfId="5" applyNumberFormat="1" applyFont="1" applyFill="1" applyBorder="1" applyAlignment="1">
      <alignment horizontal="center" vertical="center" wrapText="1"/>
    </xf>
    <xf numFmtId="0" fontId="15" fillId="0" borderId="3" xfId="1" applyFont="1" applyBorder="1" applyAlignment="1">
      <alignment horizontal="center" vertical="top" wrapText="1"/>
    </xf>
    <xf numFmtId="49" fontId="15" fillId="0" borderId="61" xfId="1" applyNumberFormat="1" applyFont="1" applyBorder="1" applyAlignment="1">
      <alignment horizontal="center" vertical="center"/>
    </xf>
    <xf numFmtId="49" fontId="15" fillId="0" borderId="65" xfId="1" applyNumberFormat="1" applyFont="1" applyBorder="1" applyAlignment="1">
      <alignment horizontal="center" vertical="center"/>
    </xf>
    <xf numFmtId="49" fontId="15" fillId="0" borderId="68" xfId="1" applyNumberFormat="1" applyFont="1" applyBorder="1" applyAlignment="1">
      <alignment horizontal="center" vertical="center"/>
    </xf>
    <xf numFmtId="0" fontId="16" fillId="0" borderId="0" xfId="1" applyFont="1" applyAlignment="1">
      <alignment vertical="center"/>
    </xf>
    <xf numFmtId="49" fontId="11" fillId="0" borderId="1" xfId="0" applyNumberFormat="1" applyFont="1" applyFill="1" applyBorder="1" applyAlignment="1">
      <alignment horizontal="center" vertical="center" wrapText="1"/>
    </xf>
    <xf numFmtId="0" fontId="0" fillId="0" borderId="0" xfId="0" applyAlignment="1">
      <alignment vertical="center"/>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0" fontId="20" fillId="17" borderId="1" xfId="16" applyFont="1" applyFill="1" applyBorder="1" applyAlignment="1">
      <alignment horizontal="center" vertical="center" wrapText="1"/>
    </xf>
    <xf numFmtId="0" fontId="20" fillId="17" borderId="1" xfId="16" applyFont="1" applyFill="1" applyBorder="1" applyAlignment="1">
      <alignment horizontal="left" vertical="center" wrapText="1"/>
    </xf>
    <xf numFmtId="4" fontId="20" fillId="17" borderId="1" xfId="16" applyNumberFormat="1" applyFont="1" applyFill="1" applyBorder="1" applyAlignment="1">
      <alignment horizontal="center" vertical="center" wrapText="1"/>
    </xf>
    <xf numFmtId="0" fontId="20" fillId="0" borderId="1" xfId="16" applyFont="1" applyFill="1" applyBorder="1" applyAlignment="1">
      <alignment horizontal="center" vertical="center" wrapText="1"/>
    </xf>
    <xf numFmtId="0" fontId="21" fillId="19" borderId="1" xfId="16" applyFont="1" applyFill="1" applyBorder="1" applyAlignment="1">
      <alignment horizontal="center" vertical="center" wrapText="1"/>
    </xf>
    <xf numFmtId="0" fontId="21" fillId="21" borderId="1" xfId="16" applyFont="1" applyFill="1" applyBorder="1" applyAlignment="1">
      <alignment horizontal="center" vertical="center" wrapText="1"/>
    </xf>
    <xf numFmtId="0" fontId="21" fillId="20" borderId="1" xfId="16" applyFont="1" applyFill="1" applyBorder="1" applyAlignment="1">
      <alignment horizontal="center" vertical="center" wrapText="1"/>
    </xf>
    <xf numFmtId="0" fontId="21" fillId="18" borderId="1" xfId="16" applyFont="1" applyFill="1" applyBorder="1" applyAlignment="1">
      <alignment horizontal="center" vertical="center" wrapText="1"/>
    </xf>
    <xf numFmtId="0" fontId="21" fillId="22" borderId="1" xfId="16" applyFont="1" applyFill="1" applyBorder="1" applyAlignment="1">
      <alignment horizontal="center" vertical="center" wrapText="1"/>
    </xf>
    <xf numFmtId="0" fontId="21" fillId="0" borderId="1" xfId="16" applyFont="1" applyFill="1" applyBorder="1" applyAlignment="1">
      <alignment horizontal="center" vertical="center" wrapText="1"/>
    </xf>
    <xf numFmtId="0" fontId="20" fillId="0" borderId="1" xfId="16" applyFont="1" applyFill="1" applyBorder="1" applyAlignment="1">
      <alignment horizontal="left" vertical="center" wrapText="1"/>
    </xf>
    <xf numFmtId="0" fontId="0" fillId="0" borderId="0" xfId="0" applyFill="1" applyAlignment="1">
      <alignment vertical="center"/>
    </xf>
    <xf numFmtId="0" fontId="20" fillId="5" borderId="1" xfId="16" applyFont="1" applyFill="1" applyBorder="1" applyAlignment="1">
      <alignment horizontal="center" vertical="center" wrapText="1"/>
    </xf>
    <xf numFmtId="0" fontId="21" fillId="5" borderId="1" xfId="16" applyFont="1" applyFill="1" applyBorder="1" applyAlignment="1">
      <alignment horizontal="center" vertical="center" wrapText="1"/>
    </xf>
    <xf numFmtId="0" fontId="20" fillId="5" borderId="1" xfId="16" applyFont="1" applyFill="1" applyBorder="1" applyAlignment="1">
      <alignment horizontal="left" vertical="center" wrapText="1"/>
    </xf>
    <xf numFmtId="0" fontId="20" fillId="2" borderId="1" xfId="16" applyFont="1" applyFill="1" applyBorder="1" applyAlignment="1">
      <alignment horizontal="center" vertical="center" wrapText="1"/>
    </xf>
    <xf numFmtId="0" fontId="21" fillId="2" borderId="1" xfId="16" applyFont="1" applyFill="1" applyBorder="1" applyAlignment="1">
      <alignment horizontal="center" vertical="center" wrapText="1"/>
    </xf>
    <xf numFmtId="0" fontId="20" fillId="2" borderId="1" xfId="16" applyFont="1" applyFill="1" applyBorder="1" applyAlignment="1">
      <alignment horizontal="left" vertical="center" wrapText="1"/>
    </xf>
    <xf numFmtId="0" fontId="21" fillId="2" borderId="1" xfId="16" applyFont="1" applyFill="1" applyBorder="1" applyAlignment="1">
      <alignment horizontal="left" vertical="center" wrapText="1"/>
    </xf>
    <xf numFmtId="0" fontId="21" fillId="5" borderId="1" xfId="16" applyFont="1" applyFill="1" applyBorder="1" applyAlignment="1">
      <alignment horizontal="left" vertical="center" wrapText="1"/>
    </xf>
    <xf numFmtId="170" fontId="20" fillId="0" borderId="1" xfId="16" applyNumberFormat="1" applyFont="1" applyFill="1" applyBorder="1" applyAlignment="1">
      <alignment horizontal="center" vertical="center" wrapText="1"/>
    </xf>
    <xf numFmtId="170" fontId="0" fillId="0" borderId="1" xfId="0" applyNumberFormat="1" applyFill="1" applyBorder="1" applyAlignment="1">
      <alignment horizontal="right" vertical="center"/>
    </xf>
    <xf numFmtId="170" fontId="0" fillId="0" borderId="1" xfId="0" applyNumberFormat="1" applyFill="1" applyBorder="1" applyAlignment="1">
      <alignment vertical="center"/>
    </xf>
    <xf numFmtId="170" fontId="21" fillId="2" borderId="1" xfId="16" applyNumberFormat="1" applyFont="1" applyFill="1" applyBorder="1" applyAlignment="1">
      <alignment horizontal="center" vertical="center" wrapText="1"/>
    </xf>
    <xf numFmtId="170" fontId="20" fillId="5" borderId="1" xfId="16" applyNumberFormat="1" applyFont="1" applyFill="1" applyBorder="1" applyAlignment="1">
      <alignment horizontal="center" vertical="center" wrapText="1"/>
    </xf>
    <xf numFmtId="170" fontId="20" fillId="2" borderId="1" xfId="16" applyNumberFormat="1" applyFont="1" applyFill="1" applyBorder="1" applyAlignment="1">
      <alignment horizontal="center" vertical="center" wrapText="1"/>
    </xf>
    <xf numFmtId="170" fontId="20" fillId="0" borderId="1" xfId="16" applyNumberFormat="1" applyFont="1" applyFill="1" applyBorder="1" applyAlignment="1">
      <alignment horizontal="left" vertical="center" wrapText="1"/>
    </xf>
    <xf numFmtId="170" fontId="21" fillId="5" borderId="1" xfId="16" applyNumberFormat="1" applyFont="1" applyFill="1" applyBorder="1" applyAlignment="1">
      <alignment horizontal="center" vertical="center" wrapText="1"/>
    </xf>
    <xf numFmtId="170" fontId="0" fillId="0" borderId="0" xfId="0" applyNumberFormat="1" applyFill="1" applyAlignment="1">
      <alignment vertical="center"/>
    </xf>
    <xf numFmtId="170" fontId="0" fillId="0" borderId="0" xfId="0" applyNumberFormat="1" applyFill="1" applyAlignment="1">
      <alignment horizontal="right" vertical="center"/>
    </xf>
    <xf numFmtId="170" fontId="0" fillId="5" borderId="1" xfId="0" applyNumberFormat="1" applyFill="1" applyBorder="1" applyAlignment="1">
      <alignment horizontal="right" vertical="center"/>
    </xf>
    <xf numFmtId="170" fontId="17" fillId="5" borderId="1" xfId="0" applyNumberFormat="1" applyFont="1" applyFill="1" applyBorder="1" applyAlignment="1">
      <alignment vertical="center"/>
    </xf>
    <xf numFmtId="170" fontId="20" fillId="17" borderId="1" xfId="16" applyNumberFormat="1" applyFont="1" applyFill="1" applyBorder="1" applyAlignment="1">
      <alignment horizontal="center" vertical="center" wrapText="1"/>
    </xf>
    <xf numFmtId="170" fontId="0" fillId="0" borderId="1" xfId="0" applyNumberFormat="1" applyBorder="1" applyAlignment="1">
      <alignment horizontal="right" vertical="center"/>
    </xf>
    <xf numFmtId="170" fontId="0" fillId="0" borderId="1" xfId="0" applyNumberFormat="1" applyBorder="1" applyAlignment="1">
      <alignment vertical="center"/>
    </xf>
    <xf numFmtId="170" fontId="17" fillId="5" borderId="1" xfId="0" applyNumberFormat="1" applyFont="1" applyFill="1" applyBorder="1" applyAlignment="1">
      <alignment horizontal="right" vertical="center"/>
    </xf>
    <xf numFmtId="170" fontId="20" fillId="17" borderId="1" xfId="16" applyNumberFormat="1" applyFont="1" applyFill="1" applyBorder="1" applyAlignment="1">
      <alignment horizontal="left" vertical="center" wrapText="1"/>
    </xf>
    <xf numFmtId="170" fontId="0" fillId="0" borderId="0" xfId="0" applyNumberFormat="1" applyAlignment="1">
      <alignment vertical="center"/>
    </xf>
    <xf numFmtId="170" fontId="0" fillId="0" borderId="0" xfId="0" applyNumberFormat="1" applyAlignment="1">
      <alignment horizontal="right" vertical="center"/>
    </xf>
    <xf numFmtId="0" fontId="21" fillId="18" borderId="1" xfId="16" applyFont="1" applyFill="1" applyBorder="1" applyAlignment="1">
      <alignment horizontal="left" vertical="center" wrapText="1"/>
    </xf>
    <xf numFmtId="170" fontId="21" fillId="18" borderId="1" xfId="16" applyNumberFormat="1" applyFont="1" applyFill="1" applyBorder="1" applyAlignment="1">
      <alignment horizontal="center" vertical="center" wrapText="1"/>
    </xf>
    <xf numFmtId="0" fontId="0" fillId="0" borderId="0" xfId="0" applyFill="1" applyAlignment="1">
      <alignment horizontal="center" vertical="center"/>
    </xf>
    <xf numFmtId="170" fontId="0" fillId="23" borderId="1" xfId="0" applyNumberFormat="1" applyFill="1" applyBorder="1" applyAlignment="1">
      <alignment horizontal="right" vertical="center"/>
    </xf>
    <xf numFmtId="170" fontId="20" fillId="0" borderId="1" xfId="16" applyNumberFormat="1" applyFont="1" applyFill="1" applyBorder="1" applyAlignment="1">
      <alignment horizontal="right" vertical="center" wrapText="1"/>
    </xf>
    <xf numFmtId="0" fontId="0" fillId="0" borderId="0" xfId="0" applyFill="1" applyAlignment="1">
      <alignment horizontal="right" vertical="center"/>
    </xf>
    <xf numFmtId="0" fontId="0" fillId="0" borderId="1" xfId="0" applyFill="1" applyBorder="1" applyAlignment="1">
      <alignment horizontal="right" vertical="center"/>
    </xf>
    <xf numFmtId="170" fontId="21" fillId="0" borderId="1" xfId="16" applyNumberFormat="1" applyFont="1" applyFill="1" applyBorder="1" applyAlignment="1">
      <alignment horizontal="center" vertical="center" wrapText="1"/>
    </xf>
    <xf numFmtId="4" fontId="20" fillId="0" borderId="1" xfId="16" applyNumberFormat="1" applyFont="1" applyFill="1" applyBorder="1" applyAlignment="1">
      <alignment horizontal="center" vertical="center" wrapText="1"/>
    </xf>
    <xf numFmtId="0" fontId="22" fillId="0" borderId="1" xfId="16" applyFont="1" applyFill="1" applyBorder="1" applyAlignment="1">
      <alignment horizontal="center" vertical="center" wrapText="1"/>
    </xf>
    <xf numFmtId="0" fontId="0" fillId="0" borderId="1" xfId="0" applyFill="1" applyBorder="1" applyAlignment="1">
      <alignment vertical="center"/>
    </xf>
    <xf numFmtId="0" fontId="0" fillId="0" borderId="0" xfId="0" applyFont="1"/>
    <xf numFmtId="0" fontId="25" fillId="0" borderId="0" xfId="0" applyFont="1" applyFill="1" applyAlignment="1">
      <alignment horizontal="center" vertical="center"/>
    </xf>
    <xf numFmtId="0" fontId="25" fillId="0" borderId="0" xfId="0"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0" fontId="24" fillId="0" borderId="1" xfId="0" applyFont="1" applyFill="1" applyBorder="1" applyAlignment="1">
      <alignment horizontal="center" vertical="center" wrapText="1"/>
    </xf>
    <xf numFmtId="2" fontId="2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pplyProtection="1">
      <alignment horizontal="justify" vertical="center" wrapText="1"/>
      <protection locked="0"/>
    </xf>
    <xf numFmtId="4"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right" vertical="center" wrapText="1"/>
    </xf>
    <xf numFmtId="164" fontId="0" fillId="0" borderId="0" xfId="0" applyNumberFormat="1" applyFont="1"/>
    <xf numFmtId="10" fontId="25" fillId="0" borderId="0" xfId="0" applyNumberFormat="1" applyFont="1" applyFill="1" applyAlignment="1">
      <alignment horizontal="center" vertical="center"/>
    </xf>
    <xf numFmtId="0" fontId="4" fillId="0" borderId="1" xfId="0" applyFont="1" applyFill="1" applyBorder="1" applyAlignment="1">
      <alignment horizontal="justify" vertical="center" wrapText="1"/>
    </xf>
    <xf numFmtId="0" fontId="4" fillId="0" borderId="1" xfId="0" applyFont="1" applyFill="1" applyBorder="1" applyAlignment="1">
      <alignment horizontal="center" vertical="center"/>
    </xf>
    <xf numFmtId="4" fontId="4"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pplyProtection="1">
      <alignment horizontal="justify" vertical="center" wrapText="1"/>
      <protection locked="0"/>
    </xf>
    <xf numFmtId="164" fontId="4" fillId="0" borderId="2" xfId="0" applyNumberFormat="1" applyFont="1" applyFill="1" applyBorder="1" applyAlignment="1">
      <alignment horizontal="right" vertical="center" wrapText="1"/>
    </xf>
    <xf numFmtId="43" fontId="4" fillId="0" borderId="1" xfId="4" applyFont="1" applyFill="1" applyBorder="1" applyAlignment="1">
      <alignment horizontal="right" vertical="center" wrapText="1"/>
    </xf>
    <xf numFmtId="49" fontId="4" fillId="15" borderId="8" xfId="0" applyNumberFormat="1" applyFont="1" applyFill="1" applyBorder="1" applyAlignment="1">
      <alignment horizontal="center" vertical="center" wrapText="1"/>
    </xf>
    <xf numFmtId="0" fontId="4" fillId="15" borderId="9" xfId="0" applyFont="1" applyFill="1" applyBorder="1" applyAlignment="1">
      <alignment horizontal="center" vertical="center" wrapText="1"/>
    </xf>
    <xf numFmtId="0" fontId="4" fillId="15" borderId="9" xfId="0" applyFont="1" applyFill="1" applyBorder="1" applyAlignment="1" applyProtection="1">
      <alignment horizontal="justify" vertical="center" wrapText="1"/>
      <protection locked="0"/>
    </xf>
    <xf numFmtId="4" fontId="4" fillId="15" borderId="10" xfId="0" applyNumberFormat="1" applyFont="1" applyFill="1" applyBorder="1" applyAlignment="1">
      <alignment horizontal="center" vertical="center" wrapText="1"/>
    </xf>
    <xf numFmtId="4" fontId="4" fillId="15" borderId="8" xfId="0" applyNumberFormat="1" applyFont="1" applyFill="1" applyBorder="1" applyAlignment="1">
      <alignment horizontal="center" vertical="center" wrapText="1"/>
    </xf>
    <xf numFmtId="4" fontId="4" fillId="15" borderId="9" xfId="0" applyNumberFormat="1" applyFont="1" applyFill="1" applyBorder="1" applyAlignment="1">
      <alignment horizontal="center" vertical="center" wrapText="1"/>
    </xf>
    <xf numFmtId="164" fontId="4" fillId="15" borderId="10" xfId="0" applyNumberFormat="1" applyFont="1" applyFill="1" applyBorder="1" applyAlignment="1">
      <alignment horizontal="right" vertical="center" wrapText="1"/>
    </xf>
    <xf numFmtId="166" fontId="8" fillId="14" borderId="1" xfId="8" applyNumberFormat="1" applyFont="1" applyFill="1" applyBorder="1" applyAlignment="1">
      <alignment horizontal="center" vertical="center"/>
    </xf>
    <xf numFmtId="0" fontId="24" fillId="0" borderId="0" xfId="0" applyFont="1" applyFill="1" applyBorder="1" applyAlignment="1">
      <alignment horizontal="center" vertical="center" wrapText="1"/>
    </xf>
    <xf numFmtId="168" fontId="8" fillId="14" borderId="1" xfId="8" applyNumberFormat="1" applyFont="1" applyFill="1" applyBorder="1" applyAlignment="1">
      <alignment horizontal="center" vertical="center"/>
    </xf>
    <xf numFmtId="3" fontId="8" fillId="14" borderId="1" xfId="8" applyFont="1" applyFill="1" applyBorder="1" applyAlignment="1">
      <alignment horizontal="justify" vertical="center" wrapText="1"/>
    </xf>
    <xf numFmtId="168" fontId="8" fillId="0" borderId="1" xfId="8" applyNumberFormat="1" applyFont="1" applyFill="1" applyBorder="1" applyAlignment="1">
      <alignment horizontal="right" vertical="center"/>
    </xf>
    <xf numFmtId="168" fontId="8" fillId="14" borderId="1" xfId="8" applyNumberFormat="1" applyFont="1" applyFill="1" applyBorder="1" applyAlignment="1">
      <alignment horizontal="right" vertical="center"/>
    </xf>
    <xf numFmtId="168" fontId="8" fillId="0" borderId="1" xfId="8" applyNumberFormat="1" applyFont="1" applyFill="1" applyBorder="1" applyAlignment="1">
      <alignment vertical="center"/>
    </xf>
    <xf numFmtId="168" fontId="8" fillId="14" borderId="1" xfId="8" applyNumberFormat="1" applyFont="1" applyFill="1" applyBorder="1" applyAlignment="1">
      <alignment vertical="center"/>
    </xf>
    <xf numFmtId="3" fontId="8" fillId="0" borderId="1" xfId="8" applyFont="1" applyFill="1" applyBorder="1" applyAlignment="1">
      <alignment horizontal="justify" vertical="center" wrapText="1"/>
    </xf>
    <xf numFmtId="168" fontId="7" fillId="14" borderId="1" xfId="8" applyNumberFormat="1" applyFont="1" applyFill="1" applyBorder="1" applyAlignment="1">
      <alignment vertical="center"/>
    </xf>
    <xf numFmtId="3" fontId="8" fillId="14" borderId="1" xfId="8" applyFont="1" applyFill="1" applyBorder="1" applyAlignment="1">
      <alignment horizontal="right" vertical="center"/>
    </xf>
    <xf numFmtId="0" fontId="27" fillId="0" borderId="0" xfId="0" applyFont="1"/>
    <xf numFmtId="0" fontId="28" fillId="6" borderId="12" xfId="0" applyFont="1" applyFill="1" applyBorder="1" applyAlignment="1">
      <alignment horizontal="center"/>
    </xf>
    <xf numFmtId="0" fontId="28" fillId="7" borderId="12" xfId="0" applyFont="1" applyFill="1" applyBorder="1" applyAlignment="1">
      <alignment horizontal="center"/>
    </xf>
    <xf numFmtId="0" fontId="28" fillId="0" borderId="12" xfId="1" applyFont="1" applyBorder="1" applyAlignment="1">
      <alignment horizontal="center" vertical="center"/>
    </xf>
    <xf numFmtId="0" fontId="28" fillId="6" borderId="12" xfId="1" applyFont="1" applyFill="1" applyBorder="1" applyAlignment="1">
      <alignment horizontal="center" vertical="center"/>
    </xf>
    <xf numFmtId="0" fontId="28" fillId="6" borderId="13" xfId="1" applyFont="1" applyFill="1" applyBorder="1" applyAlignment="1">
      <alignment horizontal="center" vertical="center"/>
    </xf>
    <xf numFmtId="0" fontId="28" fillId="7" borderId="12" xfId="1" applyFont="1" applyFill="1" applyBorder="1" applyAlignment="1">
      <alignment horizontal="center" vertical="center"/>
    </xf>
    <xf numFmtId="0" fontId="28" fillId="7" borderId="13" xfId="1" applyFont="1" applyFill="1" applyBorder="1" applyAlignment="1">
      <alignment horizontal="center" vertical="center"/>
    </xf>
    <xf numFmtId="0" fontId="16" fillId="0" borderId="12" xfId="1" applyFont="1" applyBorder="1" applyAlignment="1">
      <alignment horizontal="center" vertical="center"/>
    </xf>
    <xf numFmtId="0" fontId="16" fillId="0" borderId="4" xfId="0" applyFont="1" applyBorder="1" applyAlignment="1">
      <alignment horizontal="left"/>
    </xf>
    <xf numFmtId="0" fontId="16" fillId="0" borderId="5" xfId="0" applyFont="1" applyBorder="1" applyAlignment="1">
      <alignment horizontal="left"/>
    </xf>
    <xf numFmtId="10" fontId="16" fillId="6" borderId="12" xfId="4" applyNumberFormat="1" applyFont="1" applyFill="1" applyBorder="1" applyAlignment="1" applyProtection="1">
      <alignment horizontal="center"/>
    </xf>
    <xf numFmtId="10" fontId="16" fillId="7" borderId="12" xfId="4" applyNumberFormat="1" applyFont="1" applyFill="1" applyBorder="1" applyAlignment="1" applyProtection="1">
      <alignment horizontal="center"/>
    </xf>
    <xf numFmtId="49" fontId="16" fillId="6" borderId="12" xfId="4" applyNumberFormat="1" applyFont="1" applyFill="1" applyBorder="1" applyAlignment="1" applyProtection="1">
      <alignment horizontal="center"/>
    </xf>
    <xf numFmtId="49" fontId="16" fillId="7" borderId="12" xfId="4" applyNumberFormat="1" applyFont="1" applyFill="1" applyBorder="1" applyAlignment="1" applyProtection="1">
      <alignment horizontal="center"/>
    </xf>
    <xf numFmtId="10" fontId="28" fillId="6" borderId="12" xfId="4" applyNumberFormat="1" applyFont="1" applyFill="1" applyBorder="1" applyAlignment="1" applyProtection="1">
      <alignment horizontal="center"/>
    </xf>
    <xf numFmtId="10" fontId="28" fillId="7" borderId="29" xfId="0" applyNumberFormat="1" applyFont="1" applyFill="1" applyBorder="1" applyAlignment="1">
      <alignment horizontal="center"/>
    </xf>
    <xf numFmtId="0" fontId="7" fillId="8" borderId="31" xfId="0" applyFont="1" applyFill="1" applyBorder="1" applyAlignment="1">
      <alignment horizontal="center"/>
    </xf>
    <xf numFmtId="0" fontId="28" fillId="0" borderId="15" xfId="1" applyFont="1" applyBorder="1" applyAlignment="1">
      <alignment horizontal="center" vertical="center"/>
    </xf>
    <xf numFmtId="0" fontId="28" fillId="0" borderId="15" xfId="1" applyFont="1" applyBorder="1" applyAlignment="1">
      <alignment horizontal="left" vertical="center"/>
    </xf>
    <xf numFmtId="0" fontId="28" fillId="0" borderId="32" xfId="1" applyFont="1" applyBorder="1" applyAlignment="1">
      <alignment horizontal="center" vertical="center"/>
    </xf>
    <xf numFmtId="0" fontId="16" fillId="0" borderId="15" xfId="1" applyFont="1" applyBorder="1" applyAlignment="1">
      <alignment horizontal="center" vertical="center"/>
    </xf>
    <xf numFmtId="0" fontId="16" fillId="0" borderId="6" xfId="1" applyFont="1" applyBorder="1" applyAlignment="1">
      <alignment horizontal="left" vertical="center"/>
    </xf>
    <xf numFmtId="0" fontId="28" fillId="0" borderId="17" xfId="1" applyFont="1" applyBorder="1" applyAlignment="1">
      <alignment horizontal="left" vertical="center"/>
    </xf>
    <xf numFmtId="0" fontId="28" fillId="0" borderId="32" xfId="1" applyFont="1" applyBorder="1" applyAlignment="1">
      <alignment horizontal="left" vertical="center"/>
    </xf>
    <xf numFmtId="10" fontId="16" fillId="6" borderId="32" xfId="0" applyNumberFormat="1" applyFont="1" applyFill="1" applyBorder="1" applyAlignment="1">
      <alignment horizontal="center"/>
    </xf>
    <xf numFmtId="10" fontId="16" fillId="7" borderId="32" xfId="0" applyNumberFormat="1" applyFont="1" applyFill="1" applyBorder="1" applyAlignment="1">
      <alignment horizontal="center"/>
    </xf>
    <xf numFmtId="0" fontId="16" fillId="0" borderId="33" xfId="0" applyFont="1" applyBorder="1" applyAlignment="1">
      <alignment vertical="center"/>
    </xf>
    <xf numFmtId="0" fontId="16" fillId="0" borderId="5" xfId="1" applyFont="1" applyBorder="1" applyAlignment="1">
      <alignment horizontal="left" vertical="center"/>
    </xf>
    <xf numFmtId="0" fontId="16" fillId="0" borderId="13" xfId="1" applyFont="1" applyBorder="1" applyAlignment="1">
      <alignment horizontal="left" vertical="center"/>
    </xf>
    <xf numFmtId="10" fontId="28" fillId="6" borderId="29" xfId="0" applyNumberFormat="1" applyFont="1" applyFill="1" applyBorder="1" applyAlignment="1">
      <alignment horizontal="center"/>
    </xf>
    <xf numFmtId="0" fontId="8" fillId="8" borderId="30" xfId="1" applyFont="1" applyFill="1" applyBorder="1" applyAlignment="1">
      <alignment horizontal="right" vertical="center"/>
    </xf>
    <xf numFmtId="10" fontId="16" fillId="6" borderId="16" xfId="4" applyNumberFormat="1" applyFont="1" applyFill="1" applyBorder="1" applyAlignment="1" applyProtection="1">
      <alignment horizontal="center"/>
    </xf>
    <xf numFmtId="0" fontId="7" fillId="8" borderId="30" xfId="1" applyFont="1" applyFill="1" applyBorder="1" applyAlignment="1">
      <alignment horizontal="right" vertical="center"/>
    </xf>
    <xf numFmtId="0" fontId="7" fillId="8" borderId="35" xfId="1" applyFont="1" applyFill="1" applyBorder="1" applyAlignment="1">
      <alignment horizontal="right" vertical="center"/>
    </xf>
    <xf numFmtId="10" fontId="7" fillId="8" borderId="35" xfId="0" applyNumberFormat="1" applyFont="1" applyFill="1" applyBorder="1" applyAlignment="1">
      <alignment horizontal="center"/>
    </xf>
    <xf numFmtId="4" fontId="7" fillId="8" borderId="31" xfId="0" applyNumberFormat="1" applyFont="1" applyFill="1" applyBorder="1" applyAlignment="1">
      <alignment horizontal="center"/>
    </xf>
    <xf numFmtId="10" fontId="28" fillId="6" borderId="36" xfId="4" applyNumberFormat="1" applyFont="1" applyFill="1" applyBorder="1" applyAlignment="1" applyProtection="1">
      <alignment horizontal="center" vertical="center"/>
    </xf>
    <xf numFmtId="10" fontId="28" fillId="7" borderId="36" xfId="4" applyNumberFormat="1" applyFont="1" applyFill="1" applyBorder="1" applyAlignment="1" applyProtection="1">
      <alignment horizontal="center" vertical="center"/>
    </xf>
    <xf numFmtId="3" fontId="7" fillId="10" borderId="1" xfId="8" applyFont="1" applyFill="1" applyBorder="1" applyAlignment="1">
      <alignment horizontal="center" vertical="center" wrapText="1"/>
    </xf>
    <xf numFmtId="3" fontId="7" fillId="10" borderId="1" xfId="0" applyNumberFormat="1" applyFont="1" applyFill="1" applyBorder="1" applyAlignment="1">
      <alignment horizontal="center" vertical="center" wrapText="1"/>
    </xf>
    <xf numFmtId="44" fontId="7" fillId="10" borderId="1" xfId="17" applyFont="1" applyFill="1" applyBorder="1" applyAlignment="1">
      <alignment vertical="center" wrapText="1"/>
    </xf>
    <xf numFmtId="0" fontId="29" fillId="0" borderId="0" xfId="0" applyFont="1" applyAlignment="1">
      <alignment vertical="center" wrapText="1"/>
    </xf>
    <xf numFmtId="1" fontId="8" fillId="0" borderId="1" xfId="0" applyNumberFormat="1" applyFont="1" applyFill="1" applyBorder="1" applyAlignment="1">
      <alignment horizontal="center" vertical="center" wrapText="1"/>
    </xf>
    <xf numFmtId="168" fontId="8" fillId="11" borderId="1" xfId="8" applyNumberFormat="1" applyFont="1" applyFill="1" applyBorder="1" applyAlignment="1">
      <alignment horizontal="center" vertical="center" wrapText="1"/>
    </xf>
    <xf numFmtId="3" fontId="8" fillId="11" borderId="1" xfId="8" applyFont="1" applyFill="1" applyBorder="1" applyAlignment="1">
      <alignment horizontal="center" vertical="center" wrapText="1"/>
    </xf>
    <xf numFmtId="165" fontId="8" fillId="11" borderId="1" xfId="8" applyNumberFormat="1" applyFont="1" applyFill="1" applyBorder="1" applyAlignment="1">
      <alignment horizontal="center" vertical="center" wrapText="1"/>
    </xf>
    <xf numFmtId="4" fontId="8" fillId="11" borderId="1" xfId="8" applyNumberFormat="1" applyFont="1" applyFill="1" applyBorder="1" applyAlignment="1">
      <alignment horizontal="center" vertical="center" wrapText="1"/>
    </xf>
    <xf numFmtId="4" fontId="8" fillId="0" borderId="1" xfId="9" applyNumberFormat="1" applyFont="1" applyFill="1" applyBorder="1" applyAlignment="1">
      <alignment horizontal="justify" vertical="center" wrapText="1"/>
    </xf>
    <xf numFmtId="4" fontId="8" fillId="0" borderId="1" xfId="9" applyNumberFormat="1" applyFont="1" applyFill="1" applyBorder="1" applyAlignment="1">
      <alignment horizontal="center" vertical="center" wrapText="1"/>
    </xf>
    <xf numFmtId="165" fontId="30" fillId="0" borderId="1" xfId="5" applyNumberFormat="1" applyFont="1" applyFill="1" applyBorder="1" applyAlignment="1">
      <alignment horizontal="right" vertical="center"/>
    </xf>
    <xf numFmtId="166" fontId="30" fillId="0" borderId="1" xfId="8" applyNumberFormat="1" applyFont="1" applyFill="1" applyBorder="1" applyAlignment="1">
      <alignment horizontal="right" vertical="center"/>
    </xf>
    <xf numFmtId="165" fontId="30" fillId="0" borderId="1" xfId="8" applyNumberFormat="1" applyFont="1" applyFill="1" applyBorder="1" applyAlignment="1">
      <alignment horizontal="right" vertical="center"/>
    </xf>
    <xf numFmtId="4" fontId="30" fillId="0" borderId="1" xfId="9" applyNumberFormat="1" applyFont="1" applyFill="1" applyBorder="1" applyAlignment="1">
      <alignment horizontal="right" vertical="center" wrapText="1"/>
    </xf>
    <xf numFmtId="168" fontId="30" fillId="0" borderId="1" xfId="8" applyNumberFormat="1" applyFont="1" applyFill="1" applyBorder="1" applyAlignment="1">
      <alignment horizontal="right" vertical="center"/>
    </xf>
    <xf numFmtId="4" fontId="30" fillId="0" borderId="1" xfId="8" applyNumberFormat="1" applyFont="1" applyFill="1" applyBorder="1" applyAlignment="1">
      <alignment horizontal="right" vertical="center"/>
    </xf>
    <xf numFmtId="168" fontId="30" fillId="0" borderId="1" xfId="9" applyNumberFormat="1" applyFont="1" applyFill="1" applyBorder="1" applyAlignment="1">
      <alignment horizontal="right" vertical="center" wrapText="1"/>
    </xf>
    <xf numFmtId="168" fontId="8" fillId="0" borderId="1" xfId="8" applyNumberFormat="1" applyFont="1" applyFill="1" applyBorder="1" applyAlignment="1">
      <alignment horizontal="center" vertical="center" wrapText="1"/>
    </xf>
    <xf numFmtId="3" fontId="7" fillId="0" borderId="1" xfId="8" applyFont="1" applyFill="1" applyBorder="1" applyAlignment="1">
      <alignment vertical="center" wrapText="1"/>
    </xf>
    <xf numFmtId="3" fontId="8" fillId="11" borderId="1" xfId="8" applyFont="1" applyFill="1" applyBorder="1" applyAlignment="1">
      <alignment horizontal="justify" vertical="center" wrapText="1"/>
    </xf>
    <xf numFmtId="2" fontId="8" fillId="11" borderId="1" xfId="8" applyNumberFormat="1" applyFont="1" applyFill="1" applyBorder="1" applyAlignment="1">
      <alignment horizontal="center" vertical="center" wrapText="1"/>
    </xf>
    <xf numFmtId="165" fontId="8" fillId="11" borderId="1" xfId="8" applyNumberFormat="1" applyFont="1" applyFill="1" applyBorder="1" applyAlignment="1">
      <alignment horizontal="right" vertical="center" wrapText="1"/>
    </xf>
    <xf numFmtId="4" fontId="8" fillId="11" borderId="1" xfId="8" applyNumberFormat="1" applyFont="1" applyFill="1" applyBorder="1" applyAlignment="1">
      <alignment horizontal="right" vertical="center" wrapText="1"/>
    </xf>
    <xf numFmtId="167" fontId="8" fillId="11" borderId="1" xfId="8" applyNumberFormat="1" applyFont="1" applyFill="1" applyBorder="1" applyAlignment="1">
      <alignment horizontal="right" vertical="center" wrapText="1"/>
    </xf>
    <xf numFmtId="3" fontId="8" fillId="11" borderId="1" xfId="8" applyFont="1" applyFill="1" applyBorder="1" applyAlignment="1">
      <alignment horizontal="right" vertical="center" wrapText="1"/>
    </xf>
    <xf numFmtId="166" fontId="8" fillId="11" borderId="1" xfId="8" applyNumberFormat="1" applyFont="1" applyFill="1" applyBorder="1" applyAlignment="1">
      <alignment horizontal="right" vertical="center" wrapText="1"/>
    </xf>
    <xf numFmtId="168" fontId="8" fillId="11" borderId="1" xfId="8" applyNumberFormat="1" applyFont="1" applyFill="1" applyBorder="1" applyAlignment="1">
      <alignment horizontal="right" vertical="center" wrapText="1"/>
    </xf>
    <xf numFmtId="168" fontId="7" fillId="0" borderId="1" xfId="8" applyNumberFormat="1" applyFont="1" applyFill="1" applyBorder="1" applyAlignment="1">
      <alignment horizontal="center" vertical="center" wrapText="1"/>
    </xf>
    <xf numFmtId="1" fontId="8" fillId="0" borderId="0" xfId="0" applyNumberFormat="1" applyFont="1" applyFill="1" applyBorder="1" applyAlignment="1">
      <alignment horizontal="center" vertical="center" wrapText="1"/>
    </xf>
    <xf numFmtId="0" fontId="8" fillId="0" borderId="0" xfId="0" applyFont="1" applyBorder="1" applyAlignment="1">
      <alignment horizontal="justify" vertical="center" wrapText="1"/>
    </xf>
    <xf numFmtId="2" fontId="7" fillId="0" borderId="0" xfId="8" applyNumberFormat="1" applyFont="1" applyFill="1" applyBorder="1" applyAlignment="1" applyProtection="1">
      <alignment horizontal="left" vertical="center" wrapText="1"/>
      <protection locked="0"/>
    </xf>
    <xf numFmtId="168" fontId="7" fillId="0" borderId="0" xfId="8" applyNumberFormat="1" applyFont="1" applyFill="1" applyBorder="1" applyAlignment="1" applyProtection="1">
      <alignment horizontal="left" vertical="center" wrapText="1"/>
      <protection locked="0"/>
    </xf>
    <xf numFmtId="0" fontId="29" fillId="0" borderId="0" xfId="0" applyFont="1" applyBorder="1" applyAlignment="1">
      <alignment vertical="center" wrapText="1"/>
    </xf>
    <xf numFmtId="0" fontId="8" fillId="0" borderId="0" xfId="0" applyFont="1" applyFill="1" applyBorder="1" applyAlignment="1">
      <alignment horizontal="justify" vertical="center" wrapText="1"/>
    </xf>
    <xf numFmtId="0" fontId="29" fillId="0" borderId="0" xfId="0" applyFont="1" applyFill="1" applyBorder="1" applyAlignment="1">
      <alignment vertical="center" wrapText="1"/>
    </xf>
    <xf numFmtId="4" fontId="8" fillId="11" borderId="1" xfId="8" applyNumberFormat="1" applyFont="1" applyFill="1" applyBorder="1" applyAlignment="1">
      <alignment horizontal="center" vertical="center"/>
    </xf>
    <xf numFmtId="3" fontId="8" fillId="0" borderId="1" xfId="8" applyFont="1" applyFill="1" applyBorder="1" applyAlignment="1">
      <alignment horizontal="left" vertical="center" wrapText="1"/>
    </xf>
    <xf numFmtId="4" fontId="8" fillId="0" borderId="1" xfId="8" applyNumberFormat="1" applyFont="1" applyFill="1" applyBorder="1" applyAlignment="1">
      <alignment horizontal="center" vertical="center"/>
    </xf>
    <xf numFmtId="166" fontId="8" fillId="0" borderId="1" xfId="8" applyNumberFormat="1" applyFont="1" applyFill="1" applyBorder="1" applyAlignment="1">
      <alignment horizontal="right" vertical="center"/>
    </xf>
    <xf numFmtId="166" fontId="8" fillId="0" borderId="1" xfId="8" applyNumberFormat="1" applyFont="1" applyFill="1" applyBorder="1" applyAlignment="1">
      <alignment horizontal="center" vertical="center"/>
    </xf>
    <xf numFmtId="166" fontId="8" fillId="11" borderId="1" xfId="8" applyNumberFormat="1" applyFont="1" applyFill="1" applyBorder="1" applyAlignment="1">
      <alignment horizontal="center" vertical="center"/>
    </xf>
    <xf numFmtId="2" fontId="8" fillId="0" borderId="1" xfId="8" applyNumberFormat="1" applyFont="1" applyFill="1" applyBorder="1" applyAlignment="1">
      <alignment horizontal="right" vertical="center"/>
    </xf>
    <xf numFmtId="2" fontId="8" fillId="11" borderId="1" xfId="8" applyNumberFormat="1" applyFont="1" applyFill="1" applyBorder="1" applyAlignment="1">
      <alignment horizontal="center" vertical="center"/>
    </xf>
    <xf numFmtId="4" fontId="8" fillId="0" borderId="1" xfId="8" applyNumberFormat="1" applyFont="1" applyFill="1" applyBorder="1" applyAlignment="1">
      <alignment horizontal="right" vertical="center"/>
    </xf>
    <xf numFmtId="4" fontId="7" fillId="11" borderId="1" xfId="8" applyNumberFormat="1" applyFont="1" applyFill="1" applyBorder="1" applyAlignment="1">
      <alignment horizontal="right" vertical="center"/>
    </xf>
    <xf numFmtId="1" fontId="8" fillId="0" borderId="1" xfId="8" applyNumberFormat="1" applyFont="1" applyFill="1" applyBorder="1" applyAlignment="1">
      <alignment horizontal="center" vertical="center" wrapText="1"/>
    </xf>
    <xf numFmtId="3" fontId="8" fillId="11" borderId="1" xfId="8" applyFont="1" applyFill="1" applyBorder="1" applyAlignment="1">
      <alignment horizontal="left" vertical="center"/>
    </xf>
    <xf numFmtId="2" fontId="8" fillId="11" borderId="1" xfId="8" applyNumberFormat="1" applyFont="1" applyFill="1" applyBorder="1" applyAlignment="1">
      <alignment horizontal="right" vertical="center"/>
    </xf>
    <xf numFmtId="165" fontId="8" fillId="11" borderId="1" xfId="8" applyNumberFormat="1" applyFont="1" applyFill="1" applyBorder="1" applyAlignment="1">
      <alignment horizontal="right" vertical="center"/>
    </xf>
    <xf numFmtId="4" fontId="8" fillId="0" borderId="1" xfId="5" applyNumberFormat="1" applyFont="1" applyFill="1" applyBorder="1" applyAlignment="1">
      <alignment horizontal="center" vertical="center"/>
    </xf>
    <xf numFmtId="1" fontId="31" fillId="0" borderId="1" xfId="0" applyNumberFormat="1" applyFont="1" applyBorder="1" applyAlignment="1">
      <alignment horizontal="center" vertical="center" wrapText="1"/>
    </xf>
    <xf numFmtId="0" fontId="29" fillId="23" borderId="1" xfId="0" applyFont="1" applyFill="1" applyBorder="1" applyAlignment="1">
      <alignment vertical="center" wrapText="1"/>
    </xf>
    <xf numFmtId="3" fontId="8" fillId="11" borderId="1" xfId="8" applyFont="1" applyFill="1" applyBorder="1" applyAlignment="1">
      <alignment horizontal="right" vertical="center"/>
    </xf>
    <xf numFmtId="0" fontId="29" fillId="0" borderId="1" xfId="0" applyFont="1" applyBorder="1" applyAlignment="1">
      <alignment horizontal="right" vertical="center" wrapText="1"/>
    </xf>
    <xf numFmtId="4" fontId="8" fillId="11" borderId="1" xfId="8" applyNumberFormat="1" applyFont="1" applyFill="1" applyBorder="1" applyAlignment="1">
      <alignment horizontal="right" vertical="center"/>
    </xf>
    <xf numFmtId="2" fontId="7" fillId="25" borderId="1" xfId="8" applyNumberFormat="1" applyFont="1" applyFill="1" applyBorder="1" applyAlignment="1">
      <alignment horizontal="right" vertical="center"/>
    </xf>
    <xf numFmtId="3" fontId="8" fillId="11" borderId="1" xfId="8" applyFont="1" applyFill="1" applyBorder="1" applyAlignment="1">
      <alignment horizontal="left" vertical="center" wrapText="1"/>
    </xf>
    <xf numFmtId="166" fontId="8" fillId="11" borderId="1" xfId="8" applyNumberFormat="1" applyFont="1" applyFill="1" applyBorder="1" applyAlignment="1">
      <alignment horizontal="right" vertical="center"/>
    </xf>
    <xf numFmtId="168" fontId="7" fillId="0" borderId="0" xfId="8" applyNumberFormat="1" applyFont="1" applyFill="1" applyBorder="1" applyAlignment="1">
      <alignment horizontal="center" vertical="center" wrapText="1"/>
    </xf>
    <xf numFmtId="1" fontId="32" fillId="27" borderId="1" xfId="8" quotePrefix="1" applyNumberFormat="1" applyFont="1" applyFill="1" applyBorder="1" applyAlignment="1">
      <alignment horizontal="center" vertical="center"/>
    </xf>
    <xf numFmtId="49" fontId="8" fillId="13" borderId="1" xfId="11" applyNumberFormat="1" applyFont="1" applyFill="1" applyBorder="1" applyAlignment="1">
      <alignment horizontal="center" vertical="center"/>
    </xf>
    <xf numFmtId="44" fontId="7" fillId="13" borderId="1" xfId="17" applyFont="1" applyFill="1" applyBorder="1" applyAlignment="1">
      <alignment vertical="center" wrapText="1"/>
    </xf>
    <xf numFmtId="4" fontId="8" fillId="26" borderId="1" xfId="8" applyNumberFormat="1" applyFont="1" applyFill="1" applyBorder="1" applyAlignment="1">
      <alignment horizontal="right" vertical="center" wrapText="1"/>
    </xf>
    <xf numFmtId="4" fontId="8" fillId="0" borderId="1" xfId="8" applyNumberFormat="1" applyFont="1" applyFill="1" applyBorder="1" applyAlignment="1">
      <alignment horizontal="right" vertical="center" wrapText="1"/>
    </xf>
    <xf numFmtId="3" fontId="33" fillId="0" borderId="1" xfId="8" applyFont="1" applyFill="1" applyBorder="1" applyAlignment="1">
      <alignment horizontal="left" vertical="center" wrapText="1"/>
    </xf>
    <xf numFmtId="0" fontId="16" fillId="0" borderId="1" xfId="0" applyFont="1" applyFill="1" applyBorder="1" applyAlignment="1">
      <alignment horizontal="center" vertical="center" wrapText="1"/>
    </xf>
    <xf numFmtId="3" fontId="8" fillId="0" borderId="1" xfId="8" applyFont="1" applyFill="1" applyBorder="1" applyAlignment="1">
      <alignment horizontal="right" vertical="center" wrapText="1"/>
    </xf>
    <xf numFmtId="4" fontId="8" fillId="24" borderId="1" xfId="8" applyNumberFormat="1" applyFont="1" applyFill="1" applyBorder="1" applyAlignment="1">
      <alignment horizontal="right" vertical="center"/>
    </xf>
    <xf numFmtId="0" fontId="29" fillId="0" borderId="0" xfId="0" applyFont="1" applyBorder="1" applyAlignment="1">
      <alignment horizontal="justify" vertical="center" wrapText="1"/>
    </xf>
    <xf numFmtId="168" fontId="29" fillId="0" borderId="0" xfId="0" applyNumberFormat="1" applyFont="1" applyBorder="1" applyAlignment="1">
      <alignment vertical="center" wrapText="1"/>
    </xf>
    <xf numFmtId="1" fontId="8" fillId="0" borderId="1" xfId="8" applyNumberFormat="1" applyFont="1" applyBorder="1" applyAlignment="1">
      <alignment horizontal="center" vertical="center"/>
    </xf>
    <xf numFmtId="0" fontId="27" fillId="0" borderId="0" xfId="0" applyFont="1" applyBorder="1" applyAlignment="1">
      <alignment horizontal="justify" vertical="center" wrapText="1"/>
    </xf>
    <xf numFmtId="0" fontId="27" fillId="0" borderId="0" xfId="0" applyFont="1" applyBorder="1" applyAlignment="1">
      <alignment vertical="center"/>
    </xf>
    <xf numFmtId="168" fontId="27" fillId="0" borderId="0" xfId="0" applyNumberFormat="1" applyFont="1" applyBorder="1" applyAlignment="1">
      <alignment vertical="center"/>
    </xf>
    <xf numFmtId="0" fontId="34" fillId="0" borderId="1" xfId="6" applyFont="1" applyBorder="1" applyAlignment="1">
      <alignment horizontal="justify" vertical="center" wrapText="1"/>
    </xf>
    <xf numFmtId="0" fontId="34" fillId="0" borderId="1" xfId="6" applyFont="1" applyBorder="1" applyAlignment="1">
      <alignment horizontal="center" vertical="center" wrapText="1"/>
    </xf>
    <xf numFmtId="0" fontId="29" fillId="0" borderId="0" xfId="0" applyFont="1" applyAlignment="1">
      <alignment horizontal="justify" vertical="center" wrapText="1"/>
    </xf>
    <xf numFmtId="168" fontId="29" fillId="0" borderId="0" xfId="0" applyNumberFormat="1" applyFont="1" applyAlignment="1">
      <alignment vertical="center" wrapText="1"/>
    </xf>
    <xf numFmtId="0" fontId="8" fillId="0" borderId="0" xfId="0" applyFont="1" applyAlignment="1">
      <alignment horizontal="left"/>
    </xf>
    <xf numFmtId="1" fontId="29" fillId="0" borderId="1" xfId="0" applyNumberFormat="1" applyFont="1" applyFill="1" applyBorder="1" applyAlignment="1">
      <alignment horizontal="center" vertical="center" wrapText="1"/>
    </xf>
    <xf numFmtId="1" fontId="7" fillId="0" borderId="1" xfId="8" applyNumberFormat="1" applyFont="1" applyFill="1" applyBorder="1" applyAlignment="1">
      <alignment horizontal="center" vertical="center" wrapText="1"/>
    </xf>
    <xf numFmtId="1" fontId="29" fillId="0" borderId="0" xfId="0" applyNumberFormat="1" applyFont="1" applyFill="1" applyBorder="1" applyAlignment="1">
      <alignment horizontal="center" vertical="center" wrapText="1"/>
    </xf>
    <xf numFmtId="1" fontId="7" fillId="14" borderId="1" xfId="8" applyNumberFormat="1" applyFont="1" applyFill="1" applyBorder="1" applyAlignment="1">
      <alignment horizontal="center" vertical="center"/>
    </xf>
    <xf numFmtId="1" fontId="27" fillId="0" borderId="0" xfId="0" applyNumberFormat="1" applyFont="1" applyBorder="1" applyAlignment="1">
      <alignment horizontal="center" vertical="center"/>
    </xf>
    <xf numFmtId="1" fontId="29" fillId="0" borderId="0" xfId="0" applyNumberFormat="1" applyFont="1" applyFill="1" applyAlignment="1">
      <alignment horizontal="center" vertical="center" wrapText="1"/>
    </xf>
    <xf numFmtId="0" fontId="8" fillId="0" borderId="0" xfId="0" applyFont="1" applyAlignment="1">
      <alignment horizontal="center" vertical="center"/>
    </xf>
    <xf numFmtId="2" fontId="35" fillId="0" borderId="1" xfId="0" applyNumberFormat="1" applyFont="1" applyBorder="1" applyAlignment="1">
      <alignment vertical="center"/>
    </xf>
    <xf numFmtId="0" fontId="36" fillId="0" borderId="1" xfId="0" applyFont="1" applyBorder="1" applyAlignment="1">
      <alignment horizontal="center" vertical="center"/>
    </xf>
    <xf numFmtId="0" fontId="31" fillId="0" borderId="0" xfId="0" applyFont="1" applyAlignment="1">
      <alignment vertical="center"/>
    </xf>
    <xf numFmtId="2" fontId="37" fillId="17" borderId="1" xfId="16" applyNumberFormat="1" applyFont="1" applyFill="1" applyBorder="1" applyAlignment="1">
      <alignment horizontal="center" vertical="center" wrapText="1"/>
    </xf>
    <xf numFmtId="0" fontId="37" fillId="17" borderId="1" xfId="16" applyFont="1" applyFill="1" applyBorder="1" applyAlignment="1">
      <alignment horizontal="center" vertical="center" wrapText="1"/>
    </xf>
    <xf numFmtId="4" fontId="37" fillId="17" borderId="1" xfId="16" applyNumberFormat="1" applyFont="1" applyFill="1" applyBorder="1" applyAlignment="1">
      <alignment horizontal="right" vertical="center" wrapText="1"/>
    </xf>
    <xf numFmtId="44" fontId="36" fillId="0" borderId="1" xfId="0" applyNumberFormat="1" applyFont="1" applyBorder="1" applyAlignment="1">
      <alignment horizontal="center" vertical="center"/>
    </xf>
    <xf numFmtId="44" fontId="28" fillId="16" borderId="1" xfId="17" applyFont="1" applyFill="1" applyBorder="1" applyAlignment="1">
      <alignment horizontal="center" vertical="center" wrapText="1"/>
    </xf>
    <xf numFmtId="44" fontId="36" fillId="0" borderId="0" xfId="0" applyNumberFormat="1" applyFont="1" applyAlignment="1">
      <alignment horizontal="center" vertical="center"/>
    </xf>
    <xf numFmtId="0" fontId="31" fillId="0" borderId="0" xfId="0" applyFont="1" applyAlignment="1">
      <alignment horizontal="center" vertical="center"/>
    </xf>
    <xf numFmtId="2" fontId="16" fillId="15" borderId="1" xfId="13" applyNumberFormat="1" applyFont="1" applyFill="1" applyBorder="1" applyAlignment="1">
      <alignment horizontal="center" vertical="center" wrapText="1"/>
    </xf>
    <xf numFmtId="0" fontId="16" fillId="15" borderId="1" xfId="13" applyFont="1" applyFill="1" applyBorder="1" applyAlignment="1">
      <alignment horizontal="center" vertical="center" wrapText="1"/>
    </xf>
    <xf numFmtId="0" fontId="16" fillId="0" borderId="1" xfId="13" applyFont="1" applyFill="1" applyBorder="1" applyAlignment="1">
      <alignment horizontal="justify" vertical="center" wrapText="1"/>
    </xf>
    <xf numFmtId="169" fontId="16" fillId="0" borderId="1" xfId="4" applyNumberFormat="1" applyFont="1" applyFill="1" applyBorder="1" applyAlignment="1">
      <alignment horizontal="right" vertical="center" wrapText="1"/>
    </xf>
    <xf numFmtId="171" fontId="31" fillId="0" borderId="1" xfId="18" applyNumberFormat="1" applyFont="1" applyBorder="1" applyAlignment="1">
      <alignment vertical="center"/>
    </xf>
    <xf numFmtId="0" fontId="31" fillId="0" borderId="1" xfId="0" applyFont="1" applyBorder="1" applyAlignment="1">
      <alignment vertical="center"/>
    </xf>
    <xf numFmtId="0" fontId="16" fillId="0" borderId="1" xfId="0" applyFont="1" applyFill="1" applyBorder="1" applyAlignment="1" applyProtection="1">
      <alignment horizontal="justify" vertical="center" wrapText="1"/>
      <protection locked="0"/>
    </xf>
    <xf numFmtId="4" fontId="16" fillId="0" borderId="1" xfId="0" applyNumberFormat="1" applyFont="1" applyFill="1" applyBorder="1" applyAlignment="1">
      <alignment horizontal="right" vertical="center" wrapText="1"/>
    </xf>
    <xf numFmtId="2" fontId="16" fillId="0" borderId="1" xfId="8" applyNumberFormat="1" applyFont="1" applyFill="1" applyBorder="1" applyAlignment="1">
      <alignment horizontal="center" vertical="center"/>
    </xf>
    <xf numFmtId="1" fontId="16" fillId="0" borderId="1" xfId="8" applyNumberFormat="1" applyFont="1" applyFill="1" applyBorder="1" applyAlignment="1">
      <alignment horizontal="center" vertical="center"/>
    </xf>
    <xf numFmtId="3" fontId="16" fillId="14" borderId="1" xfId="8" applyFont="1" applyFill="1" applyBorder="1" applyAlignment="1">
      <alignment horizontal="center" vertical="center"/>
    </xf>
    <xf numFmtId="2" fontId="31" fillId="0" borderId="1" xfId="0" applyNumberFormat="1" applyFont="1" applyBorder="1" applyAlignment="1">
      <alignment horizontal="center" vertical="center" wrapText="1"/>
    </xf>
    <xf numFmtId="0" fontId="38" fillId="0" borderId="1" xfId="6" applyFont="1" applyBorder="1" applyAlignment="1">
      <alignment horizontal="center" vertical="center" wrapText="1"/>
    </xf>
    <xf numFmtId="0" fontId="16" fillId="15" borderId="1" xfId="0" applyFont="1" applyFill="1" applyBorder="1" applyAlignment="1">
      <alignment horizontal="center" vertical="center" wrapText="1"/>
    </xf>
    <xf numFmtId="0" fontId="16" fillId="15" borderId="1" xfId="0" applyFont="1" applyFill="1" applyBorder="1" applyAlignment="1" applyProtection="1">
      <alignment horizontal="justify" vertical="center" wrapText="1"/>
      <protection locked="0"/>
    </xf>
    <xf numFmtId="3" fontId="16" fillId="0" borderId="1" xfId="0" applyNumberFormat="1" applyFont="1" applyFill="1" applyBorder="1" applyAlignment="1">
      <alignment horizontal="center" vertical="center"/>
    </xf>
    <xf numFmtId="169" fontId="16" fillId="23" borderId="1" xfId="4" applyNumberFormat="1" applyFont="1" applyFill="1" applyBorder="1" applyAlignment="1">
      <alignment horizontal="right" vertical="center" wrapText="1"/>
    </xf>
    <xf numFmtId="2" fontId="16" fillId="0" borderId="1" xfId="8" applyNumberFormat="1" applyFont="1" applyBorder="1" applyAlignment="1">
      <alignment horizontal="center" vertical="center"/>
    </xf>
    <xf numFmtId="3" fontId="16" fillId="0" borderId="1" xfId="8" applyFont="1" applyBorder="1" applyAlignment="1">
      <alignment horizontal="center" vertical="center"/>
    </xf>
    <xf numFmtId="2" fontId="16" fillId="0" borderId="1" xfId="0" applyNumberFormat="1" applyFont="1" applyFill="1" applyBorder="1" applyAlignment="1">
      <alignment horizontal="center" vertical="center"/>
    </xf>
    <xf numFmtId="49" fontId="16" fillId="0" borderId="1" xfId="0" applyNumberFormat="1" applyFont="1" applyFill="1" applyBorder="1" applyAlignment="1">
      <alignment horizontal="center" vertical="center"/>
    </xf>
    <xf numFmtId="4" fontId="16" fillId="0" borderId="1" xfId="9" applyNumberFormat="1" applyFont="1" applyFill="1" applyBorder="1" applyAlignment="1">
      <alignment horizontal="center" vertical="center" wrapText="1"/>
    </xf>
    <xf numFmtId="4" fontId="38" fillId="17" borderId="1" xfId="16" applyNumberFormat="1" applyFont="1" applyFill="1" applyBorder="1" applyAlignment="1">
      <alignment horizontal="right" vertical="center" wrapText="1"/>
    </xf>
    <xf numFmtId="0" fontId="16" fillId="15" borderId="1" xfId="13" applyFont="1" applyFill="1" applyBorder="1" applyAlignment="1">
      <alignment horizontal="justify" vertical="center" wrapText="1"/>
    </xf>
    <xf numFmtId="2"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3" fontId="16" fillId="11" borderId="1" xfId="0" applyNumberFormat="1" applyFont="1" applyFill="1" applyBorder="1" applyAlignment="1">
      <alignment horizontal="center" vertical="center"/>
    </xf>
    <xf numFmtId="2" fontId="16" fillId="0" borderId="1" xfId="13" applyNumberFormat="1" applyFont="1" applyFill="1" applyBorder="1" applyAlignment="1">
      <alignment horizontal="center" vertical="center" wrapText="1"/>
    </xf>
    <xf numFmtId="0" fontId="16" fillId="0" borderId="1" xfId="13" applyFont="1" applyFill="1" applyBorder="1" applyAlignment="1">
      <alignment horizontal="center" vertical="center" wrapText="1"/>
    </xf>
    <xf numFmtId="1" fontId="16" fillId="0" borderId="1" xfId="0" applyNumberFormat="1" applyFont="1" applyFill="1" applyBorder="1" applyAlignment="1">
      <alignment horizontal="center" vertical="center"/>
    </xf>
    <xf numFmtId="2" fontId="16" fillId="0" borderId="1" xfId="0" applyNumberFormat="1" applyFont="1" applyFill="1" applyBorder="1" applyAlignment="1">
      <alignment horizontal="center" vertical="center" wrapText="1"/>
    </xf>
    <xf numFmtId="4" fontId="16" fillId="23" borderId="1" xfId="0" applyNumberFormat="1" applyFont="1" applyFill="1" applyBorder="1" applyAlignment="1">
      <alignment horizontal="right" vertical="center" wrapText="1"/>
    </xf>
    <xf numFmtId="2" fontId="38" fillId="17" borderId="1" xfId="16" applyNumberFormat="1" applyFont="1" applyFill="1" applyBorder="1" applyAlignment="1">
      <alignment horizontal="center" vertical="center" wrapText="1"/>
    </xf>
    <xf numFmtId="0" fontId="38" fillId="17" borderId="1" xfId="16" applyFont="1" applyFill="1" applyBorder="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horizontal="right" vertical="center"/>
    </xf>
    <xf numFmtId="3" fontId="8" fillId="11" borderId="1" xfId="8" applyFont="1" applyFill="1" applyBorder="1" applyAlignment="1">
      <alignment horizontal="center" vertical="center"/>
    </xf>
    <xf numFmtId="0" fontId="39" fillId="0" borderId="1" xfId="0" applyFont="1" applyBorder="1" applyAlignment="1">
      <alignment horizontal="justify" vertical="center" wrapText="1"/>
    </xf>
    <xf numFmtId="2" fontId="31" fillId="0" borderId="0" xfId="0" applyNumberFormat="1" applyFont="1" applyAlignment="1">
      <alignment vertical="center"/>
    </xf>
    <xf numFmtId="0" fontId="31" fillId="0" borderId="0" xfId="0" applyFont="1" applyAlignment="1">
      <alignment vertical="center" wrapText="1"/>
    </xf>
    <xf numFmtId="0" fontId="31" fillId="0" borderId="0" xfId="0" applyFont="1" applyAlignment="1">
      <alignment horizontal="right" vertical="center"/>
    </xf>
    <xf numFmtId="0" fontId="38" fillId="17" borderId="1" xfId="16" applyFont="1" applyFill="1" applyBorder="1" applyAlignment="1">
      <alignment horizontal="justify" vertical="center" wrapText="1"/>
    </xf>
    <xf numFmtId="3" fontId="16" fillId="0" borderId="1" xfId="0" applyNumberFormat="1" applyFont="1" applyFill="1" applyBorder="1" applyAlignment="1">
      <alignment horizontal="justify" vertical="center" wrapText="1"/>
    </xf>
    <xf numFmtId="0" fontId="38" fillId="0" borderId="1" xfId="6" applyFont="1" applyBorder="1" applyAlignment="1">
      <alignment horizontal="justify" vertical="center" wrapText="1"/>
    </xf>
    <xf numFmtId="3" fontId="16" fillId="14" borderId="1" xfId="8" applyFont="1" applyFill="1" applyBorder="1" applyAlignment="1">
      <alignment horizontal="justify" vertical="center" wrapText="1"/>
    </xf>
    <xf numFmtId="4" fontId="16" fillId="0" borderId="1" xfId="9" applyNumberFormat="1" applyFont="1" applyFill="1" applyBorder="1" applyAlignment="1">
      <alignment horizontal="justify" vertical="center" wrapText="1"/>
    </xf>
    <xf numFmtId="0" fontId="31" fillId="0" borderId="1" xfId="0" applyFont="1" applyBorder="1" applyAlignment="1">
      <alignment horizontal="justify" vertical="center" wrapText="1"/>
    </xf>
    <xf numFmtId="0" fontId="31" fillId="0" borderId="1" xfId="0" applyFont="1" applyBorder="1" applyAlignment="1">
      <alignment horizontal="justify" vertical="center"/>
    </xf>
    <xf numFmtId="3" fontId="8" fillId="11" borderId="1" xfId="8" applyFont="1" applyFill="1" applyBorder="1" applyAlignment="1">
      <alignment horizontal="justify" vertical="center"/>
    </xf>
    <xf numFmtId="0" fontId="42" fillId="0" borderId="0" xfId="0" applyFont="1" applyFill="1" applyAlignment="1">
      <alignment horizontal="center" vertical="center"/>
    </xf>
    <xf numFmtId="0" fontId="42" fillId="0" borderId="0" xfId="0" applyFont="1" applyFill="1" applyBorder="1" applyAlignment="1">
      <alignment horizontal="center" vertical="center" wrapText="1"/>
    </xf>
    <xf numFmtId="0" fontId="41" fillId="0" borderId="0" xfId="0" applyFont="1" applyFill="1" applyBorder="1" applyAlignment="1">
      <alignment horizontal="center" vertical="center" wrapText="1"/>
    </xf>
    <xf numFmtId="10" fontId="42" fillId="0" borderId="0" xfId="0" applyNumberFormat="1" applyFont="1" applyFill="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2" fontId="41" fillId="0" borderId="1" xfId="0" applyNumberFormat="1" applyFont="1" applyFill="1" applyBorder="1" applyAlignment="1">
      <alignment horizontal="center" vertical="center" wrapText="1"/>
    </xf>
    <xf numFmtId="49" fontId="43" fillId="2" borderId="1" xfId="5" applyNumberFormat="1" applyFont="1" applyFill="1" applyBorder="1" applyAlignment="1">
      <alignment horizontal="center" vertical="center" wrapText="1"/>
    </xf>
    <xf numFmtId="49" fontId="44" fillId="2" borderId="1" xfId="5" applyNumberFormat="1" applyFont="1" applyFill="1" applyBorder="1" applyAlignment="1">
      <alignment horizontal="center" vertical="center" wrapText="1"/>
    </xf>
    <xf numFmtId="0" fontId="43" fillId="2" borderId="1" xfId="5" applyFont="1" applyFill="1" applyBorder="1" applyAlignment="1">
      <alignment vertical="center" wrapText="1"/>
    </xf>
    <xf numFmtId="0" fontId="44" fillId="2" borderId="1" xfId="5" applyFont="1" applyFill="1" applyBorder="1" applyAlignment="1">
      <alignment horizontal="center" vertical="center" wrapText="1"/>
    </xf>
    <xf numFmtId="43" fontId="44" fillId="2" borderId="1" xfId="4" applyFont="1" applyFill="1" applyBorder="1" applyAlignment="1">
      <alignment horizontal="center" vertical="center" wrapText="1"/>
    </xf>
    <xf numFmtId="164" fontId="43" fillId="2" borderId="1" xfId="4" applyNumberFormat="1" applyFont="1" applyFill="1" applyBorder="1" applyAlignment="1">
      <alignment horizontal="center" vertical="center" wrapText="1"/>
    </xf>
    <xf numFmtId="49" fontId="44" fillId="0" borderId="1" xfId="0" applyNumberFormat="1" applyFont="1" applyFill="1" applyBorder="1" applyAlignment="1">
      <alignment horizontal="center" vertical="center" wrapText="1"/>
    </xf>
    <xf numFmtId="0" fontId="44" fillId="0" borderId="1" xfId="0" applyFont="1" applyFill="1" applyBorder="1" applyAlignment="1">
      <alignment horizontal="center" vertical="center" wrapText="1"/>
    </xf>
    <xf numFmtId="0" fontId="44" fillId="0" borderId="1" xfId="0" applyFont="1" applyFill="1" applyBorder="1" applyAlignment="1">
      <alignment horizontal="justify" vertical="center" wrapText="1"/>
    </xf>
    <xf numFmtId="4" fontId="44" fillId="0" borderId="1" xfId="0" applyNumberFormat="1" applyFont="1" applyFill="1" applyBorder="1" applyAlignment="1">
      <alignment horizontal="center" vertical="center" wrapText="1"/>
    </xf>
    <xf numFmtId="164" fontId="44" fillId="0" borderId="1" xfId="0" applyNumberFormat="1" applyFont="1" applyFill="1" applyBorder="1" applyAlignment="1">
      <alignment horizontal="right" vertical="center" wrapText="1"/>
    </xf>
    <xf numFmtId="0" fontId="44" fillId="0" borderId="1" xfId="0" applyFont="1" applyFill="1" applyBorder="1" applyAlignment="1">
      <alignment horizontal="center" vertical="center"/>
    </xf>
    <xf numFmtId="49" fontId="43" fillId="9" borderId="1" xfId="5" applyNumberFormat="1" applyFont="1" applyFill="1" applyBorder="1" applyAlignment="1">
      <alignment horizontal="center" vertical="center" wrapText="1"/>
    </xf>
    <xf numFmtId="49" fontId="44" fillId="9" borderId="1" xfId="5" applyNumberFormat="1" applyFont="1" applyFill="1" applyBorder="1" applyAlignment="1">
      <alignment horizontal="center" vertical="center" wrapText="1"/>
    </xf>
    <xf numFmtId="164" fontId="43" fillId="9" borderId="1" xfId="4" applyNumberFormat="1" applyFont="1" applyFill="1" applyBorder="1" applyAlignment="1">
      <alignment horizontal="center" vertical="center" wrapText="1"/>
    </xf>
    <xf numFmtId="4" fontId="44" fillId="0" borderId="2" xfId="0" applyNumberFormat="1" applyFont="1" applyFill="1" applyBorder="1" applyAlignment="1">
      <alignment horizontal="center" vertical="center" wrapText="1"/>
    </xf>
    <xf numFmtId="0" fontId="44" fillId="0" borderId="1" xfId="0" applyFont="1" applyFill="1" applyBorder="1" applyAlignment="1" applyProtection="1">
      <alignment horizontal="justify" vertical="center" wrapText="1"/>
      <protection locked="0"/>
    </xf>
    <xf numFmtId="49" fontId="44" fillId="0" borderId="2" xfId="0" applyNumberFormat="1" applyFont="1" applyFill="1" applyBorder="1" applyAlignment="1">
      <alignment horizontal="center" vertical="center" wrapText="1"/>
    </xf>
    <xf numFmtId="0" fontId="44" fillId="0" borderId="2" xfId="0" applyFont="1" applyFill="1" applyBorder="1" applyAlignment="1">
      <alignment horizontal="center" vertical="center" wrapText="1"/>
    </xf>
    <xf numFmtId="0" fontId="44" fillId="0" borderId="2" xfId="0" applyFont="1" applyFill="1" applyBorder="1" applyAlignment="1" applyProtection="1">
      <alignment horizontal="justify" vertical="center" wrapText="1"/>
      <protection locked="0"/>
    </xf>
    <xf numFmtId="164" fontId="44" fillId="0" borderId="2" xfId="0" applyNumberFormat="1" applyFont="1" applyFill="1" applyBorder="1" applyAlignment="1">
      <alignment horizontal="right" vertical="center" wrapText="1"/>
    </xf>
    <xf numFmtId="43" fontId="44" fillId="0" borderId="1" xfId="4" applyFont="1" applyFill="1" applyBorder="1" applyAlignment="1">
      <alignment horizontal="right" vertical="center" wrapText="1"/>
    </xf>
    <xf numFmtId="49" fontId="44" fillId="15" borderId="8" xfId="0" applyNumberFormat="1" applyFont="1" applyFill="1" applyBorder="1" applyAlignment="1">
      <alignment horizontal="center" vertical="center" wrapText="1"/>
    </xf>
    <xf numFmtId="0" fontId="44" fillId="15" borderId="9" xfId="0" applyFont="1" applyFill="1" applyBorder="1" applyAlignment="1">
      <alignment horizontal="center" vertical="center" wrapText="1"/>
    </xf>
    <xf numFmtId="0" fontId="44" fillId="15" borderId="9" xfId="0" applyFont="1" applyFill="1" applyBorder="1" applyAlignment="1" applyProtection="1">
      <alignment horizontal="justify" vertical="center" wrapText="1"/>
      <protection locked="0"/>
    </xf>
    <xf numFmtId="4" fontId="44" fillId="15" borderId="10" xfId="0" applyNumberFormat="1" applyFont="1" applyFill="1" applyBorder="1" applyAlignment="1">
      <alignment horizontal="center" vertical="center" wrapText="1"/>
    </xf>
    <xf numFmtId="4" fontId="44" fillId="15" borderId="8" xfId="0" applyNumberFormat="1" applyFont="1" applyFill="1" applyBorder="1" applyAlignment="1">
      <alignment horizontal="center" vertical="center" wrapText="1"/>
    </xf>
    <xf numFmtId="4" fontId="44" fillId="15" borderId="9" xfId="0" applyNumberFormat="1" applyFont="1" applyFill="1" applyBorder="1" applyAlignment="1">
      <alignment horizontal="center" vertical="center" wrapText="1"/>
    </xf>
    <xf numFmtId="164" fontId="44" fillId="15" borderId="10" xfId="0" applyNumberFormat="1" applyFont="1" applyFill="1" applyBorder="1" applyAlignment="1">
      <alignment horizontal="right" vertical="center" wrapText="1"/>
    </xf>
    <xf numFmtId="10" fontId="42" fillId="0" borderId="0" xfId="0" applyNumberFormat="1" applyFont="1" applyFill="1" applyAlignment="1">
      <alignment horizontal="right" vertical="center"/>
    </xf>
    <xf numFmtId="2" fontId="41" fillId="0" borderId="1" xfId="0" applyNumberFormat="1" applyFont="1" applyFill="1" applyBorder="1" applyAlignment="1">
      <alignment horizontal="right" vertical="center" wrapText="1"/>
    </xf>
    <xf numFmtId="49" fontId="44" fillId="16" borderId="8" xfId="0" applyNumberFormat="1" applyFont="1" applyFill="1" applyBorder="1" applyAlignment="1">
      <alignment horizontal="center" vertical="center" wrapText="1"/>
    </xf>
    <xf numFmtId="0" fontId="44" fillId="16" borderId="9" xfId="0" applyFont="1" applyFill="1" applyBorder="1" applyAlignment="1">
      <alignment horizontal="center" vertical="center" wrapText="1"/>
    </xf>
    <xf numFmtId="0" fontId="44" fillId="16" borderId="9" xfId="0" applyFont="1" applyFill="1" applyBorder="1" applyAlignment="1" applyProtection="1">
      <alignment horizontal="justify" vertical="center" wrapText="1"/>
      <protection locked="0"/>
    </xf>
    <xf numFmtId="4" fontId="44" fillId="16" borderId="10" xfId="0" applyNumberFormat="1" applyFont="1" applyFill="1" applyBorder="1" applyAlignment="1">
      <alignment horizontal="center" vertical="center" wrapText="1"/>
    </xf>
    <xf numFmtId="4" fontId="44" fillId="16" borderId="8" xfId="0" applyNumberFormat="1" applyFont="1" applyFill="1" applyBorder="1" applyAlignment="1">
      <alignment horizontal="center" vertical="center" wrapText="1"/>
    </xf>
    <xf numFmtId="4" fontId="44" fillId="16" borderId="9" xfId="0" applyNumberFormat="1" applyFont="1" applyFill="1" applyBorder="1" applyAlignment="1">
      <alignment horizontal="center" vertical="center" wrapText="1"/>
    </xf>
    <xf numFmtId="164" fontId="44" fillId="16" borderId="10" xfId="0" applyNumberFormat="1" applyFont="1" applyFill="1" applyBorder="1" applyAlignment="1">
      <alignment horizontal="right" vertical="center" wrapText="1"/>
    </xf>
    <xf numFmtId="164" fontId="43" fillId="2" borderId="1" xfId="4" applyNumberFormat="1" applyFont="1" applyFill="1" applyBorder="1" applyAlignment="1">
      <alignment horizontal="right" vertical="center" wrapText="1"/>
    </xf>
    <xf numFmtId="164" fontId="27" fillId="0" borderId="0" xfId="17" applyNumberFormat="1" applyFont="1" applyAlignment="1">
      <alignment vertical="center"/>
    </xf>
    <xf numFmtId="164" fontId="43" fillId="9" borderId="1" xfId="4" applyNumberFormat="1" applyFont="1" applyFill="1" applyBorder="1" applyAlignment="1">
      <alignment horizontal="right" vertical="center" wrapText="1"/>
    </xf>
    <xf numFmtId="0" fontId="44" fillId="0" borderId="8" xfId="0" applyFont="1" applyFill="1" applyBorder="1" applyAlignment="1" applyProtection="1">
      <alignment horizontal="justify" vertical="center" wrapText="1"/>
      <protection locked="0"/>
    </xf>
    <xf numFmtId="44" fontId="27" fillId="0" borderId="0" xfId="17" applyFont="1" applyAlignment="1">
      <alignment vertical="center"/>
    </xf>
    <xf numFmtId="0" fontId="27" fillId="0" borderId="0" xfId="0" applyFont="1" applyAlignment="1">
      <alignment horizontal="right"/>
    </xf>
    <xf numFmtId="164" fontId="27" fillId="0" borderId="0" xfId="0" applyNumberFormat="1" applyFont="1"/>
    <xf numFmtId="0" fontId="7" fillId="3" borderId="24" xfId="6" applyFont="1" applyFill="1" applyBorder="1" applyAlignment="1">
      <alignment horizontal="center" vertical="center"/>
    </xf>
    <xf numFmtId="0" fontId="7" fillId="3" borderId="0" xfId="6" applyFont="1" applyFill="1" applyBorder="1" applyAlignment="1">
      <alignment horizontal="center" vertical="center"/>
    </xf>
    <xf numFmtId="0" fontId="7" fillId="3" borderId="0" xfId="6" applyFont="1" applyFill="1" applyBorder="1" applyAlignment="1">
      <alignment horizontal="center" vertical="center" wrapText="1"/>
    </xf>
    <xf numFmtId="0" fontId="7" fillId="3" borderId="25" xfId="6" applyFont="1" applyFill="1" applyBorder="1" applyAlignment="1">
      <alignment horizontal="center" vertical="center" wrapText="1"/>
    </xf>
    <xf numFmtId="0" fontId="7" fillId="0" borderId="24" xfId="6" applyFont="1" applyBorder="1" applyAlignment="1">
      <alignment horizontal="center"/>
    </xf>
    <xf numFmtId="0" fontId="7" fillId="0" borderId="0" xfId="6" applyFont="1" applyBorder="1"/>
    <xf numFmtId="0" fontId="8" fillId="0" borderId="0" xfId="6" applyFont="1" applyBorder="1"/>
    <xf numFmtId="0" fontId="8" fillId="0" borderId="25" xfId="6" applyFont="1" applyBorder="1"/>
    <xf numFmtId="10" fontId="7" fillId="0" borderId="0" xfId="6" applyNumberFormat="1" applyFont="1" applyBorder="1"/>
    <xf numFmtId="10" fontId="7" fillId="0" borderId="25" xfId="6" applyNumberFormat="1" applyFont="1" applyFill="1" applyBorder="1"/>
    <xf numFmtId="0" fontId="8" fillId="0" borderId="24" xfId="6" applyFont="1" applyBorder="1" applyAlignment="1">
      <alignment horizontal="center"/>
    </xf>
    <xf numFmtId="10" fontId="8" fillId="0" borderId="0" xfId="6" applyNumberFormat="1" applyFont="1" applyBorder="1"/>
    <xf numFmtId="10" fontId="8" fillId="0" borderId="25" xfId="6" applyNumberFormat="1" applyFont="1" applyBorder="1"/>
    <xf numFmtId="10" fontId="7" fillId="0" borderId="0" xfId="6" applyNumberFormat="1" applyFont="1" applyFill="1" applyBorder="1"/>
    <xf numFmtId="10" fontId="7" fillId="0" borderId="25" xfId="6" applyNumberFormat="1" applyFont="1" applyBorder="1"/>
    <xf numFmtId="49" fontId="8" fillId="0" borderId="24" xfId="6" applyNumberFormat="1" applyFont="1" applyBorder="1" applyAlignment="1">
      <alignment horizontal="right"/>
    </xf>
    <xf numFmtId="10" fontId="8" fillId="0" borderId="0" xfId="6" applyNumberFormat="1" applyFont="1" applyFill="1" applyBorder="1"/>
    <xf numFmtId="49" fontId="8" fillId="0" borderId="24" xfId="6" applyNumberFormat="1" applyFont="1" applyBorder="1" applyAlignment="1">
      <alignment horizontal="center"/>
    </xf>
    <xf numFmtId="49" fontId="7" fillId="0" borderId="24" xfId="6" applyNumberFormat="1" applyFont="1" applyBorder="1" applyAlignment="1">
      <alignment horizontal="center"/>
    </xf>
    <xf numFmtId="10" fontId="7" fillId="0" borderId="25" xfId="7" applyNumberFormat="1" applyFont="1" applyFill="1" applyBorder="1"/>
    <xf numFmtId="49" fontId="27" fillId="0" borderId="24" xfId="6" applyNumberFormat="1" applyFont="1" applyBorder="1" applyAlignment="1">
      <alignment horizontal="right"/>
    </xf>
    <xf numFmtId="0" fontId="27" fillId="0" borderId="0" xfId="6" applyFont="1" applyBorder="1"/>
    <xf numFmtId="10" fontId="8" fillId="0" borderId="25" xfId="6" applyNumberFormat="1" applyFont="1" applyFill="1" applyBorder="1"/>
    <xf numFmtId="4" fontId="8" fillId="0" borderId="0" xfId="6" applyNumberFormat="1" applyFont="1" applyBorder="1"/>
    <xf numFmtId="4" fontId="8" fillId="0" borderId="25" xfId="6" applyNumberFormat="1" applyFont="1" applyBorder="1"/>
    <xf numFmtId="0" fontId="8" fillId="3" borderId="24" xfId="6" applyFont="1" applyFill="1" applyBorder="1" applyAlignment="1">
      <alignment horizontal="center"/>
    </xf>
    <xf numFmtId="0" fontId="7" fillId="3" borderId="0" xfId="6" applyFont="1" applyFill="1" applyBorder="1" applyAlignment="1">
      <alignment horizontal="center"/>
    </xf>
    <xf numFmtId="4" fontId="8" fillId="3" borderId="0" xfId="6" applyNumberFormat="1" applyFont="1" applyFill="1" applyBorder="1"/>
    <xf numFmtId="10" fontId="7" fillId="4" borderId="25" xfId="7" applyNumberFormat="1" applyFont="1" applyFill="1" applyBorder="1"/>
    <xf numFmtId="10" fontId="7" fillId="3" borderId="25" xfId="7" applyNumberFormat="1" applyFont="1" applyFill="1" applyBorder="1"/>
    <xf numFmtId="0" fontId="8" fillId="0" borderId="24" xfId="6" applyFont="1" applyBorder="1" applyAlignment="1"/>
    <xf numFmtId="9" fontId="8" fillId="0" borderId="25" xfId="7" applyFont="1" applyBorder="1"/>
    <xf numFmtId="0" fontId="8" fillId="5" borderId="24" xfId="6" applyFont="1" applyFill="1" applyBorder="1" applyAlignment="1">
      <alignment horizontal="center"/>
    </xf>
    <xf numFmtId="0" fontId="8" fillId="5" borderId="0" xfId="6" applyFont="1" applyFill="1" applyBorder="1"/>
    <xf numFmtId="0" fontId="8" fillId="5" borderId="25" xfId="6" applyFont="1" applyFill="1" applyBorder="1"/>
    <xf numFmtId="0" fontId="8" fillId="4" borderId="24" xfId="6" applyFont="1" applyFill="1" applyBorder="1" applyAlignment="1">
      <alignment horizontal="center"/>
    </xf>
    <xf numFmtId="0" fontId="7" fillId="4" borderId="0" xfId="6" applyFont="1" applyFill="1" applyBorder="1" applyAlignment="1">
      <alignment horizontal="center"/>
    </xf>
    <xf numFmtId="4" fontId="8" fillId="4" borderId="0" xfId="6" applyNumberFormat="1" applyFont="1" applyFill="1" applyBorder="1"/>
    <xf numFmtId="0" fontId="27" fillId="0" borderId="24" xfId="0" applyFont="1" applyBorder="1"/>
    <xf numFmtId="0" fontId="27" fillId="0" borderId="0" xfId="0" applyFont="1" applyBorder="1"/>
    <xf numFmtId="10" fontId="27" fillId="0" borderId="25" xfId="0" applyNumberFormat="1" applyFont="1" applyFill="1" applyBorder="1"/>
    <xf numFmtId="0" fontId="27" fillId="0" borderId="21" xfId="0" applyFont="1" applyBorder="1"/>
    <xf numFmtId="0" fontId="27" fillId="0" borderId="22" xfId="0" applyFont="1" applyBorder="1"/>
    <xf numFmtId="10" fontId="27" fillId="0" borderId="23" xfId="0" applyNumberFormat="1" applyFont="1" applyFill="1" applyBorder="1"/>
    <xf numFmtId="0" fontId="30" fillId="0" borderId="1" xfId="0" applyFont="1" applyFill="1" applyBorder="1" applyAlignment="1">
      <alignment horizontal="center" vertical="center" wrapText="1"/>
    </xf>
    <xf numFmtId="172" fontId="27" fillId="0" borderId="0" xfId="18" applyNumberFormat="1" applyFont="1"/>
    <xf numFmtId="49" fontId="30" fillId="2" borderId="1" xfId="5" applyNumberFormat="1" applyFont="1" applyFill="1" applyBorder="1" applyAlignment="1">
      <alignment horizontal="center" vertical="center" wrapText="1"/>
    </xf>
    <xf numFmtId="49" fontId="30" fillId="9" borderId="1" xfId="5" applyNumberFormat="1" applyFont="1" applyFill="1" applyBorder="1" applyAlignment="1">
      <alignment horizontal="center" vertical="center" wrapText="1"/>
    </xf>
    <xf numFmtId="0" fontId="20" fillId="23" borderId="1" xfId="16" applyFont="1" applyFill="1" applyBorder="1" applyAlignment="1">
      <alignment horizontal="center" vertical="center" wrapText="1"/>
    </xf>
    <xf numFmtId="0" fontId="21" fillId="23" borderId="1" xfId="16" applyFont="1" applyFill="1" applyBorder="1" applyAlignment="1">
      <alignment horizontal="center" vertical="center" wrapText="1"/>
    </xf>
    <xf numFmtId="170" fontId="20" fillId="23" borderId="1" xfId="16" applyNumberFormat="1" applyFont="1" applyFill="1" applyBorder="1" applyAlignment="1">
      <alignment horizontal="center" vertical="center" wrapText="1"/>
    </xf>
    <xf numFmtId="0" fontId="20" fillId="23" borderId="1" xfId="16" applyFont="1" applyFill="1" applyBorder="1" applyAlignment="1">
      <alignment horizontal="left" vertical="center" wrapText="1"/>
    </xf>
    <xf numFmtId="170" fontId="0" fillId="23" borderId="1" xfId="0" applyNumberFormat="1" applyFill="1" applyBorder="1" applyAlignment="1">
      <alignment vertical="center"/>
    </xf>
    <xf numFmtId="0" fontId="21" fillId="28" borderId="1" xfId="16" applyFont="1" applyFill="1" applyBorder="1" applyAlignment="1">
      <alignment horizontal="center" vertical="center" wrapText="1"/>
    </xf>
    <xf numFmtId="0" fontId="21" fillId="28" borderId="1" xfId="16" applyFont="1" applyFill="1" applyBorder="1" applyAlignment="1">
      <alignment horizontal="left" vertical="center" wrapText="1"/>
    </xf>
    <xf numFmtId="170" fontId="21" fillId="28" borderId="1" xfId="16" applyNumberFormat="1" applyFont="1" applyFill="1" applyBorder="1" applyAlignment="1">
      <alignment horizontal="center" vertical="center" wrapText="1"/>
    </xf>
    <xf numFmtId="170" fontId="20" fillId="28" borderId="1" xfId="16" applyNumberFormat="1" applyFont="1" applyFill="1" applyBorder="1" applyAlignment="1">
      <alignment horizontal="center" vertical="center" wrapText="1"/>
    </xf>
    <xf numFmtId="0" fontId="20" fillId="28" borderId="1" xfId="16" applyFont="1" applyFill="1" applyBorder="1" applyAlignment="1">
      <alignment horizontal="center" vertical="center" wrapText="1"/>
    </xf>
    <xf numFmtId="0" fontId="20" fillId="28" borderId="1" xfId="16" applyFont="1" applyFill="1" applyBorder="1" applyAlignment="1">
      <alignment horizontal="left" vertical="center" wrapText="1"/>
    </xf>
    <xf numFmtId="170" fontId="20" fillId="28" borderId="1" xfId="16" applyNumberFormat="1" applyFont="1" applyFill="1" applyBorder="1" applyAlignment="1">
      <alignment horizontal="right" vertical="center" wrapText="1"/>
    </xf>
    <xf numFmtId="170" fontId="0" fillId="28" borderId="1" xfId="0" applyNumberFormat="1" applyFill="1" applyBorder="1" applyAlignment="1">
      <alignment horizontal="right" vertical="center"/>
    </xf>
    <xf numFmtId="0" fontId="0" fillId="28" borderId="0" xfId="0" applyFill="1"/>
    <xf numFmtId="4" fontId="27" fillId="0" borderId="0" xfId="0" applyNumberFormat="1" applyFont="1"/>
    <xf numFmtId="0" fontId="45" fillId="29" borderId="1" xfId="0" applyFont="1" applyFill="1" applyBorder="1" applyAlignment="1">
      <alignment horizontal="center" vertical="center" wrapText="1"/>
    </xf>
    <xf numFmtId="2" fontId="45" fillId="29" borderId="1" xfId="0" applyNumberFormat="1" applyFont="1" applyFill="1" applyBorder="1" applyAlignment="1">
      <alignment horizontal="center" vertical="center" wrapText="1"/>
    </xf>
    <xf numFmtId="49" fontId="8" fillId="0" borderId="74" xfId="0" applyNumberFormat="1" applyFont="1" applyFill="1" applyBorder="1" applyAlignment="1">
      <alignment horizontal="center" wrapText="1"/>
    </xf>
    <xf numFmtId="0" fontId="8" fillId="0" borderId="75" xfId="0" applyFont="1" applyFill="1" applyBorder="1" applyAlignment="1">
      <alignment horizontal="center" wrapText="1"/>
    </xf>
    <xf numFmtId="0" fontId="8" fillId="0" borderId="75" xfId="0" applyFont="1" applyFill="1" applyBorder="1" applyAlignment="1">
      <alignment horizontal="right" wrapText="1"/>
    </xf>
    <xf numFmtId="164" fontId="8" fillId="0" borderId="76" xfId="0" applyNumberFormat="1" applyFont="1" applyFill="1" applyBorder="1" applyAlignment="1">
      <alignment horizontal="right" wrapText="1"/>
    </xf>
    <xf numFmtId="49" fontId="41" fillId="0" borderId="8" xfId="0" applyNumberFormat="1" applyFont="1" applyFill="1" applyBorder="1" applyAlignment="1">
      <alignment horizontal="center" vertical="center" wrapText="1"/>
    </xf>
    <xf numFmtId="49" fontId="41" fillId="0" borderId="9" xfId="0" applyNumberFormat="1" applyFont="1" applyFill="1" applyBorder="1" applyAlignment="1">
      <alignment horizontal="center" vertical="center" wrapText="1"/>
    </xf>
    <xf numFmtId="0" fontId="41" fillId="0" borderId="9" xfId="0" applyFont="1" applyFill="1" applyBorder="1" applyAlignment="1">
      <alignment horizontal="center" vertical="center" wrapText="1"/>
    </xf>
    <xf numFmtId="2" fontId="41" fillId="0" borderId="10" xfId="0" applyNumberFormat="1" applyFont="1" applyFill="1" applyBorder="1" applyAlignment="1">
      <alignment horizontal="center" vertical="center" wrapText="1"/>
    </xf>
    <xf numFmtId="49" fontId="45" fillId="29" borderId="8" xfId="0" applyNumberFormat="1" applyFont="1" applyFill="1" applyBorder="1" applyAlignment="1">
      <alignment horizontal="center" vertical="center" wrapText="1"/>
    </xf>
    <xf numFmtId="49" fontId="45" fillId="29" borderId="10" xfId="0" applyNumberFormat="1" applyFont="1" applyFill="1" applyBorder="1" applyAlignment="1">
      <alignment horizontal="center" vertical="center" wrapText="1"/>
    </xf>
    <xf numFmtId="49" fontId="43" fillId="29" borderId="8" xfId="5" applyNumberFormat="1" applyFont="1" applyFill="1" applyBorder="1" applyAlignment="1">
      <alignment horizontal="center" vertical="center" wrapText="1"/>
    </xf>
    <xf numFmtId="49" fontId="44" fillId="29" borderId="10" xfId="5" applyNumberFormat="1" applyFont="1" applyFill="1" applyBorder="1" applyAlignment="1">
      <alignment horizontal="center" vertical="center" wrapText="1"/>
    </xf>
    <xf numFmtId="164" fontId="43" fillId="29" borderId="1" xfId="4" applyNumberFormat="1" applyFont="1" applyFill="1" applyBorder="1" applyAlignment="1">
      <alignment horizontal="right" vertical="center" wrapText="1"/>
    </xf>
    <xf numFmtId="164" fontId="43" fillId="0" borderId="8" xfId="17" applyNumberFormat="1" applyFont="1" applyFill="1" applyBorder="1" applyAlignment="1">
      <alignment vertical="center" wrapText="1"/>
    </xf>
    <xf numFmtId="44" fontId="43" fillId="0" borderId="10" xfId="17" applyFont="1" applyFill="1" applyBorder="1" applyAlignment="1">
      <alignment vertical="center" wrapText="1"/>
    </xf>
    <xf numFmtId="49" fontId="8" fillId="0" borderId="77" xfId="0" applyNumberFormat="1" applyFont="1" applyFill="1" applyBorder="1" applyAlignment="1">
      <alignment horizontal="center" wrapText="1"/>
    </xf>
    <xf numFmtId="0" fontId="8" fillId="0" borderId="78" xfId="0" applyFont="1" applyFill="1" applyBorder="1" applyAlignment="1">
      <alignment horizontal="center" wrapText="1"/>
    </xf>
    <xf numFmtId="0" fontId="8" fillId="0" borderId="78" xfId="0" applyFont="1" applyFill="1" applyBorder="1" applyAlignment="1">
      <alignment horizontal="right" wrapText="1"/>
    </xf>
    <xf numFmtId="164" fontId="8" fillId="0" borderId="79" xfId="0" applyNumberFormat="1" applyFont="1" applyFill="1" applyBorder="1" applyAlignment="1">
      <alignment horizontal="right" wrapText="1"/>
    </xf>
    <xf numFmtId="164" fontId="5" fillId="0" borderId="8" xfId="17" applyNumberFormat="1" applyFont="1" applyFill="1" applyBorder="1" applyAlignment="1">
      <alignment vertical="center" wrapText="1"/>
    </xf>
    <xf numFmtId="44" fontId="5" fillId="0" borderId="10" xfId="17" applyFont="1" applyFill="1" applyBorder="1" applyAlignment="1">
      <alignment vertical="center" wrapText="1"/>
    </xf>
    <xf numFmtId="0" fontId="43" fillId="29" borderId="1" xfId="5" applyFont="1" applyFill="1" applyBorder="1" applyAlignment="1">
      <alignment horizontal="right" vertical="center" wrapText="1"/>
    </xf>
    <xf numFmtId="44" fontId="43" fillId="29" borderId="10" xfId="17" applyFont="1" applyFill="1" applyBorder="1" applyAlignment="1">
      <alignment horizontal="center" vertical="center" wrapText="1"/>
    </xf>
    <xf numFmtId="0" fontId="0" fillId="0" borderId="0" xfId="0"/>
    <xf numFmtId="0" fontId="15" fillId="0" borderId="60" xfId="1" applyNumberFormat="1" applyFont="1" applyBorder="1" applyAlignment="1">
      <alignment horizontal="center" vertical="center"/>
    </xf>
    <xf numFmtId="49" fontId="15" fillId="0" borderId="80" xfId="1" applyNumberFormat="1" applyFont="1" applyBorder="1" applyAlignment="1">
      <alignment horizontal="center" vertical="center"/>
    </xf>
    <xf numFmtId="4" fontId="15" fillId="0" borderId="82" xfId="1" applyNumberFormat="1" applyFont="1" applyBorder="1" applyAlignment="1">
      <alignment horizontal="center" vertical="center"/>
    </xf>
    <xf numFmtId="4" fontId="15" fillId="0" borderId="8" xfId="1" applyNumberFormat="1" applyFont="1" applyBorder="1" applyAlignment="1">
      <alignment horizontal="center" vertical="center"/>
    </xf>
    <xf numFmtId="4" fontId="15" fillId="9" borderId="83" xfId="1" applyNumberFormat="1" applyFont="1" applyFill="1" applyBorder="1" applyAlignment="1">
      <alignment horizontal="center" vertical="center"/>
    </xf>
    <xf numFmtId="4" fontId="15" fillId="9" borderId="84" xfId="1" applyNumberFormat="1" applyFont="1" applyFill="1" applyBorder="1" applyAlignment="1">
      <alignment horizontal="center" vertical="center"/>
    </xf>
    <xf numFmtId="4" fontId="15" fillId="0" borderId="84" xfId="1" applyNumberFormat="1" applyFont="1" applyBorder="1" applyAlignment="1">
      <alignment horizontal="center" vertical="center"/>
    </xf>
    <xf numFmtId="0" fontId="15" fillId="0" borderId="85" xfId="1" applyNumberFormat="1" applyFont="1" applyBorder="1" applyAlignment="1">
      <alignment horizontal="center" vertical="center"/>
    </xf>
    <xf numFmtId="0" fontId="15" fillId="0" borderId="86" xfId="1" applyNumberFormat="1" applyFont="1" applyBorder="1" applyAlignment="1">
      <alignment horizontal="center" vertical="center"/>
    </xf>
    <xf numFmtId="4" fontId="15" fillId="15" borderId="83" xfId="1" applyNumberFormat="1" applyFont="1" applyFill="1" applyBorder="1" applyAlignment="1">
      <alignment horizontal="center" vertical="center"/>
    </xf>
    <xf numFmtId="4" fontId="15" fillId="15" borderId="88" xfId="1" applyNumberFormat="1" applyFont="1" applyFill="1" applyBorder="1" applyAlignment="1">
      <alignment horizontal="center" vertical="center"/>
    </xf>
    <xf numFmtId="4" fontId="15" fillId="15" borderId="84" xfId="1" applyNumberFormat="1" applyFont="1" applyFill="1" applyBorder="1" applyAlignment="1">
      <alignment horizontal="center" vertical="center"/>
    </xf>
    <xf numFmtId="4" fontId="15" fillId="15" borderId="89" xfId="1" applyNumberFormat="1" applyFont="1" applyFill="1" applyBorder="1" applyAlignment="1">
      <alignment horizontal="center" vertical="center"/>
    </xf>
    <xf numFmtId="4" fontId="15" fillId="0" borderId="18" xfId="1" applyNumberFormat="1" applyFont="1" applyBorder="1" applyAlignment="1">
      <alignment horizontal="center" vertical="center"/>
    </xf>
    <xf numFmtId="4" fontId="15" fillId="9" borderId="92" xfId="1" applyNumberFormat="1" applyFont="1" applyFill="1" applyBorder="1" applyAlignment="1">
      <alignment horizontal="center" vertical="center"/>
    </xf>
    <xf numFmtId="4" fontId="15" fillId="30" borderId="17" xfId="1" applyNumberFormat="1" applyFont="1" applyFill="1" applyBorder="1" applyAlignment="1">
      <alignment horizontal="center" vertical="center"/>
    </xf>
    <xf numFmtId="0" fontId="15" fillId="0" borderId="94" xfId="1" applyFont="1" applyBorder="1" applyAlignment="1">
      <alignment horizontal="center" vertical="top"/>
    </xf>
    <xf numFmtId="4" fontId="15" fillId="30" borderId="96" xfId="1" applyNumberFormat="1" applyFont="1" applyFill="1" applyBorder="1" applyAlignment="1">
      <alignment horizontal="center" vertical="center"/>
    </xf>
    <xf numFmtId="4" fontId="15" fillId="30" borderId="95" xfId="1" applyNumberFormat="1" applyFont="1" applyFill="1" applyBorder="1" applyAlignment="1">
      <alignment horizontal="center" vertical="center"/>
    </xf>
    <xf numFmtId="4" fontId="15" fillId="30" borderId="97" xfId="1" applyNumberFormat="1" applyFont="1" applyFill="1" applyBorder="1" applyAlignment="1">
      <alignment horizontal="center" vertical="center"/>
    </xf>
    <xf numFmtId="4" fontId="15" fillId="30" borderId="99" xfId="1" applyNumberFormat="1" applyFont="1" applyFill="1" applyBorder="1" applyAlignment="1">
      <alignment horizontal="center" vertical="center"/>
    </xf>
    <xf numFmtId="10" fontId="15" fillId="30" borderId="98" xfId="18" applyNumberFormat="1" applyFont="1" applyFill="1" applyBorder="1" applyAlignment="1">
      <alignment horizontal="center" vertical="center"/>
    </xf>
    <xf numFmtId="4" fontId="15" fillId="30" borderId="101" xfId="1" applyNumberFormat="1" applyFont="1" applyFill="1" applyBorder="1" applyAlignment="1">
      <alignment horizontal="center" vertical="center"/>
    </xf>
    <xf numFmtId="4" fontId="15" fillId="30" borderId="100" xfId="1" applyNumberFormat="1" applyFont="1" applyFill="1" applyBorder="1" applyAlignment="1">
      <alignment horizontal="center" vertical="center"/>
    </xf>
    <xf numFmtId="4" fontId="15" fillId="30" borderId="102" xfId="1" applyNumberFormat="1" applyFont="1" applyFill="1" applyBorder="1" applyAlignment="1">
      <alignment horizontal="center" vertical="center"/>
    </xf>
    <xf numFmtId="4" fontId="15" fillId="9" borderId="88" xfId="1" applyNumberFormat="1" applyFont="1" applyFill="1" applyBorder="1" applyAlignment="1">
      <alignment horizontal="center" vertical="center"/>
    </xf>
    <xf numFmtId="4" fontId="15" fillId="0" borderId="84" xfId="1" applyNumberFormat="1" applyFont="1" applyFill="1" applyBorder="1" applyAlignment="1">
      <alignment horizontal="center" vertical="center"/>
    </xf>
    <xf numFmtId="4" fontId="0" fillId="0" borderId="0" xfId="0" applyNumberFormat="1"/>
    <xf numFmtId="0" fontId="15" fillId="0" borderId="104" xfId="1" applyNumberFormat="1" applyFont="1" applyBorder="1" applyAlignment="1">
      <alignment horizontal="center" vertical="center"/>
    </xf>
    <xf numFmtId="4" fontId="15" fillId="15" borderId="105" xfId="1" applyNumberFormat="1" applyFont="1" applyFill="1" applyBorder="1" applyAlignment="1">
      <alignment horizontal="center" vertical="center"/>
    </xf>
    <xf numFmtId="4" fontId="15" fillId="15" borderId="106" xfId="1" applyNumberFormat="1" applyFont="1" applyFill="1" applyBorder="1" applyAlignment="1">
      <alignment horizontal="center" vertical="center"/>
    </xf>
    <xf numFmtId="4" fontId="15" fillId="0" borderId="106" xfId="1" applyNumberFormat="1" applyFont="1" applyFill="1" applyBorder="1" applyAlignment="1">
      <alignment horizontal="center" vertical="center"/>
    </xf>
    <xf numFmtId="4" fontId="15" fillId="9" borderId="106" xfId="1" applyNumberFormat="1" applyFont="1" applyFill="1" applyBorder="1" applyAlignment="1">
      <alignment horizontal="center" vertical="center"/>
    </xf>
    <xf numFmtId="4" fontId="15" fillId="9" borderId="107" xfId="1" applyNumberFormat="1" applyFont="1" applyFill="1" applyBorder="1" applyAlignment="1">
      <alignment horizontal="center" vertical="center"/>
    </xf>
    <xf numFmtId="4" fontId="15" fillId="30" borderId="43" xfId="1" applyNumberFormat="1" applyFont="1" applyFill="1" applyBorder="1" applyAlignment="1">
      <alignment horizontal="center" vertical="center"/>
    </xf>
    <xf numFmtId="10" fontId="15" fillId="30" borderId="110" xfId="18" applyNumberFormat="1" applyFont="1" applyFill="1" applyBorder="1" applyAlignment="1">
      <alignment horizontal="center" vertical="center"/>
    </xf>
    <xf numFmtId="4" fontId="15" fillId="30" borderId="112" xfId="1" applyNumberFormat="1" applyFont="1" applyFill="1" applyBorder="1" applyAlignment="1">
      <alignment horizontal="center" vertical="center"/>
    </xf>
    <xf numFmtId="2" fontId="26" fillId="23" borderId="115" xfId="1" applyNumberFormat="1" applyFont="1" applyFill="1" applyBorder="1" applyAlignment="1">
      <alignment horizontal="center" vertical="center"/>
    </xf>
    <xf numFmtId="0" fontId="15" fillId="0" borderId="116" xfId="1" applyFont="1" applyBorder="1" applyAlignment="1">
      <alignment horizontal="center" vertical="top"/>
    </xf>
    <xf numFmtId="0" fontId="15" fillId="0" borderId="117" xfId="1" applyFont="1" applyBorder="1" applyAlignment="1">
      <alignment horizontal="center" vertical="top"/>
    </xf>
    <xf numFmtId="0" fontId="15" fillId="0" borderId="118" xfId="1" applyFont="1" applyBorder="1" applyAlignment="1">
      <alignment horizontal="center" vertical="top"/>
    </xf>
    <xf numFmtId="0" fontId="15" fillId="0" borderId="119" xfId="1" applyFont="1" applyBorder="1" applyAlignment="1">
      <alignment horizontal="left" vertical="center"/>
    </xf>
    <xf numFmtId="0" fontId="15" fillId="0" borderId="120" xfId="1" applyFont="1" applyBorder="1" applyAlignment="1">
      <alignment horizontal="center" vertical="top"/>
    </xf>
    <xf numFmtId="0" fontId="15" fillId="0" borderId="45" xfId="1" applyFont="1" applyBorder="1" applyAlignment="1">
      <alignment horizontal="center" vertical="top"/>
    </xf>
    <xf numFmtId="0" fontId="15" fillId="0" borderId="46" xfId="1" applyFont="1" applyBorder="1" applyAlignment="1">
      <alignment horizontal="left" vertical="center"/>
    </xf>
    <xf numFmtId="4" fontId="46" fillId="0" borderId="54" xfId="1" applyNumberFormat="1" applyFont="1" applyBorder="1" applyAlignment="1">
      <alignment horizontal="center" vertical="center"/>
    </xf>
    <xf numFmtId="4" fontId="46" fillId="0" borderId="71" xfId="1" applyNumberFormat="1" applyFont="1" applyBorder="1" applyAlignment="1">
      <alignment horizontal="center" vertical="center"/>
    </xf>
    <xf numFmtId="44" fontId="31" fillId="0" borderId="1" xfId="17" applyFont="1" applyBorder="1" applyAlignment="1">
      <alignment horizontal="center" vertical="center"/>
    </xf>
    <xf numFmtId="2" fontId="35" fillId="23" borderId="1" xfId="0" applyNumberFormat="1" applyFont="1" applyFill="1" applyBorder="1" applyAlignment="1">
      <alignment horizontal="center" vertical="center"/>
    </xf>
    <xf numFmtId="0" fontId="6" fillId="0" borderId="18" xfId="6" applyFont="1" applyBorder="1" applyAlignment="1">
      <alignment horizontal="center" vertical="center"/>
    </xf>
    <xf numFmtId="0" fontId="6" fillId="0" borderId="19" xfId="6" applyFont="1" applyBorder="1" applyAlignment="1">
      <alignment horizontal="center" vertical="center"/>
    </xf>
    <xf numFmtId="0" fontId="6" fillId="0" borderId="20" xfId="6" applyFont="1" applyBorder="1" applyAlignment="1">
      <alignment horizontal="center" vertical="center"/>
    </xf>
    <xf numFmtId="0" fontId="6" fillId="0" borderId="24" xfId="6" applyFont="1" applyBorder="1" applyAlignment="1">
      <alignment horizontal="center" vertical="center"/>
    </xf>
    <xf numFmtId="0" fontId="6" fillId="0" borderId="0" xfId="6" applyFont="1" applyBorder="1" applyAlignment="1">
      <alignment horizontal="center" vertical="center"/>
    </xf>
    <xf numFmtId="0" fontId="6" fillId="0" borderId="25" xfId="6" applyFont="1" applyBorder="1" applyAlignment="1">
      <alignment horizontal="center" vertical="center"/>
    </xf>
    <xf numFmtId="0" fontId="7" fillId="0" borderId="18" xfId="6" applyFont="1" applyBorder="1" applyAlignment="1">
      <alignment horizontal="center" vertical="center"/>
    </xf>
    <xf numFmtId="0" fontId="7" fillId="0" borderId="19" xfId="6" applyFont="1" applyBorder="1" applyAlignment="1">
      <alignment horizontal="center" vertical="center"/>
    </xf>
    <xf numFmtId="0" fontId="7" fillId="0" borderId="20" xfId="6" applyFont="1" applyBorder="1" applyAlignment="1">
      <alignment horizontal="center" vertical="center"/>
    </xf>
    <xf numFmtId="0" fontId="7" fillId="0" borderId="24" xfId="6" applyFont="1" applyBorder="1" applyAlignment="1">
      <alignment horizontal="center" vertical="center"/>
    </xf>
    <xf numFmtId="0" fontId="7" fillId="0" borderId="0" xfId="6" applyFont="1" applyBorder="1" applyAlignment="1">
      <alignment horizontal="center" vertical="center"/>
    </xf>
    <xf numFmtId="0" fontId="7" fillId="0" borderId="25" xfId="6" applyFont="1" applyBorder="1" applyAlignment="1">
      <alignment horizontal="center" vertical="center"/>
    </xf>
    <xf numFmtId="0" fontId="28" fillId="0" borderId="30" xfId="1" applyNumberFormat="1" applyFont="1" applyBorder="1" applyAlignment="1">
      <alignment horizontal="right" vertical="center"/>
    </xf>
    <xf numFmtId="0" fontId="28" fillId="0" borderId="6" xfId="1" applyFont="1" applyBorder="1" applyAlignment="1">
      <alignment horizontal="right" vertical="center"/>
    </xf>
    <xf numFmtId="0" fontId="8" fillId="8" borderId="34" xfId="1" applyFont="1" applyFill="1" applyBorder="1" applyAlignment="1">
      <alignment horizontal="center" vertical="center"/>
    </xf>
    <xf numFmtId="0" fontId="28" fillId="0" borderId="15" xfId="1" applyFont="1" applyBorder="1" applyAlignment="1">
      <alignment horizontal="left" vertical="center"/>
    </xf>
    <xf numFmtId="0" fontId="16" fillId="0" borderId="12" xfId="1" applyFont="1" applyBorder="1" applyAlignment="1">
      <alignment horizontal="left" vertical="center"/>
    </xf>
    <xf numFmtId="0" fontId="16" fillId="0" borderId="4" xfId="1" applyFont="1" applyBorder="1" applyAlignment="1">
      <alignment horizontal="left" vertical="center" wrapText="1"/>
    </xf>
    <xf numFmtId="0" fontId="16" fillId="0" borderId="5" xfId="1" applyFont="1" applyBorder="1" applyAlignment="1">
      <alignment horizontal="left" vertical="center" wrapText="1"/>
    </xf>
    <xf numFmtId="0" fontId="16" fillId="0" borderId="13" xfId="1" applyFont="1" applyBorder="1" applyAlignment="1">
      <alignment horizontal="left" vertical="center" wrapText="1"/>
    </xf>
    <xf numFmtId="0" fontId="14" fillId="3" borderId="6" xfId="1" applyFont="1" applyFill="1" applyBorder="1" applyAlignment="1">
      <alignment horizontal="center" vertical="center"/>
    </xf>
    <xf numFmtId="0" fontId="14" fillId="3" borderId="7" xfId="1" applyFont="1" applyFill="1" applyBorder="1" applyAlignment="1">
      <alignment horizontal="center" vertical="center"/>
    </xf>
    <xf numFmtId="0" fontId="14" fillId="3" borderId="11" xfId="1" applyFont="1" applyFill="1" applyBorder="1" applyAlignment="1">
      <alignment horizontal="center" vertical="center"/>
    </xf>
    <xf numFmtId="0" fontId="14" fillId="3" borderId="26" xfId="1" applyFont="1" applyFill="1" applyBorder="1" applyAlignment="1">
      <alignment horizontal="center" vertical="center"/>
    </xf>
    <xf numFmtId="0" fontId="14" fillId="3" borderId="27" xfId="1" applyFont="1" applyFill="1" applyBorder="1" applyAlignment="1">
      <alignment horizontal="center" vertical="center"/>
    </xf>
    <xf numFmtId="0" fontId="14" fillId="3" borderId="28" xfId="1" applyFont="1" applyFill="1" applyBorder="1" applyAlignment="1">
      <alignment horizontal="center" vertical="center"/>
    </xf>
    <xf numFmtId="0" fontId="28" fillId="0" borderId="15" xfId="1" applyFont="1" applyBorder="1" applyAlignment="1">
      <alignment horizontal="center" vertical="center"/>
    </xf>
    <xf numFmtId="0" fontId="28" fillId="6" borderId="15" xfId="1" applyFont="1" applyFill="1" applyBorder="1" applyAlignment="1">
      <alignment horizontal="center" vertical="center" wrapText="1"/>
    </xf>
    <xf numFmtId="0" fontId="28" fillId="7" borderId="15" xfId="1" applyFont="1" applyFill="1" applyBorder="1" applyAlignment="1">
      <alignment horizontal="center" vertical="center" wrapText="1"/>
    </xf>
    <xf numFmtId="0" fontId="16" fillId="0" borderId="12" xfId="0" applyFont="1" applyBorder="1" applyAlignment="1">
      <alignment horizontal="left"/>
    </xf>
    <xf numFmtId="0" fontId="28" fillId="0" borderId="12" xfId="1" applyFont="1" applyBorder="1" applyAlignment="1">
      <alignment horizontal="left" vertical="center"/>
    </xf>
    <xf numFmtId="0" fontId="8" fillId="8" borderId="30" xfId="1" applyFont="1" applyFill="1" applyBorder="1" applyAlignment="1">
      <alignment horizontal="center" vertical="center"/>
    </xf>
    <xf numFmtId="0" fontId="28" fillId="0" borderId="14" xfId="1" applyFont="1" applyBorder="1" applyAlignment="1">
      <alignment horizontal="right" vertical="center"/>
    </xf>
    <xf numFmtId="0" fontId="8" fillId="8" borderId="31" xfId="1" applyFont="1" applyFill="1" applyBorder="1" applyAlignment="1">
      <alignment horizontal="center" vertical="center"/>
    </xf>
    <xf numFmtId="0" fontId="16" fillId="0" borderId="12" xfId="0" applyFont="1" applyBorder="1" applyAlignment="1">
      <alignment horizontal="left" wrapText="1"/>
    </xf>
    <xf numFmtId="0" fontId="16" fillId="0" borderId="4" xfId="0" applyFont="1" applyBorder="1" applyAlignment="1">
      <alignment horizontal="left"/>
    </xf>
    <xf numFmtId="0" fontId="16" fillId="0" borderId="5" xfId="0" applyFont="1" applyBorder="1" applyAlignment="1">
      <alignment horizontal="left"/>
    </xf>
    <xf numFmtId="0" fontId="16" fillId="0" borderId="13" xfId="0" applyFont="1" applyBorder="1" applyAlignment="1">
      <alignment horizontal="left"/>
    </xf>
    <xf numFmtId="3" fontId="8" fillId="11" borderId="1" xfId="8" applyFont="1" applyFill="1" applyBorder="1" applyAlignment="1">
      <alignment horizontal="right" vertical="center" wrapText="1"/>
    </xf>
    <xf numFmtId="3" fontId="7" fillId="10" borderId="1" xfId="0" applyNumberFormat="1" applyFont="1" applyFill="1" applyBorder="1" applyAlignment="1">
      <alignment horizontal="center" vertical="center" wrapText="1"/>
    </xf>
    <xf numFmtId="3" fontId="8" fillId="11" borderId="1" xfId="8" applyFont="1" applyFill="1" applyBorder="1" applyAlignment="1">
      <alignment horizontal="justify" vertical="center" wrapText="1"/>
    </xf>
    <xf numFmtId="3" fontId="7" fillId="11" borderId="1" xfId="8" applyFont="1" applyFill="1" applyBorder="1" applyAlignment="1">
      <alignment horizontal="justify" vertical="center" wrapText="1"/>
    </xf>
    <xf numFmtId="168" fontId="8" fillId="11" borderId="1" xfId="5" applyNumberFormat="1" applyFont="1" applyFill="1" applyBorder="1" applyAlignment="1">
      <alignment horizontal="center" vertical="center" wrapText="1"/>
    </xf>
    <xf numFmtId="3" fontId="7" fillId="0" borderId="1" xfId="8" applyFont="1" applyFill="1" applyBorder="1" applyAlignment="1">
      <alignment horizontal="center" vertical="center" wrapText="1"/>
    </xf>
    <xf numFmtId="3" fontId="8" fillId="0" borderId="1" xfId="8" applyFont="1" applyFill="1" applyBorder="1" applyAlignment="1">
      <alignment horizontal="right" vertical="center" wrapText="1"/>
    </xf>
    <xf numFmtId="2" fontId="7" fillId="12" borderId="1" xfId="8" applyNumberFormat="1" applyFont="1" applyFill="1" applyBorder="1" applyAlignment="1">
      <alignment horizontal="right" vertical="center" wrapText="1"/>
    </xf>
    <xf numFmtId="3" fontId="8" fillId="14" borderId="1" xfId="8" applyFont="1" applyFill="1" applyBorder="1" applyAlignment="1">
      <alignment horizontal="left" vertical="center" wrapText="1"/>
    </xf>
    <xf numFmtId="3" fontId="7" fillId="13" borderId="1" xfId="11" applyFont="1" applyFill="1" applyBorder="1" applyAlignment="1">
      <alignment horizontal="center" vertical="center" wrapText="1"/>
    </xf>
    <xf numFmtId="3" fontId="33" fillId="0" borderId="1" xfId="8" applyFont="1" applyFill="1" applyBorder="1" applyAlignment="1">
      <alignment horizontal="left" vertical="center" wrapText="1"/>
    </xf>
    <xf numFmtId="3" fontId="8" fillId="0" borderId="1" xfId="8" applyFont="1" applyFill="1" applyBorder="1" applyAlignment="1">
      <alignment horizontal="right" vertical="center"/>
    </xf>
    <xf numFmtId="3" fontId="7" fillId="11" borderId="1" xfId="8" applyFont="1" applyFill="1" applyBorder="1" applyAlignment="1">
      <alignment horizontal="right" vertical="center"/>
    </xf>
    <xf numFmtId="3" fontId="7" fillId="0" borderId="1" xfId="8" applyFont="1" applyFill="1" applyBorder="1" applyAlignment="1">
      <alignment horizontal="center" vertical="center"/>
    </xf>
    <xf numFmtId="2" fontId="7" fillId="0" borderId="0" xfId="8" applyNumberFormat="1" applyFont="1" applyFill="1" applyBorder="1" applyAlignment="1">
      <alignment horizontal="center" vertical="center" wrapText="1"/>
    </xf>
    <xf numFmtId="3" fontId="8" fillId="14" borderId="1" xfId="8" applyFont="1" applyFill="1" applyBorder="1" applyAlignment="1">
      <alignment horizontal="right" vertical="center"/>
    </xf>
    <xf numFmtId="0" fontId="15" fillId="0" borderId="72" xfId="1" applyFont="1" applyBorder="1" applyAlignment="1">
      <alignment horizontal="left" vertical="top"/>
    </xf>
    <xf numFmtId="0" fontId="15" fillId="0" borderId="73" xfId="1" applyFont="1" applyBorder="1" applyAlignment="1">
      <alignment horizontal="left" vertical="top"/>
    </xf>
    <xf numFmtId="0" fontId="15" fillId="0" borderId="60" xfId="1" applyFont="1" applyBorder="1" applyAlignment="1">
      <alignment horizontal="left" vertical="top"/>
    </xf>
    <xf numFmtId="0" fontId="15" fillId="0" borderId="45" xfId="1" applyFont="1" applyBorder="1" applyAlignment="1">
      <alignment horizontal="left" vertical="top"/>
    </xf>
    <xf numFmtId="0" fontId="15" fillId="0" borderId="46" xfId="1" applyFont="1" applyBorder="1" applyAlignment="1">
      <alignment horizontal="left" vertical="top"/>
    </xf>
    <xf numFmtId="0" fontId="15" fillId="0" borderId="114" xfId="1" applyFont="1" applyBorder="1" applyAlignment="1">
      <alignment horizontal="left" vertical="top"/>
    </xf>
    <xf numFmtId="0" fontId="15" fillId="0" borderId="37" xfId="1" applyFont="1" applyBorder="1" applyAlignment="1">
      <alignment horizontal="left" vertical="top"/>
    </xf>
    <xf numFmtId="0" fontId="15" fillId="0" borderId="70" xfId="1" applyFont="1" applyBorder="1" applyAlignment="1">
      <alignment horizontal="left" vertical="top"/>
    </xf>
    <xf numFmtId="2" fontId="26" fillId="0" borderId="86" xfId="1" applyNumberFormat="1" applyFont="1" applyBorder="1" applyAlignment="1">
      <alignment horizontal="center" vertical="center"/>
    </xf>
    <xf numFmtId="0" fontId="26" fillId="0" borderId="86" xfId="1" applyFont="1" applyBorder="1" applyAlignment="1">
      <alignment horizontal="center" vertical="center"/>
    </xf>
    <xf numFmtId="0" fontId="26" fillId="0" borderId="87" xfId="1" applyFont="1" applyBorder="1" applyAlignment="1">
      <alignment horizontal="center" vertical="center"/>
    </xf>
    <xf numFmtId="0" fontId="15" fillId="30" borderId="103" xfId="1" applyNumberFormat="1" applyFont="1" applyFill="1" applyBorder="1" applyAlignment="1">
      <alignment horizontal="left" vertical="top"/>
    </xf>
    <xf numFmtId="49" fontId="15" fillId="30" borderId="111" xfId="1" applyNumberFormat="1" applyFont="1" applyFill="1" applyBorder="1" applyAlignment="1">
      <alignment horizontal="left" vertical="top"/>
    </xf>
    <xf numFmtId="49" fontId="15" fillId="30" borderId="93" xfId="1" applyNumberFormat="1" applyFont="1" applyFill="1" applyBorder="1" applyAlignment="1">
      <alignment horizontal="left" vertical="top"/>
    </xf>
    <xf numFmtId="49" fontId="15" fillId="30" borderId="113" xfId="1" applyNumberFormat="1" applyFont="1" applyFill="1" applyBorder="1" applyAlignment="1">
      <alignment horizontal="left" vertical="top"/>
    </xf>
    <xf numFmtId="49" fontId="15" fillId="30" borderId="69" xfId="1" applyNumberFormat="1" applyFont="1" applyFill="1" applyBorder="1" applyAlignment="1">
      <alignment horizontal="left" vertical="top"/>
    </xf>
    <xf numFmtId="0" fontId="15" fillId="30" borderId="100" xfId="1" applyNumberFormat="1" applyFont="1" applyFill="1" applyBorder="1" applyAlignment="1">
      <alignment horizontal="left" vertical="top"/>
    </xf>
    <xf numFmtId="49" fontId="15" fillId="30" borderId="108" xfId="1" applyNumberFormat="1" applyFont="1" applyFill="1" applyBorder="1" applyAlignment="1">
      <alignment horizontal="left" vertical="top"/>
    </xf>
    <xf numFmtId="49" fontId="15" fillId="30" borderId="81" xfId="1" applyNumberFormat="1" applyFont="1" applyFill="1" applyBorder="1" applyAlignment="1">
      <alignment horizontal="left" vertical="top"/>
    </xf>
    <xf numFmtId="49" fontId="15" fillId="30" borderId="109" xfId="1" applyNumberFormat="1" applyFont="1" applyFill="1" applyBorder="1" applyAlignment="1">
      <alignment horizontal="left" vertical="top"/>
    </xf>
    <xf numFmtId="49" fontId="15" fillId="30" borderId="2" xfId="1" applyNumberFormat="1" applyFont="1" applyFill="1" applyBorder="1" applyAlignment="1">
      <alignment horizontal="left" vertical="top"/>
    </xf>
    <xf numFmtId="0" fontId="15" fillId="30" borderId="98" xfId="1" applyNumberFormat="1" applyFont="1" applyFill="1" applyBorder="1" applyAlignment="1">
      <alignment horizontal="left" vertical="top"/>
    </xf>
    <xf numFmtId="0" fontId="15" fillId="30" borderId="95" xfId="1" applyNumberFormat="1" applyFont="1" applyFill="1" applyBorder="1" applyAlignment="1">
      <alignment horizontal="left" vertical="top"/>
    </xf>
    <xf numFmtId="0" fontId="15" fillId="30" borderId="96" xfId="1" applyNumberFormat="1" applyFont="1" applyFill="1" applyBorder="1" applyAlignment="1">
      <alignment horizontal="left" vertical="top"/>
    </xf>
    <xf numFmtId="4" fontId="15" fillId="0" borderId="90" xfId="1" applyNumberFormat="1" applyFont="1" applyBorder="1" applyAlignment="1">
      <alignment horizontal="justify" vertical="center" wrapText="1"/>
    </xf>
    <xf numFmtId="0" fontId="15" fillId="0" borderId="19" xfId="1" applyNumberFormat="1" applyFont="1" applyBorder="1" applyAlignment="1">
      <alignment horizontal="justify" vertical="center" wrapText="1"/>
    </xf>
    <xf numFmtId="0" fontId="15" fillId="0" borderId="91" xfId="1" applyNumberFormat="1" applyFont="1" applyBorder="1" applyAlignment="1">
      <alignment horizontal="justify" vertical="center" wrapText="1"/>
    </xf>
    <xf numFmtId="0" fontId="15" fillId="0" borderId="66" xfId="1" applyNumberFormat="1" applyFont="1" applyBorder="1" applyAlignment="1">
      <alignment horizontal="justify" vertical="center" wrapText="1"/>
    </xf>
    <xf numFmtId="0" fontId="15" fillId="0" borderId="9" xfId="1" applyNumberFormat="1" applyFont="1" applyBorder="1" applyAlignment="1">
      <alignment horizontal="justify" vertical="center" wrapText="1"/>
    </xf>
    <xf numFmtId="0" fontId="15" fillId="0" borderId="67" xfId="1" applyNumberFormat="1" applyFont="1" applyBorder="1" applyAlignment="1">
      <alignment horizontal="justify" vertical="center" wrapText="1"/>
    </xf>
    <xf numFmtId="0" fontId="15" fillId="0" borderId="66" xfId="1" applyNumberFormat="1" applyFont="1" applyBorder="1" applyAlignment="1">
      <alignment horizontal="justify" vertical="center"/>
    </xf>
    <xf numFmtId="0" fontId="15" fillId="0" borderId="9" xfId="1" applyNumberFormat="1" applyFont="1" applyBorder="1" applyAlignment="1">
      <alignment horizontal="justify" vertical="center"/>
    </xf>
    <xf numFmtId="0" fontId="15" fillId="0" borderId="67" xfId="1" applyNumberFormat="1" applyFont="1" applyBorder="1" applyAlignment="1">
      <alignment horizontal="justify" vertical="center"/>
    </xf>
    <xf numFmtId="0" fontId="15" fillId="0" borderId="66" xfId="1" applyNumberFormat="1" applyFont="1" applyBorder="1" applyAlignment="1">
      <alignment horizontal="left" vertical="center"/>
    </xf>
    <xf numFmtId="0" fontId="15" fillId="0" borderId="9" xfId="1" applyNumberFormat="1" applyFont="1" applyBorder="1" applyAlignment="1">
      <alignment horizontal="left" vertical="center"/>
    </xf>
    <xf numFmtId="0" fontId="15" fillId="0" borderId="67" xfId="1" applyNumberFormat="1" applyFont="1" applyBorder="1" applyAlignment="1">
      <alignment horizontal="left" vertical="center"/>
    </xf>
    <xf numFmtId="0" fontId="15" fillId="0" borderId="62" xfId="1" applyNumberFormat="1" applyFont="1" applyBorder="1" applyAlignment="1">
      <alignment horizontal="justify" vertical="center" wrapText="1"/>
    </xf>
    <xf numFmtId="0" fontId="15" fillId="0" borderId="63" xfId="1" applyNumberFormat="1" applyFont="1" applyBorder="1" applyAlignment="1">
      <alignment horizontal="justify" vertical="center" wrapText="1"/>
    </xf>
    <xf numFmtId="0" fontId="15" fillId="0" borderId="64" xfId="1" applyNumberFormat="1" applyFont="1" applyBorder="1" applyAlignment="1">
      <alignment horizontal="justify" vertical="center" wrapText="1"/>
    </xf>
    <xf numFmtId="0" fontId="14" fillId="3" borderId="38" xfId="1" applyFont="1" applyFill="1" applyBorder="1" applyAlignment="1">
      <alignment horizontal="center" vertical="center"/>
    </xf>
    <xf numFmtId="0" fontId="14" fillId="3" borderId="39" xfId="1" applyFont="1" applyFill="1" applyBorder="1" applyAlignment="1">
      <alignment horizontal="center" vertical="center"/>
    </xf>
    <xf numFmtId="0" fontId="14" fillId="3" borderId="40" xfId="1" applyFont="1" applyFill="1" applyBorder="1" applyAlignment="1">
      <alignment horizontal="center" vertical="center"/>
    </xf>
    <xf numFmtId="0" fontId="33" fillId="3" borderId="41" xfId="1" applyFont="1" applyFill="1" applyBorder="1" applyAlignment="1">
      <alignment horizontal="center" vertical="center"/>
    </xf>
    <xf numFmtId="0" fontId="33" fillId="3" borderId="42" xfId="1" applyFont="1" applyFill="1" applyBorder="1" applyAlignment="1">
      <alignment horizontal="center" vertical="center"/>
    </xf>
    <xf numFmtId="0" fontId="33" fillId="3" borderId="43" xfId="1" applyFont="1" applyFill="1" applyBorder="1" applyAlignment="1">
      <alignment horizontal="center" vertical="center"/>
    </xf>
    <xf numFmtId="0" fontId="33" fillId="3" borderId="44" xfId="1" applyFont="1" applyFill="1" applyBorder="1" applyAlignment="1">
      <alignment horizontal="center" vertical="center"/>
    </xf>
    <xf numFmtId="0" fontId="33" fillId="3" borderId="45" xfId="1" applyFont="1" applyFill="1" applyBorder="1" applyAlignment="1">
      <alignment horizontal="center" vertical="center"/>
    </xf>
    <xf numFmtId="0" fontId="33" fillId="3" borderId="46" xfId="1" applyFont="1" applyFill="1" applyBorder="1" applyAlignment="1">
      <alignment horizontal="center" vertical="center"/>
    </xf>
    <xf numFmtId="0" fontId="14" fillId="3" borderId="41" xfId="15" applyFont="1" applyFill="1" applyBorder="1" applyAlignment="1">
      <alignment horizontal="center" vertical="center"/>
    </xf>
    <xf numFmtId="0" fontId="14" fillId="3" borderId="42" xfId="15" applyFont="1" applyFill="1" applyBorder="1" applyAlignment="1">
      <alignment horizontal="center" vertical="center"/>
    </xf>
    <xf numFmtId="0" fontId="14" fillId="3" borderId="43" xfId="15" applyFont="1" applyFill="1" applyBorder="1" applyAlignment="1">
      <alignment horizontal="center" vertical="center"/>
    </xf>
    <xf numFmtId="0" fontId="14" fillId="3" borderId="44" xfId="15" applyFont="1" applyFill="1" applyBorder="1" applyAlignment="1">
      <alignment horizontal="center" vertical="center"/>
    </xf>
    <xf numFmtId="0" fontId="14" fillId="3" borderId="45" xfId="15" applyFont="1" applyFill="1" applyBorder="1" applyAlignment="1">
      <alignment horizontal="center" vertical="center"/>
    </xf>
    <xf numFmtId="0" fontId="14" fillId="3" borderId="46" xfId="15" applyFont="1" applyFill="1" applyBorder="1" applyAlignment="1">
      <alignment horizontal="center" vertical="center"/>
    </xf>
    <xf numFmtId="0" fontId="15" fillId="0" borderId="47" xfId="1" applyFont="1" applyBorder="1" applyAlignment="1">
      <alignment horizontal="center" vertical="top" wrapText="1"/>
    </xf>
    <xf numFmtId="0" fontId="15" fillId="0" borderId="48" xfId="1" applyFont="1" applyBorder="1" applyAlignment="1">
      <alignment horizontal="center" vertical="top" wrapText="1"/>
    </xf>
    <xf numFmtId="0" fontId="15" fillId="0" borderId="49" xfId="1" applyFont="1" applyBorder="1" applyAlignment="1">
      <alignment horizontal="center" vertical="top" wrapText="1"/>
    </xf>
    <xf numFmtId="0" fontId="15" fillId="0" borderId="50" xfId="1" applyFont="1" applyBorder="1" applyAlignment="1">
      <alignment horizontal="center" vertical="justify" wrapText="1"/>
    </xf>
    <xf numFmtId="0" fontId="15" fillId="0" borderId="48" xfId="1" applyFont="1" applyBorder="1" applyAlignment="1">
      <alignment horizontal="center" vertical="justify" wrapText="1"/>
    </xf>
    <xf numFmtId="0" fontId="15" fillId="0" borderId="51" xfId="1" applyFont="1" applyBorder="1" applyAlignment="1">
      <alignment horizontal="center" vertical="justify" wrapText="1"/>
    </xf>
    <xf numFmtId="49" fontId="15" fillId="0" borderId="52" xfId="1" applyNumberFormat="1" applyFont="1" applyBorder="1" applyAlignment="1">
      <alignment horizontal="center" vertical="center"/>
    </xf>
    <xf numFmtId="49" fontId="15" fillId="0" borderId="58" xfId="1" applyNumberFormat="1" applyFont="1" applyBorder="1" applyAlignment="1">
      <alignment horizontal="center" vertical="center"/>
    </xf>
    <xf numFmtId="0" fontId="15" fillId="0" borderId="53" xfId="1" applyNumberFormat="1" applyFont="1" applyBorder="1" applyAlignment="1">
      <alignment horizontal="center" vertical="center"/>
    </xf>
    <xf numFmtId="0" fontId="15" fillId="0" borderId="59" xfId="1" applyNumberFormat="1" applyFont="1" applyBorder="1" applyAlignment="1">
      <alignment horizontal="center" vertical="center"/>
    </xf>
    <xf numFmtId="4" fontId="15" fillId="0" borderId="55" xfId="1" applyNumberFormat="1" applyFont="1" applyBorder="1" applyAlignment="1">
      <alignment horizontal="center" vertical="center"/>
    </xf>
    <xf numFmtId="4" fontId="15" fillId="0" borderId="56" xfId="1" applyNumberFormat="1" applyFont="1" applyBorder="1" applyAlignment="1">
      <alignment horizontal="center" vertical="center"/>
    </xf>
    <xf numFmtId="4" fontId="15" fillId="0" borderId="57" xfId="1" applyNumberFormat="1" applyFont="1" applyBorder="1" applyAlignment="1">
      <alignment horizontal="center" vertical="center"/>
    </xf>
    <xf numFmtId="0" fontId="40" fillId="0" borderId="0" xfId="0" applyFont="1" applyAlignment="1"/>
    <xf numFmtId="0" fontId="27" fillId="0" borderId="0" xfId="0" applyFont="1" applyAlignment="1">
      <alignment horizontal="left" wrapText="1"/>
    </xf>
    <xf numFmtId="0" fontId="43" fillId="2" borderId="8" xfId="5" applyFont="1" applyFill="1" applyBorder="1" applyAlignment="1">
      <alignment horizontal="left" vertical="center" wrapText="1"/>
    </xf>
    <xf numFmtId="0" fontId="43" fillId="2" borderId="9" xfId="5" applyFont="1" applyFill="1" applyBorder="1" applyAlignment="1">
      <alignment horizontal="left" vertical="center" wrapText="1"/>
    </xf>
    <xf numFmtId="0" fontId="43" fillId="2" borderId="10" xfId="5" applyFont="1" applyFill="1" applyBorder="1" applyAlignment="1">
      <alignment horizontal="left" vertical="center" wrapText="1"/>
    </xf>
    <xf numFmtId="0" fontId="43" fillId="9" borderId="8" xfId="5" applyFont="1" applyFill="1" applyBorder="1" applyAlignment="1">
      <alignment horizontal="left" vertical="center" wrapText="1"/>
    </xf>
    <xf numFmtId="0" fontId="43" fillId="9" borderId="9" xfId="5" applyFont="1" applyFill="1" applyBorder="1" applyAlignment="1">
      <alignment horizontal="left" vertical="center" wrapText="1"/>
    </xf>
    <xf numFmtId="0" fontId="43" fillId="9" borderId="10" xfId="5" applyFont="1" applyFill="1" applyBorder="1" applyAlignment="1">
      <alignment horizontal="left" vertical="center" wrapText="1"/>
    </xf>
    <xf numFmtId="0" fontId="41" fillId="0" borderId="0" xfId="0" applyFont="1" applyFill="1" applyBorder="1" applyAlignment="1">
      <alignment horizontal="center" vertical="center" wrapText="1"/>
    </xf>
    <xf numFmtId="2" fontId="42" fillId="0" borderId="0" xfId="0" applyNumberFormat="1" applyFont="1" applyFill="1" applyAlignment="1">
      <alignment horizontal="center" vertical="center"/>
    </xf>
    <xf numFmtId="49" fontId="43" fillId="0" borderId="18" xfId="0" applyNumberFormat="1" applyFont="1" applyFill="1" applyBorder="1" applyAlignment="1">
      <alignment horizontal="right" vertical="center" wrapText="1"/>
    </xf>
    <xf numFmtId="49" fontId="43" fillId="0" borderId="19" xfId="0" applyNumberFormat="1" applyFont="1" applyFill="1" applyBorder="1" applyAlignment="1">
      <alignment horizontal="right" vertical="center" wrapText="1"/>
    </xf>
    <xf numFmtId="49" fontId="43" fillId="0" borderId="20" xfId="0" applyNumberFormat="1" applyFont="1" applyFill="1" applyBorder="1" applyAlignment="1">
      <alignment horizontal="right" vertical="center" wrapText="1"/>
    </xf>
    <xf numFmtId="49" fontId="43" fillId="0" borderId="8" xfId="0" applyNumberFormat="1" applyFont="1" applyFill="1" applyBorder="1" applyAlignment="1">
      <alignment horizontal="right" vertical="center" wrapText="1"/>
    </xf>
    <xf numFmtId="49" fontId="43" fillId="0" borderId="9" xfId="0" applyNumberFormat="1" applyFont="1" applyFill="1" applyBorder="1" applyAlignment="1">
      <alignment horizontal="right" vertical="center" wrapText="1"/>
    </xf>
    <xf numFmtId="49" fontId="43" fillId="0" borderId="10" xfId="0" applyNumberFormat="1" applyFont="1" applyFill="1" applyBorder="1" applyAlignment="1">
      <alignment horizontal="right" vertical="center" wrapText="1"/>
    </xf>
    <xf numFmtId="4" fontId="43" fillId="0" borderId="8" xfId="0" applyNumberFormat="1" applyFont="1" applyFill="1" applyBorder="1" applyAlignment="1">
      <alignment horizontal="center" vertical="center" wrapText="1"/>
    </xf>
    <xf numFmtId="4" fontId="43" fillId="0" borderId="9" xfId="0" applyNumberFormat="1" applyFont="1" applyFill="1" applyBorder="1" applyAlignment="1">
      <alignment horizontal="center" vertical="center" wrapText="1"/>
    </xf>
    <xf numFmtId="4" fontId="43" fillId="0" borderId="10" xfId="0" applyNumberFormat="1" applyFont="1" applyFill="1" applyBorder="1" applyAlignment="1">
      <alignment horizontal="center" vertical="center" wrapText="1"/>
    </xf>
    <xf numFmtId="164" fontId="43" fillId="0" borderId="8" xfId="17" applyNumberFormat="1" applyFont="1" applyFill="1" applyBorder="1" applyAlignment="1">
      <alignment horizontal="center" vertical="center" wrapText="1"/>
    </xf>
    <xf numFmtId="44" fontId="43" fillId="0" borderId="10" xfId="17" applyFont="1" applyFill="1" applyBorder="1" applyAlignment="1">
      <alignment horizontal="center" vertical="center" wrapText="1"/>
    </xf>
    <xf numFmtId="0" fontId="27" fillId="0" borderId="0" xfId="0" applyFont="1" applyAlignment="1">
      <alignment horizontal="left"/>
    </xf>
    <xf numFmtId="0" fontId="40" fillId="0" borderId="0" xfId="0" applyFont="1" applyAlignment="1">
      <alignment vertical="top"/>
    </xf>
    <xf numFmtId="0" fontId="5" fillId="9" borderId="8" xfId="5" applyFont="1" applyFill="1" applyBorder="1" applyAlignment="1">
      <alignment horizontal="left" vertical="center" wrapText="1"/>
    </xf>
    <xf numFmtId="0" fontId="5" fillId="9" borderId="9" xfId="5" applyFont="1" applyFill="1" applyBorder="1" applyAlignment="1">
      <alignment horizontal="left" vertical="center" wrapText="1"/>
    </xf>
    <xf numFmtId="0" fontId="5" fillId="9" borderId="10" xfId="5" applyFont="1" applyFill="1" applyBorder="1" applyAlignment="1">
      <alignment horizontal="left" vertical="center" wrapText="1"/>
    </xf>
    <xf numFmtId="49" fontId="5" fillId="0" borderId="8" xfId="0" applyNumberFormat="1" applyFont="1" applyFill="1" applyBorder="1" applyAlignment="1">
      <alignment horizontal="right" vertical="center" wrapText="1"/>
    </xf>
    <xf numFmtId="49" fontId="5" fillId="0" borderId="9" xfId="0" applyNumberFormat="1" applyFont="1" applyFill="1" applyBorder="1" applyAlignment="1">
      <alignment horizontal="right" vertical="center" wrapText="1"/>
    </xf>
    <xf numFmtId="49" fontId="5" fillId="0" borderId="10" xfId="0" applyNumberFormat="1" applyFont="1" applyFill="1" applyBorder="1" applyAlignment="1">
      <alignment horizontal="right" vertical="center" wrapText="1"/>
    </xf>
    <xf numFmtId="0" fontId="5" fillId="2" borderId="8" xfId="5" applyFont="1" applyFill="1" applyBorder="1" applyAlignment="1">
      <alignment horizontal="left" vertical="center" wrapText="1"/>
    </xf>
    <xf numFmtId="0" fontId="5" fillId="2" borderId="9" xfId="5" applyFont="1" applyFill="1" applyBorder="1" applyAlignment="1">
      <alignment horizontal="left" vertical="center" wrapText="1"/>
    </xf>
    <xf numFmtId="0" fontId="5" fillId="2" borderId="10" xfId="5" applyFont="1" applyFill="1" applyBorder="1" applyAlignment="1">
      <alignment horizontal="left" vertical="center" wrapText="1"/>
    </xf>
    <xf numFmtId="0" fontId="18" fillId="0" borderId="0" xfId="0" applyFont="1" applyAlignment="1"/>
    <xf numFmtId="0" fontId="10" fillId="0" borderId="0" xfId="0" applyFont="1" applyAlignment="1">
      <alignment horizontal="left" wrapText="1"/>
    </xf>
    <xf numFmtId="0" fontId="24" fillId="0" borderId="0" xfId="0" applyFont="1" applyFill="1" applyBorder="1" applyAlignment="1">
      <alignment horizontal="center" vertical="center" wrapText="1"/>
    </xf>
    <xf numFmtId="2" fontId="25" fillId="0" borderId="0" xfId="0" applyNumberFormat="1" applyFont="1" applyFill="1" applyAlignment="1">
      <alignment horizontal="center" vertical="center"/>
    </xf>
    <xf numFmtId="0" fontId="10" fillId="0" borderId="0" xfId="0" applyFont="1" applyAlignment="1">
      <alignment horizontal="left"/>
    </xf>
    <xf numFmtId="0" fontId="18" fillId="0" borderId="0" xfId="0" applyFont="1" applyAlignment="1">
      <alignment vertical="top"/>
    </xf>
    <xf numFmtId="0" fontId="27" fillId="0" borderId="24" xfId="0" applyFont="1" applyBorder="1" applyAlignment="1">
      <alignment horizontal="center"/>
    </xf>
    <xf numFmtId="0" fontId="27" fillId="0" borderId="0" xfId="0" applyFont="1" applyAlignment="1">
      <alignment horizontal="center"/>
    </xf>
    <xf numFmtId="49" fontId="43" fillId="29" borderId="8" xfId="0" applyNumberFormat="1" applyFont="1" applyFill="1" applyBorder="1" applyAlignment="1">
      <alignment horizontal="right" vertical="center" wrapText="1"/>
    </xf>
    <xf numFmtId="49" fontId="43" fillId="29" borderId="9" xfId="0" applyNumberFormat="1" applyFont="1" applyFill="1" applyBorder="1" applyAlignment="1">
      <alignment horizontal="right" vertical="center" wrapText="1"/>
    </xf>
  </cellXfs>
  <cellStyles count="19">
    <cellStyle name="Excel_BuiltIn_Normal 2" xfId="10"/>
    <cellStyle name="Moeda" xfId="17" builtinId="4"/>
    <cellStyle name="Moeda 2" xfId="12"/>
    <cellStyle name="Normal" xfId="0" builtinId="0"/>
    <cellStyle name="Normal 2" xfId="5"/>
    <cellStyle name="Normal 2 2" xfId="6"/>
    <cellStyle name="Normal 2 3" xfId="11"/>
    <cellStyle name="Normal 2 4" xfId="2"/>
    <cellStyle name="Normal 3" xfId="14"/>
    <cellStyle name="Normal 4 2" xfId="13"/>
    <cellStyle name="Normal 5" xfId="9"/>
    <cellStyle name="Normal_Estrutura_de_preço_-_CODEVASF_versão8" xfId="8"/>
    <cellStyle name="Normal_Pesquisa no referencial 10 de maio de 2013" xfId="16"/>
    <cellStyle name="Normal_PP-II" xfId="15"/>
    <cellStyle name="Normal_PP-VI" xfId="1"/>
    <cellStyle name="Porcentagem" xfId="18" builtinId="5"/>
    <cellStyle name="Porcentagem 3" xfId="7"/>
    <cellStyle name="Separador de milhares" xfId="4" builtinId="3"/>
    <cellStyle name="Separador de milhares 2" xfId="3"/>
  </cellStyles>
  <dxfs count="2758">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1162050</xdr:colOff>
      <xdr:row>607</xdr:row>
      <xdr:rowOff>342900</xdr:rowOff>
    </xdr:from>
    <xdr:ext cx="184731" cy="264560"/>
    <xdr:sp macro="" textlink="">
      <xdr:nvSpPr>
        <xdr:cNvPr id="2" name="CaixaDeTexto 1"/>
        <xdr:cNvSpPr txBox="1"/>
      </xdr:nvSpPr>
      <xdr:spPr>
        <a:xfrm>
          <a:off x="2371725" y="3543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1162050</xdr:colOff>
      <xdr:row>10</xdr:row>
      <xdr:rowOff>342900</xdr:rowOff>
    </xdr:from>
    <xdr:ext cx="184731" cy="264560"/>
    <xdr:sp macro="" textlink="">
      <xdr:nvSpPr>
        <xdr:cNvPr id="2" name="CaixaDeTexto 1"/>
        <xdr:cNvSpPr txBox="1"/>
      </xdr:nvSpPr>
      <xdr:spPr>
        <a:xfrm>
          <a:off x="2295525"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1162050</xdr:colOff>
      <xdr:row>10</xdr:row>
      <xdr:rowOff>342900</xdr:rowOff>
    </xdr:from>
    <xdr:ext cx="184731" cy="264560"/>
    <xdr:sp macro="" textlink="">
      <xdr:nvSpPr>
        <xdr:cNvPr id="2" name="CaixaDeTexto 1"/>
        <xdr:cNvSpPr txBox="1"/>
      </xdr:nvSpPr>
      <xdr:spPr>
        <a:xfrm>
          <a:off x="2466975" y="244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2</xdr:col>
      <xdr:colOff>1162050</xdr:colOff>
      <xdr:row>10</xdr:row>
      <xdr:rowOff>342900</xdr:rowOff>
    </xdr:from>
    <xdr:ext cx="184731" cy="264560"/>
    <xdr:sp macro="" textlink="">
      <xdr:nvSpPr>
        <xdr:cNvPr id="3" name="CaixaDeTexto 2"/>
        <xdr:cNvSpPr txBox="1"/>
      </xdr:nvSpPr>
      <xdr:spPr>
        <a:xfrm>
          <a:off x="2527300" y="229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tabColor rgb="FF92D050"/>
  </sheetPr>
  <dimension ref="A1:L704"/>
  <sheetViews>
    <sheetView view="pageBreakPreview" zoomScaleNormal="190" zoomScaleSheetLayoutView="100" workbookViewId="0">
      <pane ySplit="2" topLeftCell="A18" activePane="bottomLeft" state="frozen"/>
      <selection activeCell="B1" sqref="B1"/>
      <selection pane="bottomLeft" activeCell="C26" sqref="C26"/>
    </sheetView>
  </sheetViews>
  <sheetFormatPr defaultColWidth="9.140625" defaultRowHeight="11.25"/>
  <cols>
    <col min="1" max="1" width="10.42578125" style="440" bestFit="1" customWidth="1"/>
    <col min="2" max="2" width="9.140625" style="440" customWidth="1"/>
    <col min="3" max="3" width="45.140625" style="394" customWidth="1"/>
    <col min="4" max="4" width="7" style="401" bestFit="1" customWidth="1"/>
    <col min="5" max="5" width="13.140625" style="442" bestFit="1" customWidth="1"/>
    <col min="6" max="7" width="17.42578125" style="394" bestFit="1" customWidth="1"/>
    <col min="8" max="8" width="17.5703125" style="394" bestFit="1" customWidth="1"/>
    <col min="9" max="9" width="17.7109375" style="394" bestFit="1" customWidth="1"/>
    <col min="10" max="10" width="18" style="394" bestFit="1" customWidth="1"/>
    <col min="11" max="11" width="18.140625" style="394" bestFit="1" customWidth="1"/>
    <col min="12" max="12" width="16.140625" style="394" bestFit="1" customWidth="1"/>
    <col min="13" max="16384" width="9.140625" style="394"/>
  </cols>
  <sheetData>
    <row r="1" spans="1:12" ht="12.75">
      <c r="A1" s="639"/>
      <c r="B1" s="639"/>
      <c r="C1" s="392" t="s">
        <v>3670</v>
      </c>
      <c r="D1" s="640" t="s">
        <v>3676</v>
      </c>
      <c r="E1" s="640"/>
      <c r="F1" s="393" t="s">
        <v>3577</v>
      </c>
      <c r="G1" s="393" t="s">
        <v>3580</v>
      </c>
      <c r="H1" s="393" t="s">
        <v>3578</v>
      </c>
      <c r="I1" s="393" t="s">
        <v>3581</v>
      </c>
      <c r="J1" s="393" t="s">
        <v>3579</v>
      </c>
      <c r="K1" s="393" t="s">
        <v>3582</v>
      </c>
      <c r="L1" s="393" t="s">
        <v>3668</v>
      </c>
    </row>
    <row r="2" spans="1:12" s="401" customFormat="1">
      <c r="A2" s="395" t="s">
        <v>0</v>
      </c>
      <c r="B2" s="395"/>
      <c r="C2" s="396" t="s">
        <v>1</v>
      </c>
      <c r="D2" s="396" t="s">
        <v>3473</v>
      </c>
      <c r="E2" s="397" t="s">
        <v>3474</v>
      </c>
      <c r="F2" s="398">
        <v>338459.25</v>
      </c>
      <c r="G2" s="398">
        <v>1844346.9</v>
      </c>
      <c r="H2" s="398">
        <v>2984566.75</v>
      </c>
      <c r="I2" s="398">
        <v>3281931.48</v>
      </c>
      <c r="J2" s="399">
        <v>3323026</v>
      </c>
      <c r="K2" s="398">
        <v>5126278.38</v>
      </c>
      <c r="L2" s="400">
        <v>1803252.38</v>
      </c>
    </row>
    <row r="3" spans="1:12">
      <c r="A3" s="402">
        <v>39</v>
      </c>
      <c r="B3" s="403">
        <v>39</v>
      </c>
      <c r="C3" s="404" t="s">
        <v>1448</v>
      </c>
      <c r="D3" s="403" t="s">
        <v>1428</v>
      </c>
      <c r="E3" s="405" t="s">
        <v>3887</v>
      </c>
      <c r="F3" s="406">
        <v>0.81648829000000001</v>
      </c>
      <c r="G3" s="407"/>
      <c r="H3" s="406">
        <v>9.0606619999999999E-2</v>
      </c>
      <c r="I3" s="407"/>
      <c r="J3" s="406">
        <v>0.35176637999999999</v>
      </c>
      <c r="K3" s="407"/>
    </row>
    <row r="4" spans="1:12" ht="22.5">
      <c r="A4" s="371">
        <v>97</v>
      </c>
      <c r="B4" s="371">
        <v>97</v>
      </c>
      <c r="C4" s="408" t="s">
        <v>302</v>
      </c>
      <c r="D4" s="371" t="s">
        <v>241</v>
      </c>
      <c r="E4" s="409" t="s">
        <v>3731</v>
      </c>
      <c r="F4" s="406">
        <v>0.81648829000000001</v>
      </c>
      <c r="G4" s="407"/>
      <c r="H4" s="406">
        <v>9.0606619999999999E-2</v>
      </c>
      <c r="I4" s="407"/>
      <c r="J4" s="406">
        <v>0.35176637999999999</v>
      </c>
      <c r="K4" s="407"/>
    </row>
    <row r="5" spans="1:12" ht="22.5">
      <c r="A5" s="371">
        <v>98</v>
      </c>
      <c r="B5" s="371">
        <v>98</v>
      </c>
      <c r="C5" s="408" t="s">
        <v>722</v>
      </c>
      <c r="D5" s="371" t="s">
        <v>241</v>
      </c>
      <c r="E5" s="409" t="s">
        <v>3734</v>
      </c>
      <c r="F5" s="406">
        <v>0.81648829000000001</v>
      </c>
      <c r="G5" s="407"/>
      <c r="H5" s="406">
        <v>9.0606619999999999E-2</v>
      </c>
      <c r="I5" s="407"/>
      <c r="J5" s="406">
        <v>0.35176637999999999</v>
      </c>
      <c r="K5" s="407"/>
    </row>
    <row r="6" spans="1:12" ht="22.5">
      <c r="A6" s="371">
        <v>99</v>
      </c>
      <c r="B6" s="371">
        <v>99</v>
      </c>
      <c r="C6" s="408" t="s">
        <v>303</v>
      </c>
      <c r="D6" s="371" t="s">
        <v>241</v>
      </c>
      <c r="E6" s="409" t="s">
        <v>3732</v>
      </c>
      <c r="F6" s="406">
        <v>0.81648829000000001</v>
      </c>
      <c r="G6" s="407"/>
      <c r="H6" s="406">
        <v>9.0606619999999999E-2</v>
      </c>
      <c r="I6" s="407"/>
      <c r="J6" s="406">
        <v>0.35176637999999999</v>
      </c>
      <c r="K6" s="407"/>
    </row>
    <row r="7" spans="1:12" ht="22.5">
      <c r="A7" s="371">
        <v>109</v>
      </c>
      <c r="B7" s="371">
        <v>109</v>
      </c>
      <c r="C7" s="408" t="s">
        <v>304</v>
      </c>
      <c r="D7" s="371" t="s">
        <v>241</v>
      </c>
      <c r="E7" s="409" t="s">
        <v>3733</v>
      </c>
      <c r="F7" s="406">
        <v>0.81648829000000001</v>
      </c>
      <c r="G7" s="407"/>
      <c r="H7" s="406">
        <v>9.0606619999999999E-2</v>
      </c>
      <c r="I7" s="407"/>
      <c r="J7" s="406">
        <v>0.35176637999999999</v>
      </c>
      <c r="K7" s="407"/>
    </row>
    <row r="8" spans="1:12" ht="22.5">
      <c r="A8" s="402">
        <v>142</v>
      </c>
      <c r="B8" s="403">
        <v>142</v>
      </c>
      <c r="C8" s="404" t="s">
        <v>1505</v>
      </c>
      <c r="D8" s="403" t="s">
        <v>1506</v>
      </c>
      <c r="E8" s="405" t="s">
        <v>3888</v>
      </c>
      <c r="F8" s="406">
        <v>0.81648829000000001</v>
      </c>
      <c r="G8" s="407"/>
      <c r="H8" s="406">
        <v>9.0606619999999999E-2</v>
      </c>
      <c r="I8" s="407"/>
      <c r="J8" s="406">
        <v>0.35176637999999999</v>
      </c>
      <c r="K8" s="407"/>
    </row>
    <row r="9" spans="1:12">
      <c r="A9" s="410">
        <v>246</v>
      </c>
      <c r="B9" s="411">
        <v>246</v>
      </c>
      <c r="C9" s="443" t="s">
        <v>2549</v>
      </c>
      <c r="D9" s="412" t="s">
        <v>142</v>
      </c>
      <c r="E9" s="405" t="s">
        <v>3725</v>
      </c>
      <c r="F9" s="406">
        <v>0.81648829000000001</v>
      </c>
      <c r="G9" s="407"/>
      <c r="H9" s="406">
        <v>9.0606619999999999E-2</v>
      </c>
      <c r="I9" s="407"/>
      <c r="J9" s="406">
        <v>0.35176637999999999</v>
      </c>
      <c r="K9" s="407"/>
    </row>
    <row r="10" spans="1:12">
      <c r="A10" s="413">
        <v>247</v>
      </c>
      <c r="B10" s="356">
        <v>247</v>
      </c>
      <c r="C10" s="443" t="s">
        <v>3023</v>
      </c>
      <c r="D10" s="414" t="s">
        <v>245</v>
      </c>
      <c r="E10" s="405" t="s">
        <v>3728</v>
      </c>
      <c r="F10" s="406">
        <v>0.81648829000000001</v>
      </c>
      <c r="G10" s="407"/>
      <c r="H10" s="406">
        <v>9.0606619999999999E-2</v>
      </c>
      <c r="I10" s="407"/>
      <c r="J10" s="406">
        <v>0.35176637999999999</v>
      </c>
      <c r="K10" s="407"/>
    </row>
    <row r="11" spans="1:12">
      <c r="A11" s="402">
        <v>335</v>
      </c>
      <c r="B11" s="403">
        <v>335</v>
      </c>
      <c r="C11" s="404" t="s">
        <v>1467</v>
      </c>
      <c r="D11" s="403" t="s">
        <v>1428</v>
      </c>
      <c r="E11" s="405" t="s">
        <v>3889</v>
      </c>
      <c r="F11" s="406">
        <v>0.81648829000000001</v>
      </c>
      <c r="G11" s="407"/>
      <c r="H11" s="406">
        <v>9.0606619999999999E-2</v>
      </c>
      <c r="I11" s="407"/>
      <c r="J11" s="406">
        <v>0.35176637999999999</v>
      </c>
      <c r="K11" s="407"/>
    </row>
    <row r="12" spans="1:12">
      <c r="A12" s="402">
        <v>337</v>
      </c>
      <c r="B12" s="403">
        <v>337</v>
      </c>
      <c r="C12" s="404" t="s">
        <v>1433</v>
      </c>
      <c r="D12" s="403" t="s">
        <v>1428</v>
      </c>
      <c r="E12" s="405" t="s">
        <v>3890</v>
      </c>
      <c r="F12" s="406">
        <v>0.81648829000000001</v>
      </c>
      <c r="G12" s="407"/>
      <c r="H12" s="406">
        <v>9.0606619999999999E-2</v>
      </c>
      <c r="I12" s="407"/>
      <c r="J12" s="406">
        <v>0.35176637999999999</v>
      </c>
      <c r="K12" s="407"/>
    </row>
    <row r="13" spans="1:12" ht="22.5">
      <c r="A13" s="403">
        <v>370</v>
      </c>
      <c r="B13" s="403">
        <v>370</v>
      </c>
      <c r="C13" s="404" t="s">
        <v>1459</v>
      </c>
      <c r="D13" s="403" t="s">
        <v>1432</v>
      </c>
      <c r="E13" s="405" t="s">
        <v>3891</v>
      </c>
      <c r="F13" s="406">
        <v>0.81648829000000001</v>
      </c>
      <c r="G13" s="407"/>
      <c r="H13" s="406">
        <v>9.0606619999999999E-2</v>
      </c>
      <c r="I13" s="407"/>
      <c r="J13" s="406">
        <v>0.35176637999999999</v>
      </c>
      <c r="K13" s="407"/>
    </row>
    <row r="14" spans="1:12">
      <c r="A14" s="371">
        <v>377</v>
      </c>
      <c r="B14" s="371">
        <v>377</v>
      </c>
      <c r="C14" s="408" t="s">
        <v>335</v>
      </c>
      <c r="D14" s="371" t="s">
        <v>241</v>
      </c>
      <c r="E14" s="409" t="s">
        <v>3730</v>
      </c>
      <c r="F14" s="406">
        <v>0.81648829000000001</v>
      </c>
      <c r="G14" s="407"/>
      <c r="H14" s="406">
        <v>9.0606619999999999E-2</v>
      </c>
      <c r="I14" s="407"/>
      <c r="J14" s="406">
        <v>0.35176637999999999</v>
      </c>
      <c r="K14" s="407"/>
    </row>
    <row r="15" spans="1:12" ht="33.75">
      <c r="A15" s="402">
        <v>536</v>
      </c>
      <c r="B15" s="403">
        <v>536</v>
      </c>
      <c r="C15" s="404" t="s">
        <v>1453</v>
      </c>
      <c r="D15" s="403" t="s">
        <v>541</v>
      </c>
      <c r="E15" s="405" t="s">
        <v>3892</v>
      </c>
      <c r="F15" s="406">
        <v>0.81648829000000001</v>
      </c>
      <c r="G15" s="407"/>
      <c r="H15" s="406">
        <v>9.0606619999999999E-2</v>
      </c>
      <c r="I15" s="407"/>
      <c r="J15" s="406">
        <v>0.35176637999999999</v>
      </c>
      <c r="K15" s="407"/>
    </row>
    <row r="16" spans="1:12" ht="22.5">
      <c r="A16" s="415">
        <v>586</v>
      </c>
      <c r="B16" s="415">
        <v>586</v>
      </c>
      <c r="C16" s="416" t="s">
        <v>1251</v>
      </c>
      <c r="D16" s="415" t="s">
        <v>264</v>
      </c>
      <c r="E16" s="409" t="s">
        <v>3886</v>
      </c>
      <c r="F16" s="406">
        <v>0.81648829000000001</v>
      </c>
      <c r="G16" s="407"/>
      <c r="H16" s="406">
        <v>9.0606619999999999E-2</v>
      </c>
      <c r="I16" s="407"/>
      <c r="J16" s="406">
        <v>0.35176637999999999</v>
      </c>
      <c r="K16" s="407"/>
    </row>
    <row r="17" spans="1:11" ht="22.5">
      <c r="A17" s="371">
        <v>819</v>
      </c>
      <c r="B17" s="371">
        <v>819</v>
      </c>
      <c r="C17" s="408" t="s">
        <v>309</v>
      </c>
      <c r="D17" s="371" t="s">
        <v>241</v>
      </c>
      <c r="E17" s="409" t="s">
        <v>3738</v>
      </c>
      <c r="F17" s="406">
        <v>0.81648829000000001</v>
      </c>
      <c r="G17" s="407"/>
      <c r="H17" s="406">
        <v>9.0606619999999999E-2</v>
      </c>
      <c r="I17" s="407"/>
      <c r="J17" s="406">
        <v>0.35176637999999999</v>
      </c>
      <c r="K17" s="407"/>
    </row>
    <row r="18" spans="1:11" ht="22.5">
      <c r="A18" s="371">
        <v>828</v>
      </c>
      <c r="B18" s="371">
        <v>828</v>
      </c>
      <c r="C18" s="408" t="s">
        <v>311</v>
      </c>
      <c r="D18" s="371" t="s">
        <v>241</v>
      </c>
      <c r="E18" s="409" t="s">
        <v>3736</v>
      </c>
      <c r="F18" s="406">
        <v>0.81648829000000001</v>
      </c>
      <c r="G18" s="407"/>
      <c r="H18" s="406">
        <v>9.0606619999999999E-2</v>
      </c>
      <c r="I18" s="407"/>
      <c r="J18" s="406">
        <v>0.35176637999999999</v>
      </c>
      <c r="K18" s="407"/>
    </row>
    <row r="19" spans="1:11" ht="22.5">
      <c r="A19" s="371">
        <v>829</v>
      </c>
      <c r="B19" s="371">
        <v>829</v>
      </c>
      <c r="C19" s="408" t="s">
        <v>310</v>
      </c>
      <c r="D19" s="371" t="s">
        <v>241</v>
      </c>
      <c r="E19" s="409" t="s">
        <v>3737</v>
      </c>
      <c r="F19" s="406">
        <v>0.81648829000000001</v>
      </c>
      <c r="G19" s="407"/>
      <c r="H19" s="406">
        <v>9.0606619999999999E-2</v>
      </c>
      <c r="I19" s="407"/>
      <c r="J19" s="406">
        <v>0.35176637999999999</v>
      </c>
      <c r="K19" s="407"/>
    </row>
    <row r="20" spans="1:11" ht="33.75">
      <c r="A20" s="371">
        <v>980</v>
      </c>
      <c r="B20" s="371">
        <v>980</v>
      </c>
      <c r="C20" s="408" t="s">
        <v>709</v>
      </c>
      <c r="D20" s="371" t="s">
        <v>264</v>
      </c>
      <c r="E20" s="409" t="s">
        <v>3875</v>
      </c>
      <c r="F20" s="406">
        <v>0.81648829000000001</v>
      </c>
      <c r="G20" s="407"/>
      <c r="H20" s="406">
        <v>9.0606619999999999E-2</v>
      </c>
      <c r="I20" s="407"/>
      <c r="J20" s="406">
        <v>0.35176637999999999</v>
      </c>
      <c r="K20" s="407"/>
    </row>
    <row r="21" spans="1:11" ht="45">
      <c r="A21" s="371">
        <v>993</v>
      </c>
      <c r="B21" s="371">
        <v>993</v>
      </c>
      <c r="C21" s="408" t="s">
        <v>519</v>
      </c>
      <c r="D21" s="371" t="s">
        <v>264</v>
      </c>
      <c r="E21" s="409" t="s">
        <v>3825</v>
      </c>
      <c r="F21" s="406">
        <v>0.81648829000000001</v>
      </c>
      <c r="G21" s="407"/>
      <c r="H21" s="406">
        <v>9.0606619999999999E-2</v>
      </c>
      <c r="I21" s="407"/>
      <c r="J21" s="406">
        <v>0.35176637999999999</v>
      </c>
      <c r="K21" s="407"/>
    </row>
    <row r="22" spans="1:11" ht="45">
      <c r="A22" s="371">
        <v>994</v>
      </c>
      <c r="B22" s="371">
        <v>994</v>
      </c>
      <c r="C22" s="408" t="s">
        <v>526</v>
      </c>
      <c r="D22" s="371" t="s">
        <v>264</v>
      </c>
      <c r="E22" s="409" t="s">
        <v>3828</v>
      </c>
      <c r="F22" s="406">
        <v>0.81648829000000001</v>
      </c>
      <c r="G22" s="407"/>
      <c r="H22" s="406">
        <v>9.0606619999999999E-2</v>
      </c>
      <c r="I22" s="407"/>
      <c r="J22" s="406">
        <v>0.35176637999999999</v>
      </c>
      <c r="K22" s="407"/>
    </row>
    <row r="23" spans="1:11" ht="45">
      <c r="A23" s="371">
        <v>995</v>
      </c>
      <c r="B23" s="371">
        <v>995</v>
      </c>
      <c r="C23" s="408" t="s">
        <v>529</v>
      </c>
      <c r="D23" s="371" t="s">
        <v>264</v>
      </c>
      <c r="E23" s="409" t="s">
        <v>3826</v>
      </c>
      <c r="F23" s="406">
        <v>0.81648829000000001</v>
      </c>
      <c r="G23" s="407"/>
      <c r="H23" s="406">
        <v>9.0606619999999999E-2</v>
      </c>
      <c r="I23" s="407"/>
      <c r="J23" s="406">
        <v>0.35176637999999999</v>
      </c>
      <c r="K23" s="407"/>
    </row>
    <row r="24" spans="1:11" ht="45">
      <c r="A24" s="371">
        <v>996</v>
      </c>
      <c r="B24" s="371">
        <v>996</v>
      </c>
      <c r="C24" s="408" t="s">
        <v>552</v>
      </c>
      <c r="D24" s="371" t="s">
        <v>264</v>
      </c>
      <c r="E24" s="409" t="s">
        <v>3856</v>
      </c>
      <c r="F24" s="406">
        <v>0.81648829000000001</v>
      </c>
      <c r="G24" s="407"/>
      <c r="H24" s="406">
        <v>9.0606619999999999E-2</v>
      </c>
      <c r="I24" s="407"/>
      <c r="J24" s="406">
        <v>0.35176637999999999</v>
      </c>
      <c r="K24" s="407"/>
    </row>
    <row r="25" spans="1:11" ht="45">
      <c r="A25" s="371">
        <v>1020</v>
      </c>
      <c r="B25" s="371">
        <v>1020</v>
      </c>
      <c r="C25" s="408" t="s">
        <v>549</v>
      </c>
      <c r="D25" s="371" t="s">
        <v>264</v>
      </c>
      <c r="E25" s="409" t="s">
        <v>3855</v>
      </c>
      <c r="F25" s="406">
        <v>0.81648829000000001</v>
      </c>
      <c r="G25" s="407"/>
      <c r="H25" s="406">
        <v>9.0606619999999999E-2</v>
      </c>
      <c r="I25" s="407"/>
      <c r="J25" s="406">
        <v>0.35176637999999999</v>
      </c>
      <c r="K25" s="407"/>
    </row>
    <row r="26" spans="1:11" ht="45">
      <c r="A26" s="371">
        <v>1021</v>
      </c>
      <c r="B26" s="371">
        <v>1021</v>
      </c>
      <c r="C26" s="408" t="s">
        <v>369</v>
      </c>
      <c r="D26" s="371" t="s">
        <v>264</v>
      </c>
      <c r="E26" s="409" t="s">
        <v>3857</v>
      </c>
      <c r="F26" s="406">
        <v>0.81648829000000001</v>
      </c>
      <c r="G26" s="407"/>
      <c r="H26" s="406">
        <v>9.0606619999999999E-2</v>
      </c>
      <c r="I26" s="407"/>
      <c r="J26" s="406">
        <v>0.35176637999999999</v>
      </c>
      <c r="K26" s="407"/>
    </row>
    <row r="27" spans="1:11" ht="45">
      <c r="A27" s="371">
        <v>1022</v>
      </c>
      <c r="B27" s="371">
        <v>1022</v>
      </c>
      <c r="C27" s="408" t="s">
        <v>522</v>
      </c>
      <c r="D27" s="371" t="s">
        <v>264</v>
      </c>
      <c r="E27" s="409" t="s">
        <v>3827</v>
      </c>
      <c r="F27" s="406">
        <v>0.81648829000000001</v>
      </c>
      <c r="G27" s="407"/>
      <c r="H27" s="406">
        <v>9.0606619999999999E-2</v>
      </c>
      <c r="I27" s="407"/>
      <c r="J27" s="406">
        <v>0.35176637999999999</v>
      </c>
      <c r="K27" s="407"/>
    </row>
    <row r="28" spans="1:11">
      <c r="A28" s="413">
        <v>1213</v>
      </c>
      <c r="B28" s="356">
        <v>1213</v>
      </c>
      <c r="C28" s="444" t="s">
        <v>141</v>
      </c>
      <c r="D28" s="417" t="s">
        <v>142</v>
      </c>
      <c r="E28" s="418" t="s">
        <v>3726</v>
      </c>
      <c r="F28" s="406">
        <v>0.81648829000000001</v>
      </c>
      <c r="G28" s="407"/>
      <c r="H28" s="406">
        <v>9.0606619999999999E-2</v>
      </c>
      <c r="I28" s="407"/>
      <c r="J28" s="406">
        <v>0.35176637999999999</v>
      </c>
      <c r="K28" s="407"/>
    </row>
    <row r="29" spans="1:11">
      <c r="A29" s="402">
        <v>1379</v>
      </c>
      <c r="B29" s="403">
        <v>1379</v>
      </c>
      <c r="C29" s="404" t="s">
        <v>1460</v>
      </c>
      <c r="D29" s="403" t="s">
        <v>1428</v>
      </c>
      <c r="E29" s="405" t="s">
        <v>3893</v>
      </c>
      <c r="F29" s="406">
        <v>0.81648829000000001</v>
      </c>
      <c r="G29" s="407"/>
      <c r="H29" s="406">
        <v>9.0606619999999999E-2</v>
      </c>
      <c r="I29" s="407"/>
      <c r="J29" s="406">
        <v>0.35176637999999999</v>
      </c>
      <c r="K29" s="407"/>
    </row>
    <row r="30" spans="1:11">
      <c r="A30" s="402">
        <v>1381</v>
      </c>
      <c r="B30" s="403">
        <v>1381</v>
      </c>
      <c r="C30" s="404" t="s">
        <v>1454</v>
      </c>
      <c r="D30" s="403" t="s">
        <v>1428</v>
      </c>
      <c r="E30" s="405" t="s">
        <v>3894</v>
      </c>
      <c r="F30" s="406">
        <v>0.81648829000000001</v>
      </c>
      <c r="G30" s="407"/>
      <c r="H30" s="406">
        <v>9.0606619999999999E-2</v>
      </c>
      <c r="I30" s="407"/>
      <c r="J30" s="406">
        <v>0.35176637999999999</v>
      </c>
      <c r="K30" s="407"/>
    </row>
    <row r="31" spans="1:11" ht="22.5">
      <c r="A31" s="371">
        <v>1844</v>
      </c>
      <c r="B31" s="371">
        <v>1844</v>
      </c>
      <c r="C31" s="408" t="s">
        <v>692</v>
      </c>
      <c r="D31" s="371" t="s">
        <v>241</v>
      </c>
      <c r="E31" s="409" t="s">
        <v>3746</v>
      </c>
      <c r="F31" s="406">
        <v>0.81648829000000001</v>
      </c>
      <c r="G31" s="407"/>
      <c r="H31" s="406">
        <v>9.0606619999999999E-2</v>
      </c>
      <c r="I31" s="407"/>
      <c r="J31" s="406">
        <v>0.35176637999999999</v>
      </c>
      <c r="K31" s="407"/>
    </row>
    <row r="32" spans="1:11" ht="33.75">
      <c r="A32" s="371">
        <v>1858</v>
      </c>
      <c r="B32" s="371">
        <v>1858</v>
      </c>
      <c r="C32" s="408" t="s">
        <v>693</v>
      </c>
      <c r="D32" s="371" t="s">
        <v>241</v>
      </c>
      <c r="E32" s="409" t="s">
        <v>3745</v>
      </c>
      <c r="F32" s="406">
        <v>0.81648829000000001</v>
      </c>
      <c r="G32" s="407"/>
      <c r="H32" s="406">
        <v>9.0606619999999999E-2</v>
      </c>
      <c r="I32" s="407"/>
      <c r="J32" s="406">
        <v>0.35176637999999999</v>
      </c>
      <c r="K32" s="407"/>
    </row>
    <row r="33" spans="1:11" ht="22.5">
      <c r="A33" s="371">
        <v>1872</v>
      </c>
      <c r="B33" s="371">
        <v>1872</v>
      </c>
      <c r="C33" s="408" t="s">
        <v>374</v>
      </c>
      <c r="D33" s="371" t="s">
        <v>130</v>
      </c>
      <c r="E33" s="409" t="s">
        <v>3829</v>
      </c>
      <c r="F33" s="406">
        <v>0.81648829000000001</v>
      </c>
      <c r="G33" s="407"/>
      <c r="H33" s="406">
        <v>9.0606619999999999E-2</v>
      </c>
      <c r="I33" s="407"/>
      <c r="J33" s="406">
        <v>0.35176637999999999</v>
      </c>
      <c r="K33" s="407"/>
    </row>
    <row r="34" spans="1:11" ht="22.5">
      <c r="A34" s="371">
        <v>1874</v>
      </c>
      <c r="B34" s="371">
        <v>1874</v>
      </c>
      <c r="C34" s="408" t="s">
        <v>555</v>
      </c>
      <c r="D34" s="371" t="s">
        <v>130</v>
      </c>
      <c r="E34" s="409" t="s">
        <v>3860</v>
      </c>
      <c r="F34" s="406">
        <v>0.81648829000000001</v>
      </c>
      <c r="G34" s="407"/>
      <c r="H34" s="406">
        <v>9.0606619999999999E-2</v>
      </c>
      <c r="I34" s="407"/>
      <c r="J34" s="406">
        <v>0.35176637999999999</v>
      </c>
      <c r="K34" s="407"/>
    </row>
    <row r="35" spans="1:11" ht="22.5">
      <c r="A35" s="371">
        <v>1876</v>
      </c>
      <c r="B35" s="371">
        <v>1876</v>
      </c>
      <c r="C35" s="408" t="s">
        <v>671</v>
      </c>
      <c r="D35" s="371" t="s">
        <v>241</v>
      </c>
      <c r="E35" s="409" t="s">
        <v>3877</v>
      </c>
      <c r="F35" s="406">
        <v>0.81648829000000001</v>
      </c>
      <c r="G35" s="407"/>
      <c r="H35" s="406">
        <v>9.0606619999999999E-2</v>
      </c>
      <c r="I35" s="407"/>
      <c r="J35" s="406">
        <v>0.35176637999999999</v>
      </c>
      <c r="K35" s="407"/>
    </row>
    <row r="36" spans="1:11" ht="22.5">
      <c r="A36" s="371">
        <v>1891</v>
      </c>
      <c r="B36" s="371">
        <v>1891</v>
      </c>
      <c r="C36" s="408" t="s">
        <v>533</v>
      </c>
      <c r="D36" s="371" t="s">
        <v>130</v>
      </c>
      <c r="E36" s="409" t="s">
        <v>3850</v>
      </c>
      <c r="F36" s="406">
        <v>0.81648829000000001</v>
      </c>
      <c r="G36" s="407"/>
      <c r="H36" s="406">
        <v>9.0606619999999999E-2</v>
      </c>
      <c r="I36" s="407"/>
      <c r="J36" s="406">
        <v>0.35176637999999999</v>
      </c>
      <c r="K36" s="407"/>
    </row>
    <row r="37" spans="1:11" ht="22.5">
      <c r="A37" s="371">
        <v>1892</v>
      </c>
      <c r="B37" s="371">
        <v>1892</v>
      </c>
      <c r="C37" s="408" t="s">
        <v>562</v>
      </c>
      <c r="D37" s="371" t="s">
        <v>130</v>
      </c>
      <c r="E37" s="409" t="s">
        <v>3869</v>
      </c>
      <c r="F37" s="406">
        <v>0.81648829000000001</v>
      </c>
      <c r="G37" s="407"/>
      <c r="H37" s="406">
        <v>9.0606619999999999E-2</v>
      </c>
      <c r="I37" s="407"/>
      <c r="J37" s="406">
        <v>0.35176637999999999</v>
      </c>
      <c r="K37" s="407"/>
    </row>
    <row r="38" spans="1:11" ht="22.5">
      <c r="A38" s="371">
        <v>1894</v>
      </c>
      <c r="B38" s="371">
        <v>1894</v>
      </c>
      <c r="C38" s="408" t="s">
        <v>678</v>
      </c>
      <c r="D38" s="371" t="s">
        <v>130</v>
      </c>
      <c r="E38" s="409" t="s">
        <v>3883</v>
      </c>
      <c r="F38" s="406">
        <v>0.81648829000000001</v>
      </c>
      <c r="G38" s="407"/>
      <c r="H38" s="406">
        <v>9.0606619999999999E-2</v>
      </c>
      <c r="I38" s="407"/>
      <c r="J38" s="406">
        <v>0.35176637999999999</v>
      </c>
      <c r="K38" s="407"/>
    </row>
    <row r="39" spans="1:11" ht="22.5">
      <c r="A39" s="371">
        <v>1902</v>
      </c>
      <c r="B39" s="371">
        <v>1902</v>
      </c>
      <c r="C39" s="408" t="s">
        <v>563</v>
      </c>
      <c r="D39" s="371" t="s">
        <v>130</v>
      </c>
      <c r="E39" s="409" t="s">
        <v>3868</v>
      </c>
      <c r="F39" s="406">
        <v>0.81648829000000001</v>
      </c>
      <c r="G39" s="407"/>
      <c r="H39" s="406">
        <v>9.0606619999999999E-2</v>
      </c>
      <c r="I39" s="407"/>
      <c r="J39" s="406">
        <v>0.35176637999999999</v>
      </c>
      <c r="K39" s="407"/>
    </row>
    <row r="40" spans="1:11">
      <c r="A40" s="371">
        <v>1957</v>
      </c>
      <c r="B40" s="371">
        <v>1957</v>
      </c>
      <c r="C40" s="408" t="s">
        <v>299</v>
      </c>
      <c r="D40" s="371" t="s">
        <v>241</v>
      </c>
      <c r="E40" s="409" t="s">
        <v>3747</v>
      </c>
      <c r="F40" s="406">
        <v>0.81648829000000001</v>
      </c>
      <c r="G40" s="407"/>
      <c r="H40" s="406">
        <v>9.0606619999999999E-2</v>
      </c>
      <c r="I40" s="407"/>
      <c r="J40" s="406">
        <v>0.35176637999999999</v>
      </c>
      <c r="K40" s="407"/>
    </row>
    <row r="41" spans="1:11" ht="22.5">
      <c r="A41" s="371">
        <v>2370</v>
      </c>
      <c r="B41" s="371">
        <v>2370</v>
      </c>
      <c r="C41" s="408" t="s">
        <v>377</v>
      </c>
      <c r="D41" s="371" t="s">
        <v>130</v>
      </c>
      <c r="E41" s="409" t="s">
        <v>3834</v>
      </c>
      <c r="F41" s="406">
        <v>0.81648829000000001</v>
      </c>
      <c r="G41" s="407"/>
      <c r="H41" s="406">
        <v>9.0606619999999999E-2</v>
      </c>
      <c r="I41" s="407"/>
      <c r="J41" s="406">
        <v>0.35176637999999999</v>
      </c>
      <c r="K41" s="407"/>
    </row>
    <row r="42" spans="1:11" ht="22.5">
      <c r="A42" s="371">
        <v>2373</v>
      </c>
      <c r="B42" s="371">
        <v>2373</v>
      </c>
      <c r="C42" s="408" t="s">
        <v>559</v>
      </c>
      <c r="D42" s="371" t="s">
        <v>130</v>
      </c>
      <c r="E42" s="409" t="s">
        <v>3862</v>
      </c>
      <c r="F42" s="406">
        <v>0.81648829000000001</v>
      </c>
      <c r="G42" s="407"/>
      <c r="H42" s="406">
        <v>9.0606619999999999E-2</v>
      </c>
      <c r="I42" s="407"/>
      <c r="J42" s="406">
        <v>0.35176637999999999</v>
      </c>
      <c r="K42" s="407"/>
    </row>
    <row r="43" spans="1:11" ht="22.5">
      <c r="A43" s="371">
        <v>2374</v>
      </c>
      <c r="B43" s="371">
        <v>2374</v>
      </c>
      <c r="C43" s="408" t="s">
        <v>375</v>
      </c>
      <c r="D43" s="371" t="s">
        <v>130</v>
      </c>
      <c r="E43" s="409" t="s">
        <v>3832</v>
      </c>
      <c r="F43" s="406">
        <v>0.81648829000000001</v>
      </c>
      <c r="G43" s="407"/>
      <c r="H43" s="406">
        <v>9.0606619999999999E-2</v>
      </c>
      <c r="I43" s="407"/>
      <c r="J43" s="406">
        <v>0.35176637999999999</v>
      </c>
      <c r="K43" s="407"/>
    </row>
    <row r="44" spans="1:11" ht="22.5">
      <c r="A44" s="371">
        <v>2378</v>
      </c>
      <c r="B44" s="371">
        <v>2378</v>
      </c>
      <c r="C44" s="408" t="s">
        <v>376</v>
      </c>
      <c r="D44" s="371" t="s">
        <v>130</v>
      </c>
      <c r="E44" s="409" t="s">
        <v>3833</v>
      </c>
      <c r="F44" s="406">
        <v>0.81648829000000001</v>
      </c>
      <c r="G44" s="407"/>
      <c r="H44" s="406">
        <v>9.0606619999999999E-2</v>
      </c>
      <c r="I44" s="407"/>
      <c r="J44" s="406">
        <v>0.35176637999999999</v>
      </c>
      <c r="K44" s="407"/>
    </row>
    <row r="45" spans="1:11" ht="22.5">
      <c r="A45" s="371">
        <v>2386</v>
      </c>
      <c r="B45" s="371">
        <v>2386</v>
      </c>
      <c r="C45" s="408" t="s">
        <v>378</v>
      </c>
      <c r="D45" s="371" t="s">
        <v>130</v>
      </c>
      <c r="E45" s="409" t="s">
        <v>3835</v>
      </c>
      <c r="F45" s="406">
        <v>0.81648829000000001</v>
      </c>
      <c r="G45" s="407"/>
      <c r="H45" s="406">
        <v>9.0606619999999999E-2</v>
      </c>
      <c r="I45" s="407"/>
      <c r="J45" s="406">
        <v>0.35176637999999999</v>
      </c>
      <c r="K45" s="407"/>
    </row>
    <row r="46" spans="1:11">
      <c r="A46" s="371">
        <v>2391</v>
      </c>
      <c r="B46" s="371">
        <v>2391</v>
      </c>
      <c r="C46" s="408" t="s">
        <v>672</v>
      </c>
      <c r="D46" s="371" t="s">
        <v>241</v>
      </c>
      <c r="E46" s="409" t="s">
        <v>3878</v>
      </c>
      <c r="F46" s="406">
        <v>0.81648829000000001</v>
      </c>
      <c r="G46" s="407"/>
      <c r="H46" s="406">
        <v>9.0606619999999999E-2</v>
      </c>
      <c r="I46" s="407"/>
      <c r="J46" s="406">
        <v>0.35176637999999999</v>
      </c>
      <c r="K46" s="407"/>
    </row>
    <row r="47" spans="1:11" ht="22.5">
      <c r="A47" s="371">
        <v>2392</v>
      </c>
      <c r="B47" s="371">
        <v>2392</v>
      </c>
      <c r="C47" s="408" t="s">
        <v>558</v>
      </c>
      <c r="D47" s="371" t="s">
        <v>130</v>
      </c>
      <c r="E47" s="409" t="s">
        <v>3861</v>
      </c>
      <c r="F47" s="406">
        <v>0.81648829000000001</v>
      </c>
      <c r="G47" s="407"/>
      <c r="H47" s="406">
        <v>9.0606619999999999E-2</v>
      </c>
      <c r="I47" s="407"/>
      <c r="J47" s="406">
        <v>0.35176637999999999</v>
      </c>
      <c r="K47" s="407"/>
    </row>
    <row r="48" spans="1:11">
      <c r="A48" s="413">
        <v>2436</v>
      </c>
      <c r="B48" s="356">
        <v>2436</v>
      </c>
      <c r="C48" s="445" t="s">
        <v>246</v>
      </c>
      <c r="D48" s="414" t="s">
        <v>245</v>
      </c>
      <c r="E48" s="418" t="s">
        <v>3726</v>
      </c>
      <c r="F48" s="406">
        <v>0.81648829000000001</v>
      </c>
      <c r="G48" s="407"/>
      <c r="H48" s="406">
        <v>9.0606619999999999E-2</v>
      </c>
      <c r="I48" s="407"/>
      <c r="J48" s="406">
        <v>0.35176637999999999</v>
      </c>
      <c r="K48" s="407"/>
    </row>
    <row r="49" spans="1:11">
      <c r="A49" s="413">
        <v>2439</v>
      </c>
      <c r="B49" s="356">
        <v>2439</v>
      </c>
      <c r="C49" s="445" t="s">
        <v>247</v>
      </c>
      <c r="D49" s="414" t="s">
        <v>245</v>
      </c>
      <c r="E49" s="418" t="s">
        <v>3726</v>
      </c>
      <c r="F49" s="406">
        <v>0.81648829000000001</v>
      </c>
      <c r="G49" s="407"/>
      <c r="H49" s="406">
        <v>9.0606619999999999E-2</v>
      </c>
      <c r="I49" s="407"/>
      <c r="J49" s="406">
        <v>0.35176637999999999</v>
      </c>
      <c r="K49" s="407"/>
    </row>
    <row r="50" spans="1:11">
      <c r="A50" s="371">
        <v>2556</v>
      </c>
      <c r="B50" s="371">
        <v>2556</v>
      </c>
      <c r="C50" s="408" t="s">
        <v>556</v>
      </c>
      <c r="D50" s="371" t="s">
        <v>130</v>
      </c>
      <c r="E50" s="409" t="s">
        <v>3737</v>
      </c>
      <c r="F50" s="406">
        <v>0.81648829000000001</v>
      </c>
      <c r="G50" s="407"/>
      <c r="H50" s="406">
        <v>9.0606619999999999E-2</v>
      </c>
      <c r="I50" s="407"/>
      <c r="J50" s="406">
        <v>0.35176637999999999</v>
      </c>
      <c r="K50" s="407"/>
    </row>
    <row r="51" spans="1:11" ht="22.5">
      <c r="A51" s="371">
        <v>2674</v>
      </c>
      <c r="B51" s="371">
        <v>2674</v>
      </c>
      <c r="C51" s="408" t="s">
        <v>518</v>
      </c>
      <c r="D51" s="371" t="s">
        <v>264</v>
      </c>
      <c r="E51" s="409" t="s">
        <v>3839</v>
      </c>
      <c r="F51" s="406">
        <v>0.81648829000000001</v>
      </c>
      <c r="G51" s="407"/>
      <c r="H51" s="406">
        <v>9.0606619999999999E-2</v>
      </c>
      <c r="I51" s="407"/>
      <c r="J51" s="406">
        <v>0.35176637999999999</v>
      </c>
      <c r="K51" s="407"/>
    </row>
    <row r="52" spans="1:11" ht="22.5">
      <c r="A52" s="371">
        <v>2680</v>
      </c>
      <c r="B52" s="371">
        <v>2680</v>
      </c>
      <c r="C52" s="408" t="s">
        <v>382</v>
      </c>
      <c r="D52" s="371" t="s">
        <v>264</v>
      </c>
      <c r="E52" s="409" t="s">
        <v>3838</v>
      </c>
      <c r="F52" s="406">
        <v>0.81648829000000001</v>
      </c>
      <c r="G52" s="407"/>
      <c r="H52" s="406">
        <v>9.0606619999999999E-2</v>
      </c>
      <c r="I52" s="407"/>
      <c r="J52" s="406">
        <v>0.35176637999999999</v>
      </c>
      <c r="K52" s="407"/>
    </row>
    <row r="53" spans="1:11" ht="22.5">
      <c r="A53" s="371">
        <v>2681</v>
      </c>
      <c r="B53" s="371">
        <v>2681</v>
      </c>
      <c r="C53" s="408" t="s">
        <v>675</v>
      </c>
      <c r="D53" s="371" t="s">
        <v>264</v>
      </c>
      <c r="E53" s="409" t="s">
        <v>3882</v>
      </c>
      <c r="F53" s="406">
        <v>0.81648829000000001</v>
      </c>
      <c r="G53" s="407"/>
      <c r="H53" s="406">
        <v>9.0606619999999999E-2</v>
      </c>
      <c r="I53" s="407"/>
      <c r="J53" s="406">
        <v>0.35176637999999999</v>
      </c>
      <c r="K53" s="407"/>
    </row>
    <row r="54" spans="1:11" ht="22.5">
      <c r="A54" s="371">
        <v>2684</v>
      </c>
      <c r="B54" s="371">
        <v>2684</v>
      </c>
      <c r="C54" s="408" t="s">
        <v>674</v>
      </c>
      <c r="D54" s="371" t="s">
        <v>264</v>
      </c>
      <c r="E54" s="409" t="s">
        <v>3881</v>
      </c>
      <c r="F54" s="406">
        <v>0.81648829000000001</v>
      </c>
      <c r="G54" s="407"/>
      <c r="H54" s="406">
        <v>9.0606619999999999E-2</v>
      </c>
      <c r="I54" s="407"/>
      <c r="J54" s="406">
        <v>0.35176637999999999</v>
      </c>
      <c r="K54" s="407"/>
    </row>
    <row r="55" spans="1:11" ht="22.5">
      <c r="A55" s="371">
        <v>2685</v>
      </c>
      <c r="B55" s="371">
        <v>2685</v>
      </c>
      <c r="C55" s="408" t="s">
        <v>673</v>
      </c>
      <c r="D55" s="371" t="s">
        <v>264</v>
      </c>
      <c r="E55" s="409" t="s">
        <v>3880</v>
      </c>
      <c r="F55" s="406">
        <v>0.81648829000000001</v>
      </c>
      <c r="G55" s="407"/>
      <c r="H55" s="406">
        <v>9.0606619999999999E-2</v>
      </c>
      <c r="I55" s="407"/>
      <c r="J55" s="406">
        <v>0.35176637999999999</v>
      </c>
      <c r="K55" s="407"/>
    </row>
    <row r="56" spans="1:11" ht="22.5">
      <c r="A56" s="371">
        <v>2690</v>
      </c>
      <c r="B56" s="371">
        <v>2690</v>
      </c>
      <c r="C56" s="408" t="s">
        <v>676</v>
      </c>
      <c r="D56" s="371" t="s">
        <v>264</v>
      </c>
      <c r="E56" s="409" t="s">
        <v>3762</v>
      </c>
      <c r="F56" s="406">
        <v>0.81648829000000001</v>
      </c>
      <c r="G56" s="407"/>
      <c r="H56" s="406">
        <v>9.0606619999999999E-2</v>
      </c>
      <c r="I56" s="407"/>
      <c r="J56" s="406">
        <v>0.35176637999999999</v>
      </c>
      <c r="K56" s="407"/>
    </row>
    <row r="57" spans="1:11">
      <c r="A57" s="419">
        <v>2696</v>
      </c>
      <c r="B57" s="420">
        <v>2696</v>
      </c>
      <c r="C57" s="446" t="s">
        <v>242</v>
      </c>
      <c r="D57" s="412" t="s">
        <v>142</v>
      </c>
      <c r="E57" s="405" t="s">
        <v>3726</v>
      </c>
      <c r="F57" s="406">
        <v>0.81648829000000001</v>
      </c>
      <c r="G57" s="407"/>
      <c r="H57" s="406">
        <v>9.0606619999999999E-2</v>
      </c>
      <c r="I57" s="407"/>
      <c r="J57" s="406">
        <v>0.35176637999999999</v>
      </c>
      <c r="K57" s="407"/>
    </row>
    <row r="58" spans="1:11">
      <c r="A58" s="419">
        <v>2707</v>
      </c>
      <c r="B58" s="420">
        <v>2707</v>
      </c>
      <c r="C58" s="446" t="s">
        <v>243</v>
      </c>
      <c r="D58" s="412" t="s">
        <v>142</v>
      </c>
      <c r="E58" s="405" t="s">
        <v>3727</v>
      </c>
      <c r="F58" s="406">
        <v>0.81648829000000001</v>
      </c>
      <c r="G58" s="407"/>
      <c r="H58" s="406">
        <v>9.0606619999999999E-2</v>
      </c>
      <c r="I58" s="407"/>
      <c r="J58" s="406">
        <v>0.35176637999999999</v>
      </c>
      <c r="K58" s="407"/>
    </row>
    <row r="59" spans="1:11">
      <c r="A59" s="371">
        <v>3148</v>
      </c>
      <c r="B59" s="371">
        <v>3148</v>
      </c>
      <c r="C59" s="408" t="s">
        <v>337</v>
      </c>
      <c r="D59" s="371" t="s">
        <v>241</v>
      </c>
      <c r="E59" s="409" t="s">
        <v>3749</v>
      </c>
      <c r="F59" s="406">
        <v>0.81648829000000001</v>
      </c>
      <c r="G59" s="407"/>
      <c r="H59" s="406">
        <v>9.0606619999999999E-2</v>
      </c>
      <c r="I59" s="407"/>
      <c r="J59" s="406">
        <v>0.35176637999999999</v>
      </c>
      <c r="K59" s="407"/>
    </row>
    <row r="60" spans="1:11" ht="22.5">
      <c r="A60" s="371">
        <v>3279</v>
      </c>
      <c r="B60" s="371">
        <v>3279</v>
      </c>
      <c r="C60" s="408" t="s">
        <v>727</v>
      </c>
      <c r="D60" s="371" t="s">
        <v>241</v>
      </c>
      <c r="E60" s="409" t="s">
        <v>3742</v>
      </c>
      <c r="F60" s="406">
        <v>0.81648829000000001</v>
      </c>
      <c r="G60" s="407"/>
      <c r="H60" s="406">
        <v>9.0606619999999999E-2</v>
      </c>
      <c r="I60" s="407"/>
      <c r="J60" s="406">
        <v>0.35176637999999999</v>
      </c>
      <c r="K60" s="407"/>
    </row>
    <row r="61" spans="1:11" ht="33.75">
      <c r="A61" s="371">
        <v>3497</v>
      </c>
      <c r="B61" s="371">
        <v>3497</v>
      </c>
      <c r="C61" s="408" t="s">
        <v>730</v>
      </c>
      <c r="D61" s="371" t="s">
        <v>241</v>
      </c>
      <c r="E61" s="409" t="s">
        <v>3819</v>
      </c>
      <c r="F61" s="406">
        <v>0.81648829000000001</v>
      </c>
      <c r="G61" s="407"/>
      <c r="H61" s="406">
        <v>9.0606619999999999E-2</v>
      </c>
      <c r="I61" s="407"/>
      <c r="J61" s="406">
        <v>0.35176637999999999</v>
      </c>
      <c r="K61" s="407"/>
    </row>
    <row r="62" spans="1:11" ht="22.5">
      <c r="A62" s="371">
        <v>3509</v>
      </c>
      <c r="B62" s="371">
        <v>3509</v>
      </c>
      <c r="C62" s="408" t="s">
        <v>686</v>
      </c>
      <c r="D62" s="371" t="s">
        <v>241</v>
      </c>
      <c r="E62" s="409" t="s">
        <v>3765</v>
      </c>
      <c r="F62" s="406">
        <v>0.81648829000000001</v>
      </c>
      <c r="G62" s="407"/>
      <c r="H62" s="406">
        <v>9.0606619999999999E-2</v>
      </c>
      <c r="I62" s="407"/>
      <c r="J62" s="406">
        <v>0.35176637999999999</v>
      </c>
      <c r="K62" s="407"/>
    </row>
    <row r="63" spans="1:11">
      <c r="A63" s="371">
        <v>3515</v>
      </c>
      <c r="B63" s="371">
        <v>3515</v>
      </c>
      <c r="C63" s="408" t="s">
        <v>313</v>
      </c>
      <c r="D63" s="371" t="s">
        <v>241</v>
      </c>
      <c r="E63" s="409" t="s">
        <v>3753</v>
      </c>
      <c r="F63" s="406">
        <v>0.81648829000000001</v>
      </c>
      <c r="G63" s="407"/>
      <c r="H63" s="406">
        <v>9.0606619999999999E-2</v>
      </c>
      <c r="I63" s="407"/>
      <c r="J63" s="406">
        <v>0.35176637999999999</v>
      </c>
      <c r="K63" s="407"/>
    </row>
    <row r="64" spans="1:11">
      <c r="A64" s="371">
        <v>3516</v>
      </c>
      <c r="B64" s="371">
        <v>3516</v>
      </c>
      <c r="C64" s="408" t="s">
        <v>362</v>
      </c>
      <c r="D64" s="371" t="s">
        <v>241</v>
      </c>
      <c r="E64" s="409" t="s">
        <v>3750</v>
      </c>
      <c r="F64" s="406">
        <v>0.81648829000000001</v>
      </c>
      <c r="G64" s="407"/>
      <c r="H64" s="406">
        <v>9.0606619999999999E-2</v>
      </c>
      <c r="I64" s="407"/>
      <c r="J64" s="406">
        <v>0.35176637999999999</v>
      </c>
      <c r="K64" s="407"/>
    </row>
    <row r="65" spans="1:11">
      <c r="A65" s="371">
        <v>3517</v>
      </c>
      <c r="B65" s="371">
        <v>3517</v>
      </c>
      <c r="C65" s="408" t="s">
        <v>360</v>
      </c>
      <c r="D65" s="371" t="s">
        <v>241</v>
      </c>
      <c r="E65" s="409" t="s">
        <v>3752</v>
      </c>
      <c r="F65" s="406">
        <v>0.81648829000000001</v>
      </c>
      <c r="G65" s="407"/>
      <c r="H65" s="406">
        <v>9.0606619999999999E-2</v>
      </c>
      <c r="I65" s="407"/>
      <c r="J65" s="406">
        <v>0.35176637999999999</v>
      </c>
      <c r="K65" s="407"/>
    </row>
    <row r="66" spans="1:11" ht="22.5">
      <c r="A66" s="371">
        <v>3518</v>
      </c>
      <c r="B66" s="371">
        <v>3518</v>
      </c>
      <c r="C66" s="408" t="s">
        <v>688</v>
      </c>
      <c r="D66" s="371" t="s">
        <v>241</v>
      </c>
      <c r="E66" s="409" t="s">
        <v>3762</v>
      </c>
      <c r="F66" s="406">
        <v>0.81648829000000001</v>
      </c>
      <c r="G66" s="407"/>
      <c r="H66" s="406">
        <v>9.0606619999999999E-2</v>
      </c>
      <c r="I66" s="407"/>
      <c r="J66" s="406">
        <v>0.35176637999999999</v>
      </c>
      <c r="K66" s="407"/>
    </row>
    <row r="67" spans="1:11" ht="22.5">
      <c r="A67" s="371">
        <v>3519</v>
      </c>
      <c r="B67" s="371">
        <v>3519</v>
      </c>
      <c r="C67" s="408" t="s">
        <v>687</v>
      </c>
      <c r="D67" s="371" t="s">
        <v>241</v>
      </c>
      <c r="E67" s="409" t="s">
        <v>3763</v>
      </c>
      <c r="F67" s="406">
        <v>0.81648829000000001</v>
      </c>
      <c r="G67" s="407"/>
      <c r="H67" s="406">
        <v>9.0606619999999999E-2</v>
      </c>
      <c r="I67" s="407"/>
      <c r="J67" s="406">
        <v>0.35176637999999999</v>
      </c>
      <c r="K67" s="407"/>
    </row>
    <row r="68" spans="1:11">
      <c r="A68" s="371">
        <v>3520</v>
      </c>
      <c r="B68" s="371">
        <v>3520</v>
      </c>
      <c r="C68" s="408" t="s">
        <v>350</v>
      </c>
      <c r="D68" s="371" t="s">
        <v>241</v>
      </c>
      <c r="E68" s="409" t="s">
        <v>3759</v>
      </c>
      <c r="F68" s="406">
        <v>0.81648829000000001</v>
      </c>
      <c r="G68" s="407"/>
      <c r="H68" s="406">
        <v>9.0606619999999999E-2</v>
      </c>
      <c r="I68" s="407"/>
      <c r="J68" s="406">
        <v>0.35176637999999999</v>
      </c>
      <c r="K68" s="407"/>
    </row>
    <row r="69" spans="1:11">
      <c r="A69" s="371">
        <v>3524</v>
      </c>
      <c r="B69" s="371">
        <v>3524</v>
      </c>
      <c r="C69" s="408" t="s">
        <v>312</v>
      </c>
      <c r="D69" s="371" t="s">
        <v>241</v>
      </c>
      <c r="E69" s="409" t="s">
        <v>3754</v>
      </c>
      <c r="F69" s="406">
        <v>0.81648829000000001</v>
      </c>
      <c r="G69" s="407"/>
      <c r="H69" s="406">
        <v>9.0606619999999999E-2</v>
      </c>
      <c r="I69" s="407"/>
      <c r="J69" s="406">
        <v>0.35176637999999999</v>
      </c>
      <c r="K69" s="407"/>
    </row>
    <row r="70" spans="1:11">
      <c r="A70" s="371">
        <v>3526</v>
      </c>
      <c r="B70" s="371">
        <v>3526</v>
      </c>
      <c r="C70" s="408" t="s">
        <v>359</v>
      </c>
      <c r="D70" s="371" t="s">
        <v>241</v>
      </c>
      <c r="E70" s="409" t="s">
        <v>3760</v>
      </c>
      <c r="F70" s="406">
        <v>0.81648829000000001</v>
      </c>
      <c r="G70" s="407"/>
      <c r="H70" s="406">
        <v>9.0606619999999999E-2</v>
      </c>
      <c r="I70" s="407"/>
      <c r="J70" s="406">
        <v>0.35176637999999999</v>
      </c>
      <c r="K70" s="407"/>
    </row>
    <row r="71" spans="1:11">
      <c r="A71" s="371">
        <v>3528</v>
      </c>
      <c r="B71" s="371">
        <v>3528</v>
      </c>
      <c r="C71" s="408" t="s">
        <v>361</v>
      </c>
      <c r="D71" s="371" t="s">
        <v>241</v>
      </c>
      <c r="E71" s="409" t="s">
        <v>3751</v>
      </c>
      <c r="F71" s="406">
        <v>0.81648829000000001</v>
      </c>
      <c r="G71" s="407"/>
      <c r="H71" s="406">
        <v>9.0606619999999999E-2</v>
      </c>
      <c r="I71" s="407"/>
      <c r="J71" s="406">
        <v>0.35176637999999999</v>
      </c>
      <c r="K71" s="407"/>
    </row>
    <row r="72" spans="1:11">
      <c r="A72" s="371">
        <v>3529</v>
      </c>
      <c r="B72" s="371">
        <v>3529</v>
      </c>
      <c r="C72" s="408" t="s">
        <v>306</v>
      </c>
      <c r="D72" s="371" t="s">
        <v>241</v>
      </c>
      <c r="E72" s="409" t="s">
        <v>3755</v>
      </c>
      <c r="F72" s="406">
        <v>0.81648829000000001</v>
      </c>
      <c r="G72" s="407"/>
      <c r="H72" s="406">
        <v>9.0606619999999999E-2</v>
      </c>
      <c r="I72" s="407"/>
      <c r="J72" s="406">
        <v>0.35176637999999999</v>
      </c>
      <c r="K72" s="407"/>
    </row>
    <row r="73" spans="1:11" ht="22.5">
      <c r="A73" s="371">
        <v>3535</v>
      </c>
      <c r="B73" s="371">
        <v>3535</v>
      </c>
      <c r="C73" s="408" t="s">
        <v>720</v>
      </c>
      <c r="D73" s="371" t="s">
        <v>241</v>
      </c>
      <c r="E73" s="409" t="s">
        <v>3761</v>
      </c>
      <c r="F73" s="406">
        <v>0.81648829000000001</v>
      </c>
      <c r="G73" s="407"/>
      <c r="H73" s="406">
        <v>9.0606619999999999E-2</v>
      </c>
      <c r="I73" s="407"/>
      <c r="J73" s="406">
        <v>0.35176637999999999</v>
      </c>
      <c r="K73" s="407"/>
    </row>
    <row r="74" spans="1:11">
      <c r="A74" s="371">
        <v>3536</v>
      </c>
      <c r="B74" s="371">
        <v>3536</v>
      </c>
      <c r="C74" s="408" t="s">
        <v>307</v>
      </c>
      <c r="D74" s="371" t="s">
        <v>241</v>
      </c>
      <c r="E74" s="409" t="s">
        <v>3757</v>
      </c>
      <c r="F74" s="406">
        <v>0.81648829000000001</v>
      </c>
      <c r="G74" s="407"/>
      <c r="H74" s="406">
        <v>9.0606619999999999E-2</v>
      </c>
      <c r="I74" s="407"/>
      <c r="J74" s="406">
        <v>0.35176637999999999</v>
      </c>
      <c r="K74" s="407"/>
    </row>
    <row r="75" spans="1:11">
      <c r="A75" s="371">
        <v>3540</v>
      </c>
      <c r="B75" s="371">
        <v>3540</v>
      </c>
      <c r="C75" s="408" t="s">
        <v>308</v>
      </c>
      <c r="D75" s="371" t="s">
        <v>241</v>
      </c>
      <c r="E75" s="409" t="s">
        <v>3758</v>
      </c>
      <c r="F75" s="406">
        <v>0.81648829000000001</v>
      </c>
      <c r="G75" s="407"/>
      <c r="H75" s="406">
        <v>9.0606619999999999E-2</v>
      </c>
      <c r="I75" s="407"/>
      <c r="J75" s="406">
        <v>0.35176637999999999</v>
      </c>
      <c r="K75" s="407"/>
    </row>
    <row r="76" spans="1:11">
      <c r="A76" s="371">
        <v>3542</v>
      </c>
      <c r="B76" s="371">
        <v>3542</v>
      </c>
      <c r="C76" s="408" t="s">
        <v>305</v>
      </c>
      <c r="D76" s="371" t="s">
        <v>241</v>
      </c>
      <c r="E76" s="409" t="s">
        <v>3756</v>
      </c>
      <c r="F76" s="406">
        <v>0.81648829000000001</v>
      </c>
      <c r="G76" s="407"/>
      <c r="H76" s="406">
        <v>9.0606619999999999E-2</v>
      </c>
      <c r="I76" s="407"/>
      <c r="J76" s="406">
        <v>0.35176637999999999</v>
      </c>
      <c r="K76" s="407"/>
    </row>
    <row r="77" spans="1:11" ht="22.5">
      <c r="A77" s="371">
        <v>3658</v>
      </c>
      <c r="B77" s="371">
        <v>3658</v>
      </c>
      <c r="C77" s="408" t="s">
        <v>695</v>
      </c>
      <c r="D77" s="371" t="s">
        <v>241</v>
      </c>
      <c r="E77" s="409" t="s">
        <v>3774</v>
      </c>
      <c r="F77" s="406">
        <v>0.81648829000000001</v>
      </c>
      <c r="G77" s="407"/>
      <c r="H77" s="406">
        <v>9.0606619999999999E-2</v>
      </c>
      <c r="I77" s="407"/>
      <c r="J77" s="406">
        <v>0.35176637999999999</v>
      </c>
      <c r="K77" s="407"/>
    </row>
    <row r="78" spans="1:11">
      <c r="A78" s="371">
        <v>3659</v>
      </c>
      <c r="B78" s="371">
        <v>3659</v>
      </c>
      <c r="C78" s="408" t="s">
        <v>365</v>
      </c>
      <c r="D78" s="371" t="s">
        <v>241</v>
      </c>
      <c r="E78" s="409" t="s">
        <v>3767</v>
      </c>
      <c r="F78" s="406">
        <v>0.81648829000000001</v>
      </c>
      <c r="G78" s="407"/>
      <c r="H78" s="406">
        <v>9.0606619999999999E-2</v>
      </c>
      <c r="I78" s="407"/>
      <c r="J78" s="406">
        <v>0.35176637999999999</v>
      </c>
      <c r="K78" s="407"/>
    </row>
    <row r="79" spans="1:11" ht="22.5">
      <c r="A79" s="371">
        <v>3660</v>
      </c>
      <c r="B79" s="371">
        <v>3660</v>
      </c>
      <c r="C79" s="408" t="s">
        <v>699</v>
      </c>
      <c r="D79" s="371" t="s">
        <v>241</v>
      </c>
      <c r="E79" s="409" t="s">
        <v>3772</v>
      </c>
      <c r="F79" s="406">
        <v>0.81648829000000001</v>
      </c>
      <c r="G79" s="407"/>
      <c r="H79" s="406">
        <v>9.0606619999999999E-2</v>
      </c>
      <c r="I79" s="407"/>
      <c r="J79" s="406">
        <v>0.35176637999999999</v>
      </c>
      <c r="K79" s="407"/>
    </row>
    <row r="80" spans="1:11" ht="22.5">
      <c r="A80" s="371">
        <v>3661</v>
      </c>
      <c r="B80" s="371">
        <v>3661</v>
      </c>
      <c r="C80" s="408" t="s">
        <v>698</v>
      </c>
      <c r="D80" s="371" t="s">
        <v>241</v>
      </c>
      <c r="E80" s="409" t="s">
        <v>3773</v>
      </c>
      <c r="F80" s="406">
        <v>0.81648829000000001</v>
      </c>
      <c r="G80" s="407"/>
      <c r="H80" s="406">
        <v>9.0606619999999999E-2</v>
      </c>
      <c r="I80" s="407"/>
      <c r="J80" s="406">
        <v>0.35176637999999999</v>
      </c>
      <c r="K80" s="407"/>
    </row>
    <row r="81" spans="1:11">
      <c r="A81" s="371">
        <v>3662</v>
      </c>
      <c r="B81" s="371">
        <v>3662</v>
      </c>
      <c r="C81" s="408" t="s">
        <v>366</v>
      </c>
      <c r="D81" s="371" t="s">
        <v>241</v>
      </c>
      <c r="E81" s="409" t="s">
        <v>3768</v>
      </c>
      <c r="F81" s="406">
        <v>0.81648829000000001</v>
      </c>
      <c r="G81" s="407"/>
      <c r="H81" s="406">
        <v>9.0606619999999999E-2</v>
      </c>
      <c r="I81" s="407"/>
      <c r="J81" s="406">
        <v>0.35176637999999999</v>
      </c>
      <c r="K81" s="407"/>
    </row>
    <row r="82" spans="1:11" ht="22.5">
      <c r="A82" s="371">
        <v>3666</v>
      </c>
      <c r="B82" s="371">
        <v>3666</v>
      </c>
      <c r="C82" s="408" t="s">
        <v>694</v>
      </c>
      <c r="D82" s="371" t="s">
        <v>241</v>
      </c>
      <c r="E82" s="409" t="s">
        <v>3771</v>
      </c>
      <c r="F82" s="406">
        <v>0.81648829000000001</v>
      </c>
      <c r="G82" s="407"/>
      <c r="H82" s="406">
        <v>9.0606619999999999E-2</v>
      </c>
      <c r="I82" s="407"/>
      <c r="J82" s="406">
        <v>0.35176637999999999</v>
      </c>
      <c r="K82" s="407"/>
    </row>
    <row r="83" spans="1:11">
      <c r="A83" s="371">
        <v>3670</v>
      </c>
      <c r="B83" s="371">
        <v>3670</v>
      </c>
      <c r="C83" s="408" t="s">
        <v>364</v>
      </c>
      <c r="D83" s="371" t="s">
        <v>241</v>
      </c>
      <c r="E83" s="409" t="s">
        <v>3766</v>
      </c>
      <c r="F83" s="406">
        <v>0.81648829000000001</v>
      </c>
      <c r="G83" s="407"/>
      <c r="H83" s="406">
        <v>9.0606619999999999E-2</v>
      </c>
      <c r="I83" s="407"/>
      <c r="J83" s="406">
        <v>0.35176637999999999</v>
      </c>
      <c r="K83" s="407"/>
    </row>
    <row r="84" spans="1:11" ht="33.75">
      <c r="A84" s="402">
        <v>3736</v>
      </c>
      <c r="B84" s="403">
        <v>3736</v>
      </c>
      <c r="C84" s="404" t="s">
        <v>1449</v>
      </c>
      <c r="D84" s="403" t="s">
        <v>541</v>
      </c>
      <c r="E84" s="405" t="s">
        <v>3895</v>
      </c>
      <c r="F84" s="406">
        <v>0.81648829000000001</v>
      </c>
      <c r="G84" s="407"/>
      <c r="H84" s="406">
        <v>9.0606619999999999E-2</v>
      </c>
      <c r="I84" s="407"/>
      <c r="J84" s="406">
        <v>0.35176637999999999</v>
      </c>
      <c r="K84" s="407"/>
    </row>
    <row r="85" spans="1:11" ht="22.5">
      <c r="A85" s="402">
        <v>3767</v>
      </c>
      <c r="B85" s="403">
        <v>3767</v>
      </c>
      <c r="C85" s="404" t="s">
        <v>1439</v>
      </c>
      <c r="D85" s="403" t="s">
        <v>1426</v>
      </c>
      <c r="E85" s="405" t="s">
        <v>3896</v>
      </c>
      <c r="F85" s="406">
        <v>0.81648829000000001</v>
      </c>
      <c r="G85" s="407"/>
      <c r="H85" s="406">
        <v>9.0606619999999999E-2</v>
      </c>
      <c r="I85" s="407"/>
      <c r="J85" s="406">
        <v>0.35176637999999999</v>
      </c>
      <c r="K85" s="407"/>
    </row>
    <row r="86" spans="1:11">
      <c r="A86" s="402">
        <v>3768</v>
      </c>
      <c r="B86" s="403">
        <v>3768</v>
      </c>
      <c r="C86" s="404" t="s">
        <v>1443</v>
      </c>
      <c r="D86" s="403" t="s">
        <v>1426</v>
      </c>
      <c r="E86" s="405" t="s">
        <v>3897</v>
      </c>
      <c r="F86" s="406">
        <v>0.81648829000000001</v>
      </c>
      <c r="G86" s="407"/>
      <c r="H86" s="406">
        <v>9.0606619999999999E-2</v>
      </c>
      <c r="I86" s="407"/>
      <c r="J86" s="406">
        <v>0.35176637999999999</v>
      </c>
      <c r="K86" s="407"/>
    </row>
    <row r="87" spans="1:11">
      <c r="A87" s="371">
        <v>3844</v>
      </c>
      <c r="B87" s="371">
        <v>3844</v>
      </c>
      <c r="C87" s="408" t="s">
        <v>751</v>
      </c>
      <c r="D87" s="371" t="s">
        <v>241</v>
      </c>
      <c r="E87" s="409" t="s">
        <v>3823</v>
      </c>
      <c r="F87" s="406">
        <v>0.81648829000000001</v>
      </c>
      <c r="G87" s="407"/>
      <c r="H87" s="406">
        <v>9.0606619999999999E-2</v>
      </c>
      <c r="I87" s="407"/>
      <c r="J87" s="406">
        <v>0.35176637999999999</v>
      </c>
      <c r="K87" s="407"/>
    </row>
    <row r="88" spans="1:11" ht="22.5">
      <c r="A88" s="371">
        <v>3861</v>
      </c>
      <c r="B88" s="371">
        <v>3861</v>
      </c>
      <c r="C88" s="408" t="s">
        <v>714</v>
      </c>
      <c r="D88" s="371" t="s">
        <v>241</v>
      </c>
      <c r="E88" s="409" t="s">
        <v>3736</v>
      </c>
      <c r="F88" s="406">
        <v>0.81648829000000001</v>
      </c>
      <c r="G88" s="407"/>
      <c r="H88" s="406">
        <v>9.0606619999999999E-2</v>
      </c>
      <c r="I88" s="407"/>
      <c r="J88" s="406">
        <v>0.35176637999999999</v>
      </c>
      <c r="K88" s="407"/>
    </row>
    <row r="89" spans="1:11" ht="22.5">
      <c r="A89" s="371">
        <v>3872</v>
      </c>
      <c r="B89" s="371">
        <v>3872</v>
      </c>
      <c r="C89" s="408" t="s">
        <v>716</v>
      </c>
      <c r="D89" s="371" t="s">
        <v>241</v>
      </c>
      <c r="E89" s="409" t="s">
        <v>3776</v>
      </c>
      <c r="F89" s="406">
        <v>0.81648829000000001</v>
      </c>
      <c r="G89" s="407"/>
      <c r="H89" s="406">
        <v>9.0606619999999999E-2</v>
      </c>
      <c r="I89" s="407"/>
      <c r="J89" s="406">
        <v>0.35176637999999999</v>
      </c>
      <c r="K89" s="407"/>
    </row>
    <row r="90" spans="1:11">
      <c r="A90" s="371">
        <v>3903</v>
      </c>
      <c r="B90" s="371">
        <v>3903</v>
      </c>
      <c r="C90" s="408" t="s">
        <v>300</v>
      </c>
      <c r="D90" s="371" t="s">
        <v>241</v>
      </c>
      <c r="E90" s="409" t="s">
        <v>3777</v>
      </c>
      <c r="F90" s="406">
        <v>0.81648829000000001</v>
      </c>
      <c r="G90" s="407"/>
      <c r="H90" s="406">
        <v>9.0606619999999999E-2</v>
      </c>
      <c r="I90" s="407"/>
      <c r="J90" s="406">
        <v>0.35176637999999999</v>
      </c>
      <c r="K90" s="407"/>
    </row>
    <row r="91" spans="1:11" ht="22.5">
      <c r="A91" s="371">
        <v>3904</v>
      </c>
      <c r="B91" s="371">
        <v>3904</v>
      </c>
      <c r="C91" s="408" t="s">
        <v>715</v>
      </c>
      <c r="D91" s="371" t="s">
        <v>241</v>
      </c>
      <c r="E91" s="409" t="s">
        <v>3778</v>
      </c>
      <c r="F91" s="406">
        <v>0.81648829000000001</v>
      </c>
      <c r="G91" s="407"/>
      <c r="H91" s="406">
        <v>9.0606619999999999E-2</v>
      </c>
      <c r="I91" s="407"/>
      <c r="J91" s="406">
        <v>0.35176637999999999</v>
      </c>
      <c r="K91" s="407"/>
    </row>
    <row r="92" spans="1:11">
      <c r="A92" s="402">
        <v>4053</v>
      </c>
      <c r="B92" s="403">
        <v>4053</v>
      </c>
      <c r="C92" s="404" t="s">
        <v>1440</v>
      </c>
      <c r="D92" s="403" t="s">
        <v>1441</v>
      </c>
      <c r="E92" s="405" t="s">
        <v>3898</v>
      </c>
      <c r="F92" s="406">
        <v>0.81648829000000001</v>
      </c>
      <c r="G92" s="407"/>
      <c r="H92" s="406">
        <v>9.0606619999999999E-2</v>
      </c>
      <c r="I92" s="407"/>
      <c r="J92" s="406">
        <v>0.35176637999999999</v>
      </c>
      <c r="K92" s="407"/>
    </row>
    <row r="93" spans="1:11" ht="33.75">
      <c r="A93" s="402">
        <v>4377</v>
      </c>
      <c r="B93" s="403">
        <v>4377</v>
      </c>
      <c r="C93" s="404" t="s">
        <v>1510</v>
      </c>
      <c r="D93" s="403" t="s">
        <v>1426</v>
      </c>
      <c r="E93" s="405" t="s">
        <v>3899</v>
      </c>
      <c r="F93" s="406">
        <v>0.81648829000000001</v>
      </c>
      <c r="G93" s="407"/>
      <c r="H93" s="406">
        <v>9.0606619999999999E-2</v>
      </c>
      <c r="I93" s="407"/>
      <c r="J93" s="406">
        <v>0.35176637999999999</v>
      </c>
      <c r="K93" s="407"/>
    </row>
    <row r="94" spans="1:11" ht="33.75">
      <c r="A94" s="402">
        <v>4400</v>
      </c>
      <c r="B94" s="403">
        <v>4400</v>
      </c>
      <c r="C94" s="404" t="s">
        <v>1487</v>
      </c>
      <c r="D94" s="403" t="s">
        <v>1427</v>
      </c>
      <c r="E94" s="405" t="s">
        <v>3900</v>
      </c>
      <c r="F94" s="406">
        <v>0.81648829000000001</v>
      </c>
      <c r="G94" s="407"/>
      <c r="H94" s="406">
        <v>9.0606619999999999E-2</v>
      </c>
      <c r="I94" s="407"/>
      <c r="J94" s="406">
        <v>0.35176637999999999</v>
      </c>
      <c r="K94" s="407"/>
    </row>
    <row r="95" spans="1:11" ht="33.75">
      <c r="A95" s="421">
        <v>4417</v>
      </c>
      <c r="B95" s="422">
        <v>4417</v>
      </c>
      <c r="C95" s="447" t="s">
        <v>154</v>
      </c>
      <c r="D95" s="423" t="s">
        <v>155</v>
      </c>
      <c r="E95" s="405" t="s">
        <v>3901</v>
      </c>
      <c r="F95" s="406">
        <v>0.81648829000000001</v>
      </c>
      <c r="G95" s="407"/>
      <c r="H95" s="406">
        <v>9.0606619999999999E-2</v>
      </c>
      <c r="I95" s="407"/>
      <c r="J95" s="406">
        <v>0.35176637999999999</v>
      </c>
      <c r="K95" s="407"/>
    </row>
    <row r="96" spans="1:11" ht="33.75">
      <c r="A96" s="402">
        <v>4425</v>
      </c>
      <c r="B96" s="403">
        <v>4425</v>
      </c>
      <c r="C96" s="404" t="s">
        <v>1488</v>
      </c>
      <c r="D96" s="403" t="s">
        <v>1427</v>
      </c>
      <c r="E96" s="405" t="s">
        <v>3902</v>
      </c>
      <c r="F96" s="406">
        <v>0.81648829000000001</v>
      </c>
      <c r="G96" s="407"/>
      <c r="H96" s="406">
        <v>9.0606619999999999E-2</v>
      </c>
      <c r="I96" s="407"/>
      <c r="J96" s="406">
        <v>0.35176637999999999</v>
      </c>
      <c r="K96" s="407"/>
    </row>
    <row r="97" spans="1:11" ht="22.5">
      <c r="A97" s="402">
        <v>4448</v>
      </c>
      <c r="B97" s="403">
        <v>4448</v>
      </c>
      <c r="C97" s="404" t="s">
        <v>1486</v>
      </c>
      <c r="D97" s="403" t="s">
        <v>1427</v>
      </c>
      <c r="E97" s="405" t="s">
        <v>3903</v>
      </c>
      <c r="F97" s="406">
        <v>0.81648829000000001</v>
      </c>
      <c r="G97" s="407"/>
      <c r="H97" s="406">
        <v>9.0606619999999999E-2</v>
      </c>
      <c r="I97" s="407"/>
      <c r="J97" s="406">
        <v>0.35176637999999999</v>
      </c>
      <c r="K97" s="407"/>
    </row>
    <row r="98" spans="1:11" ht="22.5">
      <c r="A98" s="421">
        <v>4491</v>
      </c>
      <c r="B98" s="422">
        <v>4491</v>
      </c>
      <c r="C98" s="447" t="s">
        <v>156</v>
      </c>
      <c r="D98" s="423" t="s">
        <v>155</v>
      </c>
      <c r="E98" s="405" t="s">
        <v>3904</v>
      </c>
      <c r="F98" s="406">
        <v>0.81648829000000001</v>
      </c>
      <c r="G98" s="407"/>
      <c r="H98" s="406">
        <v>9.0606619999999999E-2</v>
      </c>
      <c r="I98" s="407"/>
      <c r="J98" s="406">
        <v>0.35176637999999999</v>
      </c>
      <c r="K98" s="407"/>
    </row>
    <row r="99" spans="1:11" ht="22.5">
      <c r="A99" s="402">
        <v>4721</v>
      </c>
      <c r="B99" s="403">
        <v>4721</v>
      </c>
      <c r="C99" s="404" t="s">
        <v>1461</v>
      </c>
      <c r="D99" s="403" t="s">
        <v>1428</v>
      </c>
      <c r="E99" s="424" t="s">
        <v>3905</v>
      </c>
      <c r="F99" s="406">
        <v>0.81648829000000001</v>
      </c>
      <c r="G99" s="407"/>
      <c r="H99" s="406">
        <v>9.0606619999999999E-2</v>
      </c>
      <c r="I99" s="407"/>
      <c r="J99" s="406">
        <v>0.35176637999999999</v>
      </c>
      <c r="K99" s="407"/>
    </row>
    <row r="100" spans="1:11" ht="22.5">
      <c r="A100" s="421">
        <v>4813</v>
      </c>
      <c r="B100" s="422">
        <v>4813</v>
      </c>
      <c r="C100" s="447" t="s">
        <v>152</v>
      </c>
      <c r="D100" s="423" t="s">
        <v>153</v>
      </c>
      <c r="E100" s="405" t="s">
        <v>3906</v>
      </c>
      <c r="F100" s="406">
        <v>0.81648829000000001</v>
      </c>
      <c r="G100" s="407"/>
      <c r="H100" s="406">
        <v>9.0606619999999999E-2</v>
      </c>
      <c r="I100" s="407"/>
      <c r="J100" s="406">
        <v>0.35176637999999999</v>
      </c>
      <c r="K100" s="407"/>
    </row>
    <row r="101" spans="1:11" ht="33.75">
      <c r="A101" s="402">
        <v>4922</v>
      </c>
      <c r="B101" s="403">
        <v>4922</v>
      </c>
      <c r="C101" s="404" t="s">
        <v>1503</v>
      </c>
      <c r="D101" s="403" t="s">
        <v>541</v>
      </c>
      <c r="E101" s="405" t="s">
        <v>3907</v>
      </c>
      <c r="F101" s="406">
        <v>0.81648829000000001</v>
      </c>
      <c r="G101" s="407"/>
      <c r="H101" s="406">
        <v>9.0606619999999999E-2</v>
      </c>
      <c r="I101" s="407"/>
      <c r="J101" s="406">
        <v>0.35176637999999999</v>
      </c>
      <c r="K101" s="407"/>
    </row>
    <row r="102" spans="1:11" ht="22.5">
      <c r="A102" s="402">
        <v>5061</v>
      </c>
      <c r="B102" s="403">
        <v>5061</v>
      </c>
      <c r="C102" s="425" t="s">
        <v>1434</v>
      </c>
      <c r="D102" s="403" t="s">
        <v>1428</v>
      </c>
      <c r="E102" s="405" t="s">
        <v>3908</v>
      </c>
      <c r="F102" s="406">
        <v>0.81648829000000001</v>
      </c>
      <c r="G102" s="407"/>
      <c r="H102" s="406">
        <v>9.0606619999999999E-2</v>
      </c>
      <c r="I102" s="407"/>
      <c r="J102" s="406">
        <v>0.35176637999999999</v>
      </c>
      <c r="K102" s="407"/>
    </row>
    <row r="103" spans="1:11" ht="22.5">
      <c r="A103" s="421">
        <v>5075</v>
      </c>
      <c r="B103" s="422">
        <v>5075</v>
      </c>
      <c r="C103" s="447" t="s">
        <v>157</v>
      </c>
      <c r="D103" s="423" t="s">
        <v>158</v>
      </c>
      <c r="E103" s="405" t="s">
        <v>3909</v>
      </c>
      <c r="F103" s="406">
        <v>0.81648829000000001</v>
      </c>
      <c r="G103" s="407"/>
      <c r="H103" s="406">
        <v>9.0606619999999999E-2</v>
      </c>
      <c r="I103" s="407"/>
      <c r="J103" s="406">
        <v>0.35176637999999999</v>
      </c>
      <c r="K103" s="407"/>
    </row>
    <row r="104" spans="1:11" ht="22.5">
      <c r="A104" s="371">
        <v>5103</v>
      </c>
      <c r="B104" s="371">
        <v>5103</v>
      </c>
      <c r="C104" s="408" t="s">
        <v>684</v>
      </c>
      <c r="D104" s="371" t="s">
        <v>241</v>
      </c>
      <c r="E104" s="409" t="s">
        <v>3740</v>
      </c>
      <c r="F104" s="406">
        <v>0.81648829000000001</v>
      </c>
      <c r="G104" s="407"/>
      <c r="H104" s="406">
        <v>9.0606619999999999E-2</v>
      </c>
      <c r="I104" s="407"/>
      <c r="J104" s="406">
        <v>0.35176637999999999</v>
      </c>
      <c r="K104" s="407"/>
    </row>
    <row r="105" spans="1:11">
      <c r="A105" s="402">
        <v>5318</v>
      </c>
      <c r="B105" s="403">
        <v>5318</v>
      </c>
      <c r="C105" s="404" t="s">
        <v>1525</v>
      </c>
      <c r="D105" s="403" t="s">
        <v>1445</v>
      </c>
      <c r="E105" s="405" t="s">
        <v>3910</v>
      </c>
      <c r="F105" s="406">
        <v>0.81648829000000001</v>
      </c>
      <c r="G105" s="407"/>
      <c r="H105" s="406">
        <v>9.0606619999999999E-2</v>
      </c>
      <c r="I105" s="407"/>
      <c r="J105" s="406">
        <v>0.35176637999999999</v>
      </c>
      <c r="K105" s="407"/>
    </row>
    <row r="106" spans="1:11">
      <c r="A106" s="402">
        <v>5320</v>
      </c>
      <c r="B106" s="403">
        <v>5320</v>
      </c>
      <c r="C106" s="404" t="s">
        <v>1444</v>
      </c>
      <c r="D106" s="403" t="s">
        <v>1445</v>
      </c>
      <c r="E106" s="405" t="s">
        <v>3911</v>
      </c>
      <c r="F106" s="406">
        <v>0.81648829000000001</v>
      </c>
      <c r="G106" s="407"/>
      <c r="H106" s="406">
        <v>9.0606619999999999E-2</v>
      </c>
      <c r="I106" s="407"/>
      <c r="J106" s="406">
        <v>0.35176637999999999</v>
      </c>
      <c r="K106" s="407"/>
    </row>
    <row r="107" spans="1:11" ht="45">
      <c r="A107" s="402">
        <v>5851</v>
      </c>
      <c r="B107" s="403">
        <v>5851</v>
      </c>
      <c r="C107" s="404" t="s">
        <v>1436</v>
      </c>
      <c r="D107" s="403" t="s">
        <v>148</v>
      </c>
      <c r="E107" s="405">
        <v>174.70920000000001</v>
      </c>
      <c r="F107" s="406">
        <v>0.81648829000000001</v>
      </c>
      <c r="G107" s="407"/>
      <c r="H107" s="406">
        <v>9.0606619999999999E-2</v>
      </c>
      <c r="I107" s="407"/>
      <c r="J107" s="406">
        <v>0.35176637999999999</v>
      </c>
      <c r="K107" s="407"/>
    </row>
    <row r="108" spans="1:11" ht="22.5">
      <c r="A108" s="371">
        <v>6005</v>
      </c>
      <c r="B108" s="371">
        <v>6005</v>
      </c>
      <c r="C108" s="408" t="s">
        <v>717</v>
      </c>
      <c r="D108" s="371" t="s">
        <v>241</v>
      </c>
      <c r="E108" s="409" t="s">
        <v>3788</v>
      </c>
      <c r="F108" s="406">
        <v>0.81648829000000001</v>
      </c>
      <c r="G108" s="407"/>
      <c r="H108" s="406">
        <v>9.0606619999999999E-2</v>
      </c>
      <c r="I108" s="407"/>
      <c r="J108" s="406">
        <v>0.35176637999999999</v>
      </c>
      <c r="K108" s="407"/>
    </row>
    <row r="109" spans="1:11" ht="22.5">
      <c r="A109" s="371">
        <v>6006</v>
      </c>
      <c r="B109" s="371">
        <v>6006</v>
      </c>
      <c r="C109" s="408" t="s">
        <v>721</v>
      </c>
      <c r="D109" s="371" t="s">
        <v>241</v>
      </c>
      <c r="E109" s="409" t="s">
        <v>3787</v>
      </c>
      <c r="F109" s="406">
        <v>0.81648829000000001</v>
      </c>
      <c r="G109" s="407"/>
      <c r="H109" s="406">
        <v>9.0606619999999999E-2</v>
      </c>
      <c r="I109" s="407"/>
      <c r="J109" s="406">
        <v>0.35176637999999999</v>
      </c>
      <c r="K109" s="407"/>
    </row>
    <row r="110" spans="1:11" ht="22.5">
      <c r="A110" s="371">
        <v>6013</v>
      </c>
      <c r="B110" s="371">
        <v>6013</v>
      </c>
      <c r="C110" s="408" t="s">
        <v>301</v>
      </c>
      <c r="D110" s="371" t="s">
        <v>241</v>
      </c>
      <c r="E110" s="409" t="s">
        <v>3784</v>
      </c>
      <c r="F110" s="406">
        <v>0.81648829000000001</v>
      </c>
      <c r="G110" s="407"/>
      <c r="H110" s="406">
        <v>9.0606619999999999E-2</v>
      </c>
      <c r="I110" s="407"/>
      <c r="J110" s="406">
        <v>0.35176637999999999</v>
      </c>
      <c r="K110" s="407"/>
    </row>
    <row r="111" spans="1:11" ht="33.75">
      <c r="A111" s="371">
        <v>6014</v>
      </c>
      <c r="B111" s="371">
        <v>6014</v>
      </c>
      <c r="C111" s="408" t="s">
        <v>719</v>
      </c>
      <c r="D111" s="371" t="s">
        <v>241</v>
      </c>
      <c r="E111" s="409" t="s">
        <v>3786</v>
      </c>
      <c r="F111" s="406">
        <v>0.81648829000000001</v>
      </c>
      <c r="G111" s="407"/>
      <c r="H111" s="406">
        <v>9.0606619999999999E-2</v>
      </c>
      <c r="I111" s="407"/>
      <c r="J111" s="406">
        <v>0.35176637999999999</v>
      </c>
      <c r="K111" s="407"/>
    </row>
    <row r="112" spans="1:11" ht="22.5">
      <c r="A112" s="371">
        <v>6015</v>
      </c>
      <c r="B112" s="371">
        <v>6015</v>
      </c>
      <c r="C112" s="408" t="s">
        <v>718</v>
      </c>
      <c r="D112" s="371" t="s">
        <v>241</v>
      </c>
      <c r="E112" s="409" t="s">
        <v>3785</v>
      </c>
      <c r="F112" s="406">
        <v>0.81648829000000001</v>
      </c>
      <c r="G112" s="407"/>
      <c r="H112" s="406">
        <v>9.0606619999999999E-2</v>
      </c>
      <c r="I112" s="407"/>
      <c r="J112" s="406">
        <v>0.35176637999999999</v>
      </c>
      <c r="K112" s="407"/>
    </row>
    <row r="113" spans="1:11" ht="22.5">
      <c r="A113" s="371">
        <v>6077</v>
      </c>
      <c r="B113" s="371">
        <v>6077</v>
      </c>
      <c r="C113" s="408" t="s">
        <v>794</v>
      </c>
      <c r="D113" s="371" t="s">
        <v>140</v>
      </c>
      <c r="E113" s="409" t="s">
        <v>3730</v>
      </c>
      <c r="F113" s="406">
        <v>0.81648829000000001</v>
      </c>
      <c r="G113" s="407"/>
      <c r="H113" s="406">
        <v>9.0606619999999999E-2</v>
      </c>
      <c r="I113" s="407"/>
      <c r="J113" s="406">
        <v>0.35176637999999999</v>
      </c>
      <c r="K113" s="407"/>
    </row>
    <row r="114" spans="1:11" ht="22.5">
      <c r="A114" s="402">
        <v>6086</v>
      </c>
      <c r="B114" s="403">
        <v>6086</v>
      </c>
      <c r="C114" s="404" t="s">
        <v>1526</v>
      </c>
      <c r="D114" s="403" t="s">
        <v>1441</v>
      </c>
      <c r="E114" s="405" t="s">
        <v>3912</v>
      </c>
      <c r="F114" s="406">
        <v>0.81648829000000001</v>
      </c>
      <c r="G114" s="407"/>
      <c r="H114" s="406">
        <v>9.0606619999999999E-2</v>
      </c>
      <c r="I114" s="407"/>
      <c r="J114" s="406">
        <v>0.35176637999999999</v>
      </c>
      <c r="K114" s="407"/>
    </row>
    <row r="115" spans="1:11">
      <c r="A115" s="426">
        <v>6111</v>
      </c>
      <c r="B115" s="427">
        <v>6111</v>
      </c>
      <c r="C115" s="443" t="s">
        <v>2594</v>
      </c>
      <c r="D115" s="417" t="s">
        <v>142</v>
      </c>
      <c r="E115" s="405" t="s">
        <v>3378</v>
      </c>
      <c r="F115" s="406">
        <v>0.81648829000000001</v>
      </c>
      <c r="G115" s="407"/>
      <c r="H115" s="406">
        <v>9.0606619999999999E-2</v>
      </c>
      <c r="I115" s="407"/>
      <c r="J115" s="406">
        <v>0.35176637999999999</v>
      </c>
      <c r="K115" s="407"/>
    </row>
    <row r="116" spans="1:11">
      <c r="A116" s="371">
        <v>6138</v>
      </c>
      <c r="B116" s="371">
        <v>6138</v>
      </c>
      <c r="C116" s="408" t="s">
        <v>706</v>
      </c>
      <c r="D116" s="371" t="s">
        <v>241</v>
      </c>
      <c r="E116" s="409" t="s">
        <v>3817</v>
      </c>
      <c r="F116" s="406">
        <v>0.81648829000000001</v>
      </c>
      <c r="G116" s="407"/>
      <c r="H116" s="406">
        <v>9.0606619999999999E-2</v>
      </c>
      <c r="I116" s="407"/>
      <c r="J116" s="406">
        <v>0.35176637999999999</v>
      </c>
      <c r="K116" s="407"/>
    </row>
    <row r="117" spans="1:11" ht="22.5">
      <c r="A117" s="402">
        <v>6189</v>
      </c>
      <c r="B117" s="403">
        <v>6189</v>
      </c>
      <c r="C117" s="404" t="s">
        <v>1450</v>
      </c>
      <c r="D117" s="403" t="s">
        <v>1427</v>
      </c>
      <c r="E117" s="405" t="s">
        <v>3913</v>
      </c>
      <c r="F117" s="406">
        <v>0.81648829000000001</v>
      </c>
      <c r="G117" s="407"/>
      <c r="H117" s="406">
        <v>9.0606619999999999E-2</v>
      </c>
      <c r="I117" s="407"/>
      <c r="J117" s="406">
        <v>0.35176637999999999</v>
      </c>
      <c r="K117" s="407"/>
    </row>
    <row r="118" spans="1:11" ht="22.5">
      <c r="A118" s="402">
        <v>6193</v>
      </c>
      <c r="B118" s="403">
        <v>6193</v>
      </c>
      <c r="C118" s="404" t="s">
        <v>1489</v>
      </c>
      <c r="D118" s="403" t="s">
        <v>1427</v>
      </c>
      <c r="E118" s="405" t="s">
        <v>3914</v>
      </c>
      <c r="F118" s="406">
        <v>0.81648829000000001</v>
      </c>
      <c r="G118" s="407"/>
      <c r="H118" s="406">
        <v>9.0606619999999999E-2</v>
      </c>
      <c r="I118" s="407"/>
      <c r="J118" s="406">
        <v>0.35176637999999999</v>
      </c>
      <c r="K118" s="407"/>
    </row>
    <row r="119" spans="1:11" ht="22.5">
      <c r="A119" s="371">
        <v>7097</v>
      </c>
      <c r="B119" s="371">
        <v>7097</v>
      </c>
      <c r="C119" s="408" t="s">
        <v>705</v>
      </c>
      <c r="D119" s="371" t="s">
        <v>241</v>
      </c>
      <c r="E119" s="409" t="s">
        <v>3795</v>
      </c>
      <c r="F119" s="406">
        <v>0.81648829000000001</v>
      </c>
      <c r="G119" s="407"/>
      <c r="H119" s="406">
        <v>9.0606619999999999E-2</v>
      </c>
      <c r="I119" s="407"/>
      <c r="J119" s="406">
        <v>0.35176637999999999</v>
      </c>
      <c r="K119" s="407"/>
    </row>
    <row r="120" spans="1:11" ht="22.5">
      <c r="A120" s="371">
        <v>7128</v>
      </c>
      <c r="B120" s="371">
        <v>7128</v>
      </c>
      <c r="C120" s="408" t="s">
        <v>285</v>
      </c>
      <c r="D120" s="371" t="s">
        <v>241</v>
      </c>
      <c r="E120" s="409" t="s">
        <v>3794</v>
      </c>
      <c r="F120" s="406">
        <v>0.81648829000000001</v>
      </c>
      <c r="G120" s="407"/>
      <c r="H120" s="406">
        <v>9.0606619999999999E-2</v>
      </c>
      <c r="I120" s="407"/>
      <c r="J120" s="406">
        <v>0.35176637999999999</v>
      </c>
      <c r="K120" s="407"/>
    </row>
    <row r="121" spans="1:11" ht="22.5">
      <c r="A121" s="371">
        <v>7138</v>
      </c>
      <c r="B121" s="371">
        <v>7138</v>
      </c>
      <c r="C121" s="408" t="s">
        <v>713</v>
      </c>
      <c r="D121" s="371" t="s">
        <v>241</v>
      </c>
      <c r="E121" s="409" t="s">
        <v>3798</v>
      </c>
      <c r="F121" s="406">
        <v>0.81648829000000001</v>
      </c>
      <c r="G121" s="407"/>
      <c r="H121" s="406">
        <v>9.0606619999999999E-2</v>
      </c>
      <c r="I121" s="407"/>
      <c r="J121" s="406">
        <v>0.35176637999999999</v>
      </c>
      <c r="K121" s="407"/>
    </row>
    <row r="122" spans="1:11">
      <c r="A122" s="371">
        <v>7139</v>
      </c>
      <c r="B122" s="371">
        <v>7139</v>
      </c>
      <c r="C122" s="408" t="s">
        <v>281</v>
      </c>
      <c r="D122" s="371" t="s">
        <v>241</v>
      </c>
      <c r="E122" s="409" t="s">
        <v>3792</v>
      </c>
      <c r="F122" s="406">
        <v>0.81648829000000001</v>
      </c>
      <c r="G122" s="407"/>
      <c r="H122" s="406">
        <v>9.0606619999999999E-2</v>
      </c>
      <c r="I122" s="407"/>
      <c r="J122" s="406">
        <v>0.35176637999999999</v>
      </c>
      <c r="K122" s="407"/>
    </row>
    <row r="123" spans="1:11">
      <c r="A123" s="371">
        <v>7140</v>
      </c>
      <c r="B123" s="371">
        <v>7140</v>
      </c>
      <c r="C123" s="408" t="s">
        <v>284</v>
      </c>
      <c r="D123" s="371" t="s">
        <v>241</v>
      </c>
      <c r="E123" s="409" t="s">
        <v>3793</v>
      </c>
      <c r="F123" s="406">
        <v>0.81648829000000001</v>
      </c>
      <c r="G123" s="407"/>
      <c r="H123" s="406">
        <v>9.0606619999999999E-2</v>
      </c>
      <c r="I123" s="407"/>
      <c r="J123" s="406">
        <v>0.35176637999999999</v>
      </c>
      <c r="K123" s="407"/>
    </row>
    <row r="124" spans="1:11" ht="22.5">
      <c r="A124" s="371">
        <v>7141</v>
      </c>
      <c r="B124" s="371">
        <v>7141</v>
      </c>
      <c r="C124" s="408" t="s">
        <v>726</v>
      </c>
      <c r="D124" s="371" t="s">
        <v>241</v>
      </c>
      <c r="E124" s="409" t="s">
        <v>3799</v>
      </c>
      <c r="F124" s="406">
        <v>0.81648829000000001</v>
      </c>
      <c r="G124" s="407"/>
      <c r="H124" s="406">
        <v>9.0606619999999999E-2</v>
      </c>
      <c r="I124" s="407"/>
      <c r="J124" s="406">
        <v>0.35176637999999999</v>
      </c>
      <c r="K124" s="407"/>
    </row>
    <row r="125" spans="1:11" ht="22.5">
      <c r="A125" s="402">
        <v>7243</v>
      </c>
      <c r="B125" s="403">
        <v>7243</v>
      </c>
      <c r="C125" s="404" t="s">
        <v>1495</v>
      </c>
      <c r="D125" s="403" t="s">
        <v>541</v>
      </c>
      <c r="E125" s="405" t="s">
        <v>3915</v>
      </c>
      <c r="F125" s="406">
        <v>0.81648829000000001</v>
      </c>
      <c r="G125" s="407"/>
      <c r="H125" s="406">
        <v>9.0606619999999999E-2</v>
      </c>
      <c r="I125" s="407"/>
      <c r="J125" s="406">
        <v>0.35176637999999999</v>
      </c>
      <c r="K125" s="407"/>
    </row>
    <row r="126" spans="1:11">
      <c r="A126" s="402">
        <v>7288</v>
      </c>
      <c r="B126" s="403">
        <v>7288</v>
      </c>
      <c r="C126" s="404" t="s">
        <v>1446</v>
      </c>
      <c r="D126" s="403" t="s">
        <v>1445</v>
      </c>
      <c r="E126" s="405" t="s">
        <v>3916</v>
      </c>
      <c r="F126" s="406">
        <v>0.81648829000000001</v>
      </c>
      <c r="G126" s="407"/>
      <c r="H126" s="406">
        <v>9.0606619999999999E-2</v>
      </c>
      <c r="I126" s="407"/>
      <c r="J126" s="406">
        <v>0.35176637999999999</v>
      </c>
      <c r="K126" s="407"/>
    </row>
    <row r="127" spans="1:11" ht="22.5">
      <c r="A127" s="402">
        <v>7307</v>
      </c>
      <c r="B127" s="403">
        <v>7307</v>
      </c>
      <c r="C127" s="404" t="s">
        <v>1447</v>
      </c>
      <c r="D127" s="403" t="s">
        <v>1445</v>
      </c>
      <c r="E127" s="405" t="s">
        <v>3917</v>
      </c>
      <c r="F127" s="406">
        <v>0.81648829000000001</v>
      </c>
      <c r="G127" s="407"/>
      <c r="H127" s="406">
        <v>9.0606619999999999E-2</v>
      </c>
      <c r="I127" s="407"/>
      <c r="J127" s="406">
        <v>0.35176637999999999</v>
      </c>
      <c r="K127" s="407"/>
    </row>
    <row r="128" spans="1:11">
      <c r="A128" s="402">
        <v>7356</v>
      </c>
      <c r="B128" s="403">
        <v>7356</v>
      </c>
      <c r="C128" s="404" t="s">
        <v>1524</v>
      </c>
      <c r="D128" s="403" t="s">
        <v>1445</v>
      </c>
      <c r="E128" s="405" t="s">
        <v>3918</v>
      </c>
      <c r="F128" s="406">
        <v>0.81648829000000001</v>
      </c>
      <c r="G128" s="407"/>
      <c r="H128" s="406">
        <v>9.0606619999999999E-2</v>
      </c>
      <c r="I128" s="407"/>
      <c r="J128" s="406">
        <v>0.35176637999999999</v>
      </c>
      <c r="K128" s="407"/>
    </row>
    <row r="129" spans="1:11" ht="22.5">
      <c r="A129" s="371">
        <v>7525</v>
      </c>
      <c r="B129" s="371">
        <v>7525</v>
      </c>
      <c r="C129" s="408" t="s">
        <v>566</v>
      </c>
      <c r="D129" s="371" t="s">
        <v>130</v>
      </c>
      <c r="E129" s="409" t="s">
        <v>3872</v>
      </c>
      <c r="F129" s="406">
        <v>0.81648829000000001</v>
      </c>
      <c r="G129" s="407"/>
      <c r="H129" s="406">
        <v>9.0606619999999999E-2</v>
      </c>
      <c r="I129" s="407"/>
      <c r="J129" s="406">
        <v>0.35176637999999999</v>
      </c>
      <c r="K129" s="407"/>
    </row>
    <row r="130" spans="1:11" ht="33.75">
      <c r="A130" s="402">
        <v>7568</v>
      </c>
      <c r="B130" s="403">
        <v>7568</v>
      </c>
      <c r="C130" s="404" t="s">
        <v>1507</v>
      </c>
      <c r="D130" s="403" t="s">
        <v>1426</v>
      </c>
      <c r="E130" s="405" t="s">
        <v>3919</v>
      </c>
      <c r="F130" s="406">
        <v>0.81648829000000001</v>
      </c>
      <c r="G130" s="407"/>
      <c r="H130" s="406">
        <v>9.0606619999999999E-2</v>
      </c>
      <c r="I130" s="407"/>
      <c r="J130" s="406">
        <v>0.35176637999999999</v>
      </c>
      <c r="K130" s="407"/>
    </row>
    <row r="131" spans="1:11" ht="22.5">
      <c r="A131" s="371">
        <v>9835</v>
      </c>
      <c r="B131" s="371">
        <v>9835</v>
      </c>
      <c r="C131" s="408" t="s">
        <v>349</v>
      </c>
      <c r="D131" s="371" t="s">
        <v>264</v>
      </c>
      <c r="E131" s="409" t="s">
        <v>3808</v>
      </c>
      <c r="F131" s="406">
        <v>0.81648829000000001</v>
      </c>
      <c r="G131" s="407"/>
      <c r="H131" s="406">
        <v>9.0606619999999999E-2</v>
      </c>
      <c r="I131" s="407"/>
      <c r="J131" s="406">
        <v>0.35176637999999999</v>
      </c>
      <c r="K131" s="407"/>
    </row>
    <row r="132" spans="1:11" ht="22.5">
      <c r="A132" s="371">
        <v>9836</v>
      </c>
      <c r="B132" s="371">
        <v>9836</v>
      </c>
      <c r="C132" s="408" t="s">
        <v>347</v>
      </c>
      <c r="D132" s="371" t="s">
        <v>264</v>
      </c>
      <c r="E132" s="409" t="s">
        <v>3807</v>
      </c>
      <c r="F132" s="406">
        <v>0.81648829000000001</v>
      </c>
      <c r="G132" s="407"/>
      <c r="H132" s="406">
        <v>9.0606619999999999E-2</v>
      </c>
      <c r="I132" s="407"/>
      <c r="J132" s="406">
        <v>0.35176637999999999</v>
      </c>
      <c r="K132" s="407"/>
    </row>
    <row r="133" spans="1:11" ht="22.5">
      <c r="A133" s="371">
        <v>9837</v>
      </c>
      <c r="B133" s="371">
        <v>9837</v>
      </c>
      <c r="C133" s="408" t="s">
        <v>683</v>
      </c>
      <c r="D133" s="371" t="s">
        <v>264</v>
      </c>
      <c r="E133" s="409" t="s">
        <v>3811</v>
      </c>
      <c r="F133" s="406">
        <v>0.81648829000000001</v>
      </c>
      <c r="G133" s="407"/>
      <c r="H133" s="406">
        <v>9.0606619999999999E-2</v>
      </c>
      <c r="I133" s="407"/>
      <c r="J133" s="406">
        <v>0.35176637999999999</v>
      </c>
      <c r="K133" s="407"/>
    </row>
    <row r="134" spans="1:11" ht="22.5">
      <c r="A134" s="371">
        <v>9838</v>
      </c>
      <c r="B134" s="371">
        <v>9838</v>
      </c>
      <c r="C134" s="408" t="s">
        <v>348</v>
      </c>
      <c r="D134" s="371" t="s">
        <v>264</v>
      </c>
      <c r="E134" s="409" t="s">
        <v>3809</v>
      </c>
      <c r="F134" s="406">
        <v>0.81648829000000001</v>
      </c>
      <c r="G134" s="407"/>
      <c r="H134" s="406">
        <v>9.0606619999999999E-2</v>
      </c>
      <c r="I134" s="407"/>
      <c r="J134" s="406">
        <v>0.35176637999999999</v>
      </c>
      <c r="K134" s="407"/>
    </row>
    <row r="135" spans="1:11">
      <c r="A135" s="371">
        <v>9867</v>
      </c>
      <c r="B135" s="371">
        <v>9867</v>
      </c>
      <c r="C135" s="408" t="s">
        <v>278</v>
      </c>
      <c r="D135" s="371" t="s">
        <v>264</v>
      </c>
      <c r="E135" s="409" t="s">
        <v>3805</v>
      </c>
      <c r="F135" s="406">
        <v>0.81648829000000001</v>
      </c>
      <c r="G135" s="407"/>
      <c r="H135" s="406">
        <v>9.0606619999999999E-2</v>
      </c>
      <c r="I135" s="407"/>
      <c r="J135" s="406">
        <v>0.35176637999999999</v>
      </c>
      <c r="K135" s="407"/>
    </row>
    <row r="136" spans="1:11" ht="22.5">
      <c r="A136" s="371">
        <v>9868</v>
      </c>
      <c r="B136" s="371">
        <v>9868</v>
      </c>
      <c r="C136" s="408" t="s">
        <v>277</v>
      </c>
      <c r="D136" s="371" t="s">
        <v>264</v>
      </c>
      <c r="E136" s="409" t="s">
        <v>3812</v>
      </c>
      <c r="F136" s="406">
        <v>0.81648829000000001</v>
      </c>
      <c r="G136" s="407"/>
      <c r="H136" s="406">
        <v>9.0606619999999999E-2</v>
      </c>
      <c r="I136" s="407"/>
      <c r="J136" s="406">
        <v>0.35176637999999999</v>
      </c>
      <c r="K136" s="407"/>
    </row>
    <row r="137" spans="1:11" ht="22.5">
      <c r="A137" s="371">
        <v>9869</v>
      </c>
      <c r="B137" s="371">
        <v>9869</v>
      </c>
      <c r="C137" s="408" t="s">
        <v>276</v>
      </c>
      <c r="D137" s="371" t="s">
        <v>264</v>
      </c>
      <c r="E137" s="409" t="s">
        <v>3813</v>
      </c>
      <c r="F137" s="406">
        <v>0.81648829000000001</v>
      </c>
      <c r="G137" s="407"/>
      <c r="H137" s="406">
        <v>9.0606619999999999E-2</v>
      </c>
      <c r="I137" s="407"/>
      <c r="J137" s="406">
        <v>0.35176637999999999</v>
      </c>
      <c r="K137" s="407"/>
    </row>
    <row r="138" spans="1:11" ht="22.5">
      <c r="A138" s="371">
        <v>9874</v>
      </c>
      <c r="B138" s="371">
        <v>9874</v>
      </c>
      <c r="C138" s="408" t="s">
        <v>275</v>
      </c>
      <c r="D138" s="371" t="s">
        <v>264</v>
      </c>
      <c r="E138" s="409" t="s">
        <v>3814</v>
      </c>
      <c r="F138" s="406">
        <v>0.81648829000000001</v>
      </c>
      <c r="G138" s="407"/>
      <c r="H138" s="406">
        <v>9.0606619999999999E-2</v>
      </c>
      <c r="I138" s="407"/>
      <c r="J138" s="406">
        <v>0.35176637999999999</v>
      </c>
      <c r="K138" s="407"/>
    </row>
    <row r="139" spans="1:11" ht="22.5">
      <c r="A139" s="371">
        <v>9875</v>
      </c>
      <c r="B139" s="371">
        <v>9875</v>
      </c>
      <c r="C139" s="408" t="s">
        <v>263</v>
      </c>
      <c r="D139" s="371" t="s">
        <v>264</v>
      </c>
      <c r="E139" s="409" t="s">
        <v>3815</v>
      </c>
      <c r="F139" s="406">
        <v>0.81648829000000001</v>
      </c>
      <c r="G139" s="407"/>
      <c r="H139" s="406">
        <v>9.0606619999999999E-2</v>
      </c>
      <c r="I139" s="407"/>
      <c r="J139" s="406">
        <v>0.35176637999999999</v>
      </c>
      <c r="K139" s="407"/>
    </row>
    <row r="140" spans="1:11" ht="22.5">
      <c r="A140" s="371">
        <v>10422</v>
      </c>
      <c r="B140" s="371">
        <v>10422</v>
      </c>
      <c r="C140" s="408" t="s">
        <v>330</v>
      </c>
      <c r="D140" s="371" t="s">
        <v>241</v>
      </c>
      <c r="E140" s="409" t="s">
        <v>3816</v>
      </c>
      <c r="F140" s="406">
        <v>0.81648829000000001</v>
      </c>
      <c r="G140" s="407"/>
      <c r="H140" s="406">
        <v>9.0606619999999999E-2</v>
      </c>
      <c r="I140" s="407"/>
      <c r="J140" s="406">
        <v>0.35176637999999999</v>
      </c>
      <c r="K140" s="407"/>
    </row>
    <row r="141" spans="1:11" ht="22.5">
      <c r="A141" s="402">
        <v>10567</v>
      </c>
      <c r="B141" s="403">
        <v>10567</v>
      </c>
      <c r="C141" s="425" t="s">
        <v>1435</v>
      </c>
      <c r="D141" s="403" t="s">
        <v>1427</v>
      </c>
      <c r="E141" s="405" t="s">
        <v>3920</v>
      </c>
      <c r="F141" s="406">
        <v>0.81648829000000001</v>
      </c>
      <c r="G141" s="407"/>
      <c r="H141" s="406">
        <v>9.0606619999999999E-2</v>
      </c>
      <c r="I141" s="407"/>
      <c r="J141" s="406">
        <v>0.35176637999999999</v>
      </c>
      <c r="K141" s="407"/>
    </row>
    <row r="142" spans="1:11" ht="33.75">
      <c r="A142" s="402">
        <v>11029</v>
      </c>
      <c r="B142" s="403">
        <v>11029</v>
      </c>
      <c r="C142" s="404" t="s">
        <v>1496</v>
      </c>
      <c r="D142" s="403" t="s">
        <v>1497</v>
      </c>
      <c r="E142" s="405" t="s">
        <v>3921</v>
      </c>
      <c r="F142" s="406">
        <v>0.81648829000000001</v>
      </c>
      <c r="G142" s="407"/>
      <c r="H142" s="406">
        <v>9.0606619999999999E-2</v>
      </c>
      <c r="I142" s="407"/>
      <c r="J142" s="406">
        <v>0.35176637999999999</v>
      </c>
      <c r="K142" s="407"/>
    </row>
    <row r="143" spans="1:11" ht="22.5">
      <c r="A143" s="371">
        <v>11657</v>
      </c>
      <c r="B143" s="371">
        <v>11657</v>
      </c>
      <c r="C143" s="408" t="s">
        <v>704</v>
      </c>
      <c r="D143" s="371" t="s">
        <v>241</v>
      </c>
      <c r="E143" s="409" t="s">
        <v>3796</v>
      </c>
      <c r="F143" s="406">
        <v>0.81648829000000001</v>
      </c>
      <c r="G143" s="407"/>
      <c r="H143" s="406">
        <v>9.0606619999999999E-2</v>
      </c>
      <c r="I143" s="407"/>
      <c r="J143" s="406">
        <v>0.35176637999999999</v>
      </c>
      <c r="K143" s="407"/>
    </row>
    <row r="144" spans="1:11" ht="22.5">
      <c r="A144" s="371">
        <v>11658</v>
      </c>
      <c r="B144" s="371">
        <v>11658</v>
      </c>
      <c r="C144" s="408" t="s">
        <v>703</v>
      </c>
      <c r="D144" s="371" t="s">
        <v>241</v>
      </c>
      <c r="E144" s="409" t="s">
        <v>3797</v>
      </c>
      <c r="F144" s="406">
        <v>0.81648829000000001</v>
      </c>
      <c r="G144" s="407"/>
      <c r="H144" s="406">
        <v>9.0606619999999999E-2</v>
      </c>
      <c r="I144" s="407"/>
      <c r="J144" s="406">
        <v>0.35176637999999999</v>
      </c>
      <c r="K144" s="407"/>
    </row>
    <row r="145" spans="1:11" ht="22.5">
      <c r="A145" s="371">
        <v>11688</v>
      </c>
      <c r="B145" s="371">
        <v>11688</v>
      </c>
      <c r="C145" s="408" t="s">
        <v>317</v>
      </c>
      <c r="D145" s="371" t="s">
        <v>241</v>
      </c>
      <c r="E145" s="409" t="s">
        <v>3791</v>
      </c>
      <c r="F145" s="406">
        <v>0.81648829000000001</v>
      </c>
      <c r="G145" s="407"/>
      <c r="H145" s="406">
        <v>9.0606619999999999E-2</v>
      </c>
      <c r="I145" s="407"/>
      <c r="J145" s="406">
        <v>0.35176637999999999</v>
      </c>
      <c r="K145" s="407"/>
    </row>
    <row r="146" spans="1:11" ht="22.5">
      <c r="A146" s="371">
        <v>11703</v>
      </c>
      <c r="B146" s="371">
        <v>11703</v>
      </c>
      <c r="C146" s="408" t="s">
        <v>333</v>
      </c>
      <c r="D146" s="371" t="s">
        <v>241</v>
      </c>
      <c r="E146" s="409" t="s">
        <v>3779</v>
      </c>
      <c r="F146" s="406">
        <v>0.81648829000000001</v>
      </c>
      <c r="G146" s="407"/>
      <c r="H146" s="406">
        <v>9.0606619999999999E-2</v>
      </c>
      <c r="I146" s="407"/>
      <c r="J146" s="406">
        <v>0.35176637999999999</v>
      </c>
      <c r="K146" s="407"/>
    </row>
    <row r="147" spans="1:11" ht="22.5">
      <c r="A147" s="371">
        <v>11712</v>
      </c>
      <c r="B147" s="371">
        <v>11712</v>
      </c>
      <c r="C147" s="408" t="s">
        <v>363</v>
      </c>
      <c r="D147" s="371" t="s">
        <v>241</v>
      </c>
      <c r="E147" s="409" t="s">
        <v>3739</v>
      </c>
      <c r="F147" s="406">
        <v>0.81648829000000001</v>
      </c>
      <c r="G147" s="407"/>
      <c r="H147" s="406">
        <v>9.0606619999999999E-2</v>
      </c>
      <c r="I147" s="407"/>
      <c r="J147" s="406">
        <v>0.35176637999999999</v>
      </c>
      <c r="K147" s="407"/>
    </row>
    <row r="148" spans="1:11" ht="22.5">
      <c r="A148" s="371">
        <v>11714</v>
      </c>
      <c r="B148" s="371">
        <v>11714</v>
      </c>
      <c r="C148" s="408" t="s">
        <v>685</v>
      </c>
      <c r="D148" s="371" t="s">
        <v>241</v>
      </c>
      <c r="E148" s="409" t="s">
        <v>3741</v>
      </c>
      <c r="F148" s="406">
        <v>0.81648829000000001</v>
      </c>
      <c r="G148" s="407"/>
      <c r="H148" s="406">
        <v>9.0606619999999999E-2</v>
      </c>
      <c r="I148" s="407"/>
      <c r="J148" s="406">
        <v>0.35176637999999999</v>
      </c>
      <c r="K148" s="407"/>
    </row>
    <row r="149" spans="1:11" ht="22.5">
      <c r="A149" s="371">
        <v>11741</v>
      </c>
      <c r="B149" s="371">
        <v>11741</v>
      </c>
      <c r="C149" s="408" t="s">
        <v>700</v>
      </c>
      <c r="D149" s="371" t="s">
        <v>241</v>
      </c>
      <c r="E149" s="409" t="s">
        <v>3781</v>
      </c>
      <c r="F149" s="406">
        <v>0.81648829000000001</v>
      </c>
      <c r="G149" s="407"/>
      <c r="H149" s="406">
        <v>9.0606619999999999E-2</v>
      </c>
      <c r="I149" s="407"/>
      <c r="J149" s="406">
        <v>0.35176637999999999</v>
      </c>
      <c r="K149" s="407"/>
    </row>
    <row r="150" spans="1:11">
      <c r="A150" s="371">
        <v>11757</v>
      </c>
      <c r="B150" s="371">
        <v>11757</v>
      </c>
      <c r="C150" s="408" t="s">
        <v>332</v>
      </c>
      <c r="D150" s="371" t="s">
        <v>241</v>
      </c>
      <c r="E150" s="409" t="s">
        <v>3789</v>
      </c>
      <c r="F150" s="406">
        <v>0.81648829000000001</v>
      </c>
      <c r="G150" s="407"/>
      <c r="H150" s="406">
        <v>9.0606619999999999E-2</v>
      </c>
      <c r="I150" s="407"/>
      <c r="J150" s="406">
        <v>0.35176637999999999</v>
      </c>
      <c r="K150" s="407"/>
    </row>
    <row r="151" spans="1:11" ht="22.5">
      <c r="A151" s="371">
        <v>11773</v>
      </c>
      <c r="B151" s="371">
        <v>11773</v>
      </c>
      <c r="C151" s="408" t="s">
        <v>316</v>
      </c>
      <c r="D151" s="371" t="s">
        <v>241</v>
      </c>
      <c r="E151" s="409" t="s">
        <v>3802</v>
      </c>
      <c r="F151" s="406">
        <v>0.81648829000000001</v>
      </c>
      <c r="G151" s="407"/>
      <c r="H151" s="406">
        <v>9.0606619999999999E-2</v>
      </c>
      <c r="I151" s="407"/>
      <c r="J151" s="406">
        <v>0.35176637999999999</v>
      </c>
      <c r="K151" s="407"/>
    </row>
    <row r="152" spans="1:11" ht="33.75">
      <c r="A152" s="371">
        <v>11829</v>
      </c>
      <c r="B152" s="371">
        <v>11829</v>
      </c>
      <c r="C152" s="408" t="s">
        <v>724</v>
      </c>
      <c r="D152" s="371" t="s">
        <v>241</v>
      </c>
      <c r="E152" s="409" t="s">
        <v>3803</v>
      </c>
      <c r="F152" s="406">
        <v>0.81648829000000001</v>
      </c>
      <c r="G152" s="407"/>
      <c r="H152" s="406">
        <v>9.0606619999999999E-2</v>
      </c>
      <c r="I152" s="407"/>
      <c r="J152" s="406">
        <v>0.35176637999999999</v>
      </c>
      <c r="K152" s="407"/>
    </row>
    <row r="153" spans="1:11" ht="33.75">
      <c r="A153" s="371">
        <v>11830</v>
      </c>
      <c r="B153" s="371">
        <v>11830</v>
      </c>
      <c r="C153" s="408" t="s">
        <v>725</v>
      </c>
      <c r="D153" s="371" t="s">
        <v>241</v>
      </c>
      <c r="E153" s="409" t="s">
        <v>3804</v>
      </c>
      <c r="F153" s="406">
        <v>0.81648829000000001</v>
      </c>
      <c r="G153" s="407"/>
      <c r="H153" s="406">
        <v>9.0606619999999999E-2</v>
      </c>
      <c r="I153" s="407"/>
      <c r="J153" s="406">
        <v>0.35176637999999999</v>
      </c>
      <c r="K153" s="407"/>
    </row>
    <row r="154" spans="1:11" ht="22.5">
      <c r="A154" s="371">
        <v>11901</v>
      </c>
      <c r="B154" s="371">
        <v>11901</v>
      </c>
      <c r="C154" s="408" t="s">
        <v>372</v>
      </c>
      <c r="D154" s="371" t="s">
        <v>264</v>
      </c>
      <c r="E154" s="409" t="s">
        <v>3858</v>
      </c>
      <c r="F154" s="406">
        <v>0.81648829000000001</v>
      </c>
      <c r="G154" s="407"/>
      <c r="H154" s="406">
        <v>9.0606619999999999E-2</v>
      </c>
      <c r="I154" s="407"/>
      <c r="J154" s="406">
        <v>0.35176637999999999</v>
      </c>
      <c r="K154" s="407"/>
    </row>
    <row r="155" spans="1:11" ht="22.5">
      <c r="A155" s="371">
        <v>12001</v>
      </c>
      <c r="B155" s="371">
        <v>12001</v>
      </c>
      <c r="C155" s="408" t="s">
        <v>373</v>
      </c>
      <c r="D155" s="371" t="s">
        <v>130</v>
      </c>
      <c r="E155" s="409" t="s">
        <v>3830</v>
      </c>
      <c r="F155" s="406">
        <v>0.81648829000000001</v>
      </c>
      <c r="G155" s="407"/>
      <c r="H155" s="406">
        <v>9.0606619999999999E-2</v>
      </c>
      <c r="I155" s="407"/>
      <c r="J155" s="406">
        <v>0.35176637999999999</v>
      </c>
      <c r="K155" s="407"/>
    </row>
    <row r="156" spans="1:11" ht="33.75">
      <c r="A156" s="371">
        <v>12043</v>
      </c>
      <c r="B156" s="371">
        <v>12043</v>
      </c>
      <c r="C156" s="408" t="s">
        <v>388</v>
      </c>
      <c r="D156" s="371" t="s">
        <v>130</v>
      </c>
      <c r="E156" s="409" t="s">
        <v>3870</v>
      </c>
      <c r="F156" s="406">
        <v>0.81648829000000001</v>
      </c>
      <c r="G156" s="407"/>
      <c r="H156" s="406">
        <v>9.0606619999999999E-2</v>
      </c>
      <c r="I156" s="407"/>
      <c r="J156" s="406">
        <v>0.35176637999999999</v>
      </c>
      <c r="K156" s="407"/>
    </row>
    <row r="157" spans="1:11" ht="33.75">
      <c r="A157" s="371">
        <v>12118</v>
      </c>
      <c r="B157" s="371">
        <v>12118</v>
      </c>
      <c r="C157" s="408" t="s">
        <v>537</v>
      </c>
      <c r="D157" s="371" t="s">
        <v>130</v>
      </c>
      <c r="E157" s="409" t="s">
        <v>3844</v>
      </c>
      <c r="F157" s="406">
        <v>0.81648829000000001</v>
      </c>
      <c r="G157" s="407"/>
      <c r="H157" s="406">
        <v>9.0606619999999999E-2</v>
      </c>
      <c r="I157" s="407"/>
      <c r="J157" s="406">
        <v>0.35176637999999999</v>
      </c>
      <c r="K157" s="407"/>
    </row>
    <row r="158" spans="1:11" ht="22.5">
      <c r="A158" s="371">
        <v>13984</v>
      </c>
      <c r="B158" s="371">
        <v>13984</v>
      </c>
      <c r="C158" s="408" t="s">
        <v>314</v>
      </c>
      <c r="D158" s="371" t="s">
        <v>241</v>
      </c>
      <c r="E158" s="409" t="s">
        <v>3800</v>
      </c>
      <c r="F158" s="406">
        <v>0.81648829000000001</v>
      </c>
      <c r="G158" s="407"/>
      <c r="H158" s="406">
        <v>9.0606619999999999E-2</v>
      </c>
      <c r="I158" s="407"/>
      <c r="J158" s="406">
        <v>0.35176637999999999</v>
      </c>
      <c r="K158" s="407"/>
    </row>
    <row r="159" spans="1:11" ht="22.5">
      <c r="A159" s="371">
        <v>20034</v>
      </c>
      <c r="B159" s="371">
        <v>20034</v>
      </c>
      <c r="C159" s="408" t="s">
        <v>701</v>
      </c>
      <c r="D159" s="371" t="s">
        <v>241</v>
      </c>
      <c r="E159" s="409" t="s">
        <v>3782</v>
      </c>
      <c r="F159" s="406">
        <v>0.81648829000000001</v>
      </c>
      <c r="G159" s="407"/>
      <c r="H159" s="406">
        <v>9.0606619999999999E-2</v>
      </c>
      <c r="I159" s="407"/>
      <c r="J159" s="406">
        <v>0.35176637999999999</v>
      </c>
      <c r="K159" s="407"/>
    </row>
    <row r="160" spans="1:11" ht="22.5">
      <c r="A160" s="371">
        <v>20042</v>
      </c>
      <c r="B160" s="371">
        <v>20042</v>
      </c>
      <c r="C160" s="408" t="s">
        <v>702</v>
      </c>
      <c r="D160" s="371" t="s">
        <v>241</v>
      </c>
      <c r="E160" s="409" t="s">
        <v>3783</v>
      </c>
      <c r="F160" s="406">
        <v>0.81648829000000001</v>
      </c>
      <c r="G160" s="407"/>
      <c r="H160" s="406">
        <v>9.0606619999999999E-2</v>
      </c>
      <c r="I160" s="407"/>
      <c r="J160" s="406">
        <v>0.35176637999999999</v>
      </c>
      <c r="K160" s="407"/>
    </row>
    <row r="161" spans="1:11" ht="22.5">
      <c r="A161" s="371">
        <v>20065</v>
      </c>
      <c r="B161" s="371">
        <v>20065</v>
      </c>
      <c r="C161" s="408" t="s">
        <v>681</v>
      </c>
      <c r="D161" s="371" t="s">
        <v>264</v>
      </c>
      <c r="E161" s="409" t="s">
        <v>3810</v>
      </c>
      <c r="F161" s="406">
        <v>0.81648829000000001</v>
      </c>
      <c r="G161" s="407"/>
      <c r="H161" s="406">
        <v>9.0606619999999999E-2</v>
      </c>
      <c r="I161" s="407"/>
      <c r="J161" s="406">
        <v>0.35176637999999999</v>
      </c>
      <c r="K161" s="407"/>
    </row>
    <row r="162" spans="1:11">
      <c r="A162" s="371">
        <v>20080</v>
      </c>
      <c r="B162" s="371">
        <v>20080</v>
      </c>
      <c r="C162" s="408" t="s">
        <v>336</v>
      </c>
      <c r="D162" s="371" t="s">
        <v>241</v>
      </c>
      <c r="E162" s="409" t="s">
        <v>3735</v>
      </c>
      <c r="F162" s="406">
        <v>0.81648829000000001</v>
      </c>
      <c r="G162" s="407"/>
      <c r="H162" s="406">
        <v>9.0606619999999999E-2</v>
      </c>
      <c r="I162" s="407"/>
      <c r="J162" s="406">
        <v>0.35176637999999999</v>
      </c>
      <c r="K162" s="407"/>
    </row>
    <row r="163" spans="1:11">
      <c r="A163" s="371">
        <v>20083</v>
      </c>
      <c r="B163" s="371">
        <v>20083</v>
      </c>
      <c r="C163" s="408" t="s">
        <v>338</v>
      </c>
      <c r="D163" s="371" t="s">
        <v>241</v>
      </c>
      <c r="E163" s="409" t="s">
        <v>3790</v>
      </c>
      <c r="F163" s="406">
        <v>0.81648829000000001</v>
      </c>
      <c r="G163" s="407"/>
      <c r="H163" s="406">
        <v>9.0606619999999999E-2</v>
      </c>
      <c r="I163" s="407"/>
      <c r="J163" s="406">
        <v>0.35176637999999999</v>
      </c>
      <c r="K163" s="407"/>
    </row>
    <row r="164" spans="1:11" ht="22.5">
      <c r="A164" s="371">
        <v>20145</v>
      </c>
      <c r="B164" s="371">
        <v>20145</v>
      </c>
      <c r="C164" s="408" t="s">
        <v>696</v>
      </c>
      <c r="D164" s="371" t="s">
        <v>241</v>
      </c>
      <c r="E164" s="409" t="s">
        <v>3769</v>
      </c>
      <c r="F164" s="406">
        <v>0.81648829000000001</v>
      </c>
      <c r="G164" s="407"/>
      <c r="H164" s="406">
        <v>9.0606619999999999E-2</v>
      </c>
      <c r="I164" s="407"/>
      <c r="J164" s="406">
        <v>0.35176637999999999</v>
      </c>
      <c r="K164" s="407"/>
    </row>
    <row r="165" spans="1:11" ht="22.5">
      <c r="A165" s="371">
        <v>20146</v>
      </c>
      <c r="B165" s="371">
        <v>20146</v>
      </c>
      <c r="C165" s="408" t="s">
        <v>697</v>
      </c>
      <c r="D165" s="371" t="s">
        <v>241</v>
      </c>
      <c r="E165" s="409" t="s">
        <v>3770</v>
      </c>
      <c r="F165" s="406">
        <v>0.81648829000000001</v>
      </c>
      <c r="G165" s="407"/>
      <c r="H165" s="406">
        <v>9.0606619999999999E-2</v>
      </c>
      <c r="I165" s="407"/>
      <c r="J165" s="406">
        <v>0.35176637999999999</v>
      </c>
      <c r="K165" s="407"/>
    </row>
    <row r="166" spans="1:11" ht="22.5">
      <c r="A166" s="371">
        <v>20253</v>
      </c>
      <c r="B166" s="371">
        <v>20253</v>
      </c>
      <c r="C166" s="408" t="s">
        <v>670</v>
      </c>
      <c r="D166" s="371" t="s">
        <v>241</v>
      </c>
      <c r="E166" s="409" t="s">
        <v>3876</v>
      </c>
      <c r="F166" s="406">
        <v>0.81648829000000001</v>
      </c>
      <c r="G166" s="407"/>
      <c r="H166" s="406">
        <v>9.0606619999999999E-2</v>
      </c>
      <c r="I166" s="407"/>
      <c r="J166" s="406">
        <v>0.35176637999999999</v>
      </c>
      <c r="K166" s="407"/>
    </row>
    <row r="167" spans="1:11" ht="22.5">
      <c r="A167" s="371">
        <v>20269</v>
      </c>
      <c r="B167" s="371">
        <v>20269</v>
      </c>
      <c r="C167" s="408" t="s">
        <v>329</v>
      </c>
      <c r="D167" s="371" t="s">
        <v>241</v>
      </c>
      <c r="E167" s="409" t="s">
        <v>3775</v>
      </c>
      <c r="F167" s="406">
        <v>0.81648829000000001</v>
      </c>
      <c r="G167" s="407"/>
      <c r="H167" s="406">
        <v>9.0606619999999999E-2</v>
      </c>
      <c r="I167" s="407"/>
      <c r="J167" s="406">
        <v>0.35176637999999999</v>
      </c>
      <c r="K167" s="407"/>
    </row>
    <row r="168" spans="1:11" ht="22.5">
      <c r="A168" s="371">
        <v>21102</v>
      </c>
      <c r="B168" s="371">
        <v>21102</v>
      </c>
      <c r="C168" s="408" t="s">
        <v>334</v>
      </c>
      <c r="D168" s="371" t="s">
        <v>241</v>
      </c>
      <c r="E168" s="409" t="s">
        <v>3780</v>
      </c>
      <c r="F168" s="406">
        <v>0.81648829000000001</v>
      </c>
      <c r="G168" s="407"/>
      <c r="H168" s="406">
        <v>9.0606619999999999E-2</v>
      </c>
      <c r="I168" s="407"/>
      <c r="J168" s="406">
        <v>0.35176637999999999</v>
      </c>
      <c r="K168" s="407"/>
    </row>
    <row r="169" spans="1:11" ht="22.5">
      <c r="A169" s="371">
        <v>21124</v>
      </c>
      <c r="B169" s="371">
        <v>21124</v>
      </c>
      <c r="C169" s="408" t="s">
        <v>733</v>
      </c>
      <c r="D169" s="371" t="s">
        <v>264</v>
      </c>
      <c r="E169" s="409" t="s">
        <v>3822</v>
      </c>
      <c r="F169" s="406">
        <v>0.81648829000000001</v>
      </c>
      <c r="G169" s="407"/>
      <c r="H169" s="406">
        <v>9.0606619999999999E-2</v>
      </c>
      <c r="I169" s="407"/>
      <c r="J169" s="406">
        <v>0.35176637999999999</v>
      </c>
      <c r="K169" s="407"/>
    </row>
    <row r="170" spans="1:11" ht="33.75">
      <c r="A170" s="402">
        <v>21142</v>
      </c>
      <c r="B170" s="403">
        <v>21142</v>
      </c>
      <c r="C170" s="425" t="s">
        <v>1490</v>
      </c>
      <c r="D170" s="403" t="s">
        <v>1426</v>
      </c>
      <c r="E170" s="405" t="s">
        <v>3922</v>
      </c>
      <c r="F170" s="406">
        <v>0.81648829000000001</v>
      </c>
      <c r="G170" s="407"/>
      <c r="H170" s="406">
        <v>9.0606619999999999E-2</v>
      </c>
      <c r="I170" s="407"/>
      <c r="J170" s="406">
        <v>0.35176637999999999</v>
      </c>
      <c r="K170" s="407"/>
    </row>
    <row r="171" spans="1:11">
      <c r="A171" s="402">
        <v>34357</v>
      </c>
      <c r="B171" s="403">
        <v>34357</v>
      </c>
      <c r="C171" s="404" t="s">
        <v>1455</v>
      </c>
      <c r="D171" s="403" t="s">
        <v>1428</v>
      </c>
      <c r="E171" s="405" t="s">
        <v>3923</v>
      </c>
      <c r="F171" s="406">
        <v>0.81648829000000001</v>
      </c>
      <c r="G171" s="407"/>
      <c r="H171" s="406">
        <v>9.0606619999999999E-2</v>
      </c>
      <c r="I171" s="407"/>
      <c r="J171" s="406">
        <v>0.35176637999999999</v>
      </c>
      <c r="K171" s="407"/>
    </row>
    <row r="172" spans="1:11" ht="45">
      <c r="A172" s="402">
        <v>34362</v>
      </c>
      <c r="B172" s="403">
        <v>34362</v>
      </c>
      <c r="C172" s="404" t="s">
        <v>1511</v>
      </c>
      <c r="D172" s="403" t="s">
        <v>1426</v>
      </c>
      <c r="E172" s="405" t="s">
        <v>3924</v>
      </c>
      <c r="F172" s="406">
        <v>0.81648829000000001</v>
      </c>
      <c r="G172" s="407"/>
      <c r="H172" s="406">
        <v>9.0606619999999999E-2</v>
      </c>
      <c r="I172" s="407"/>
      <c r="J172" s="406">
        <v>0.35176637999999999</v>
      </c>
      <c r="K172" s="407"/>
    </row>
    <row r="173" spans="1:11" ht="22.5">
      <c r="A173" s="413">
        <v>34783</v>
      </c>
      <c r="B173" s="356">
        <v>34783</v>
      </c>
      <c r="C173" s="445" t="s">
        <v>248</v>
      </c>
      <c r="D173" s="414" t="s">
        <v>245</v>
      </c>
      <c r="E173" s="418" t="s">
        <v>3729</v>
      </c>
      <c r="F173" s="406">
        <v>0.81648829000000001</v>
      </c>
      <c r="G173" s="407"/>
      <c r="H173" s="406">
        <v>9.0606619999999999E-2</v>
      </c>
      <c r="I173" s="407"/>
      <c r="J173" s="406">
        <v>0.35176637999999999</v>
      </c>
      <c r="K173" s="407"/>
    </row>
    <row r="174" spans="1:11" ht="33.75">
      <c r="A174" s="402">
        <v>36225</v>
      </c>
      <c r="B174" s="403">
        <v>36225</v>
      </c>
      <c r="C174" s="404" t="s">
        <v>1468</v>
      </c>
      <c r="D174" s="403" t="s">
        <v>541</v>
      </c>
      <c r="E174" s="405" t="s">
        <v>3925</v>
      </c>
      <c r="F174" s="406">
        <v>0.81648829000000001</v>
      </c>
      <c r="G174" s="407"/>
      <c r="H174" s="406">
        <v>9.0606619999999999E-2</v>
      </c>
      <c r="I174" s="407"/>
      <c r="J174" s="406">
        <v>0.35176637999999999</v>
      </c>
      <c r="K174" s="407"/>
    </row>
    <row r="175" spans="1:11" ht="22.5">
      <c r="A175" s="371">
        <v>36796</v>
      </c>
      <c r="B175" s="371">
        <v>36796</v>
      </c>
      <c r="C175" s="408" t="s">
        <v>315</v>
      </c>
      <c r="D175" s="371" t="s">
        <v>241</v>
      </c>
      <c r="E175" s="409" t="s">
        <v>3801</v>
      </c>
      <c r="F175" s="406">
        <v>0.81648829000000001</v>
      </c>
      <c r="G175" s="407"/>
      <c r="H175" s="406">
        <v>9.0606619999999999E-2</v>
      </c>
      <c r="I175" s="407"/>
      <c r="J175" s="406">
        <v>0.35176637999999999</v>
      </c>
      <c r="K175" s="407"/>
    </row>
    <row r="176" spans="1:11" ht="33.75">
      <c r="A176" s="402">
        <v>36888</v>
      </c>
      <c r="B176" s="403">
        <v>36888</v>
      </c>
      <c r="C176" s="404" t="s">
        <v>1508</v>
      </c>
      <c r="D176" s="403" t="s">
        <v>1427</v>
      </c>
      <c r="E176" s="405" t="s">
        <v>3767</v>
      </c>
      <c r="F176" s="406">
        <v>0.81648829000000001</v>
      </c>
      <c r="G176" s="407"/>
      <c r="H176" s="406">
        <v>9.0606619999999999E-2</v>
      </c>
      <c r="I176" s="407"/>
      <c r="J176" s="406">
        <v>0.35176637999999999</v>
      </c>
      <c r="K176" s="407"/>
    </row>
    <row r="177" spans="1:11" ht="45">
      <c r="A177" s="415">
        <v>37525</v>
      </c>
      <c r="B177" s="415">
        <v>37525</v>
      </c>
      <c r="C177" s="416" t="s">
        <v>1250</v>
      </c>
      <c r="D177" s="415" t="s">
        <v>264</v>
      </c>
      <c r="E177" s="409" t="s">
        <v>3885</v>
      </c>
      <c r="F177" s="406">
        <v>0.81648829000000001</v>
      </c>
      <c r="G177" s="407"/>
      <c r="H177" s="406">
        <v>9.0606619999999999E-2</v>
      </c>
      <c r="I177" s="407"/>
      <c r="J177" s="406">
        <v>0.35176637999999999</v>
      </c>
      <c r="K177" s="407"/>
    </row>
    <row r="178" spans="1:11" ht="22.5">
      <c r="A178" s="371">
        <v>37950</v>
      </c>
      <c r="B178" s="371">
        <v>37950</v>
      </c>
      <c r="C178" s="408" t="s">
        <v>689</v>
      </c>
      <c r="D178" s="371" t="s">
        <v>241</v>
      </c>
      <c r="E178" s="409" t="s">
        <v>3764</v>
      </c>
      <c r="F178" s="406">
        <v>0.81648829000000001</v>
      </c>
      <c r="G178" s="407"/>
      <c r="H178" s="406">
        <v>9.0606619999999999E-2</v>
      </c>
      <c r="I178" s="407"/>
      <c r="J178" s="406">
        <v>0.35176637999999999</v>
      </c>
      <c r="K178" s="407"/>
    </row>
    <row r="179" spans="1:11" ht="22.5">
      <c r="A179" s="371">
        <v>37956</v>
      </c>
      <c r="B179" s="371">
        <v>37956</v>
      </c>
      <c r="C179" s="408" t="s">
        <v>729</v>
      </c>
      <c r="D179" s="371" t="s">
        <v>241</v>
      </c>
      <c r="E179" s="409" t="s">
        <v>3818</v>
      </c>
      <c r="F179" s="406">
        <v>0.81648829000000001</v>
      </c>
      <c r="G179" s="407"/>
      <c r="H179" s="406">
        <v>9.0606619999999999E-2</v>
      </c>
      <c r="I179" s="407"/>
      <c r="J179" s="406">
        <v>0.35176637999999999</v>
      </c>
      <c r="K179" s="407"/>
    </row>
    <row r="180" spans="1:11" ht="22.5">
      <c r="A180" s="371">
        <v>37974</v>
      </c>
      <c r="B180" s="371">
        <v>37974</v>
      </c>
      <c r="C180" s="408" t="s">
        <v>731</v>
      </c>
      <c r="D180" s="371" t="s">
        <v>241</v>
      </c>
      <c r="E180" s="409" t="s">
        <v>3820</v>
      </c>
      <c r="F180" s="406">
        <v>0.81648829000000001</v>
      </c>
      <c r="G180" s="407"/>
      <c r="H180" s="406">
        <v>9.0606619999999999E-2</v>
      </c>
      <c r="I180" s="407"/>
      <c r="J180" s="406">
        <v>0.35176637999999999</v>
      </c>
      <c r="K180" s="407"/>
    </row>
    <row r="181" spans="1:11" ht="22.5">
      <c r="A181" s="371">
        <v>38010</v>
      </c>
      <c r="B181" s="371">
        <v>38010</v>
      </c>
      <c r="C181" s="408" t="s">
        <v>732</v>
      </c>
      <c r="D181" s="371" t="s">
        <v>241</v>
      </c>
      <c r="E181" s="409" t="s">
        <v>3821</v>
      </c>
      <c r="F181" s="406">
        <v>0.81648829000000001</v>
      </c>
      <c r="G181" s="407"/>
      <c r="H181" s="406">
        <v>9.0606619999999999E-2</v>
      </c>
      <c r="I181" s="407"/>
      <c r="J181" s="406">
        <v>0.35176637999999999</v>
      </c>
      <c r="K181" s="407"/>
    </row>
    <row r="182" spans="1:11" ht="22.5">
      <c r="A182" s="371">
        <v>38033</v>
      </c>
      <c r="B182" s="371">
        <v>38033</v>
      </c>
      <c r="C182" s="408" t="s">
        <v>682</v>
      </c>
      <c r="D182" s="371" t="s">
        <v>264</v>
      </c>
      <c r="E182" s="409" t="s">
        <v>3806</v>
      </c>
      <c r="F182" s="406">
        <v>0.81648829000000001</v>
      </c>
      <c r="G182" s="407"/>
      <c r="H182" s="406">
        <v>9.0606619999999999E-2</v>
      </c>
      <c r="I182" s="407"/>
      <c r="J182" s="406">
        <v>0.35176637999999999</v>
      </c>
      <c r="K182" s="407"/>
    </row>
    <row r="183" spans="1:11" ht="33.75">
      <c r="A183" s="371">
        <v>38062</v>
      </c>
      <c r="B183" s="371">
        <v>38062</v>
      </c>
      <c r="C183" s="408" t="s">
        <v>560</v>
      </c>
      <c r="D183" s="371" t="s">
        <v>130</v>
      </c>
      <c r="E183" s="409" t="s">
        <v>3866</v>
      </c>
      <c r="F183" s="406">
        <v>0.81648829000000001</v>
      </c>
      <c r="G183" s="407"/>
      <c r="H183" s="406">
        <v>9.0606619999999999E-2</v>
      </c>
      <c r="I183" s="407"/>
      <c r="J183" s="406">
        <v>0.35176637999999999</v>
      </c>
      <c r="K183" s="407"/>
    </row>
    <row r="184" spans="1:11" ht="33.75">
      <c r="A184" s="371">
        <v>38063</v>
      </c>
      <c r="B184" s="371">
        <v>38063</v>
      </c>
      <c r="C184" s="408" t="s">
        <v>532</v>
      </c>
      <c r="D184" s="371" t="s">
        <v>130</v>
      </c>
      <c r="E184" s="409" t="s">
        <v>3841</v>
      </c>
      <c r="F184" s="406">
        <v>0.81648829000000001</v>
      </c>
      <c r="G184" s="407"/>
      <c r="H184" s="406">
        <v>9.0606619999999999E-2</v>
      </c>
      <c r="I184" s="407"/>
      <c r="J184" s="406">
        <v>0.35176637999999999</v>
      </c>
      <c r="K184" s="407"/>
    </row>
    <row r="185" spans="1:11" ht="33.75">
      <c r="A185" s="371">
        <v>38070</v>
      </c>
      <c r="B185" s="371">
        <v>38070</v>
      </c>
      <c r="C185" s="408" t="s">
        <v>561</v>
      </c>
      <c r="D185" s="371" t="s">
        <v>130</v>
      </c>
      <c r="E185" s="409" t="s">
        <v>3867</v>
      </c>
      <c r="F185" s="406">
        <v>0.81648829000000001</v>
      </c>
      <c r="G185" s="407"/>
      <c r="H185" s="406">
        <v>9.0606619999999999E-2</v>
      </c>
      <c r="I185" s="407"/>
      <c r="J185" s="406">
        <v>0.35176637999999999</v>
      </c>
      <c r="K185" s="407"/>
    </row>
    <row r="186" spans="1:11" ht="33.75">
      <c r="A186" s="371">
        <v>38071</v>
      </c>
      <c r="B186" s="371">
        <v>38071</v>
      </c>
      <c r="C186" s="408" t="s">
        <v>383</v>
      </c>
      <c r="D186" s="371" t="s">
        <v>130</v>
      </c>
      <c r="E186" s="409" t="s">
        <v>3843</v>
      </c>
      <c r="F186" s="406">
        <v>0.81648829000000001</v>
      </c>
      <c r="G186" s="407"/>
      <c r="H186" s="406">
        <v>9.0606619999999999E-2</v>
      </c>
      <c r="I186" s="407"/>
      <c r="J186" s="406">
        <v>0.35176637999999999</v>
      </c>
      <c r="K186" s="407"/>
    </row>
    <row r="187" spans="1:11" ht="33.75">
      <c r="A187" s="371">
        <v>38076</v>
      </c>
      <c r="B187" s="371">
        <v>38076</v>
      </c>
      <c r="C187" s="408" t="s">
        <v>389</v>
      </c>
      <c r="D187" s="371" t="s">
        <v>130</v>
      </c>
      <c r="E187" s="409" t="s">
        <v>3853</v>
      </c>
      <c r="F187" s="406">
        <v>0.81648829000000001</v>
      </c>
      <c r="G187" s="407"/>
      <c r="H187" s="406">
        <v>9.0606619999999999E-2</v>
      </c>
      <c r="I187" s="407"/>
      <c r="J187" s="406">
        <v>0.35176637999999999</v>
      </c>
      <c r="K187" s="407"/>
    </row>
    <row r="188" spans="1:11" ht="33.75">
      <c r="A188" s="371">
        <v>38079</v>
      </c>
      <c r="B188" s="371">
        <v>38079</v>
      </c>
      <c r="C188" s="408" t="s">
        <v>384</v>
      </c>
      <c r="D188" s="371" t="s">
        <v>130</v>
      </c>
      <c r="E188" s="409" t="s">
        <v>3842</v>
      </c>
      <c r="F188" s="406">
        <v>0.81648829000000001</v>
      </c>
      <c r="G188" s="407"/>
      <c r="H188" s="406">
        <v>9.0606619999999999E-2</v>
      </c>
      <c r="I188" s="407"/>
      <c r="J188" s="406">
        <v>0.35176637999999999</v>
      </c>
      <c r="K188" s="407"/>
    </row>
    <row r="189" spans="1:11" ht="22.5">
      <c r="A189" s="371">
        <v>38189</v>
      </c>
      <c r="B189" s="371">
        <v>38189</v>
      </c>
      <c r="C189" s="408" t="s">
        <v>331</v>
      </c>
      <c r="D189" s="371" t="s">
        <v>241</v>
      </c>
      <c r="E189" s="409" t="s">
        <v>3748</v>
      </c>
      <c r="F189" s="406">
        <v>0.81648829000000001</v>
      </c>
      <c r="G189" s="407"/>
      <c r="H189" s="406">
        <v>9.0606619999999999E-2</v>
      </c>
      <c r="I189" s="407"/>
      <c r="J189" s="406">
        <v>0.35176637999999999</v>
      </c>
      <c r="K189" s="407"/>
    </row>
    <row r="190" spans="1:11" ht="22.5">
      <c r="A190" s="371">
        <v>38194</v>
      </c>
      <c r="B190" s="371">
        <v>38194</v>
      </c>
      <c r="C190" s="408" t="s">
        <v>386</v>
      </c>
      <c r="D190" s="371" t="s">
        <v>130</v>
      </c>
      <c r="E190" s="409" t="s">
        <v>3845</v>
      </c>
      <c r="F190" s="406">
        <v>0.81648829000000001</v>
      </c>
      <c r="G190" s="407"/>
      <c r="H190" s="406">
        <v>9.0606619999999999E-2</v>
      </c>
      <c r="I190" s="407"/>
      <c r="J190" s="406">
        <v>0.35176637999999999</v>
      </c>
      <c r="K190" s="407"/>
    </row>
    <row r="191" spans="1:11" ht="22.5">
      <c r="A191" s="371">
        <v>38426</v>
      </c>
      <c r="B191" s="371">
        <v>38426</v>
      </c>
      <c r="C191" s="408" t="s">
        <v>690</v>
      </c>
      <c r="D191" s="371" t="s">
        <v>241</v>
      </c>
      <c r="E191" s="409" t="s">
        <v>3743</v>
      </c>
      <c r="F191" s="406">
        <v>0.81648829000000001</v>
      </c>
      <c r="G191" s="407"/>
      <c r="H191" s="406">
        <v>9.0606619999999999E-2</v>
      </c>
      <c r="I191" s="407"/>
      <c r="J191" s="406">
        <v>0.35176637999999999</v>
      </c>
      <c r="K191" s="407"/>
    </row>
    <row r="192" spans="1:11" ht="22.5">
      <c r="A192" s="371">
        <v>38427</v>
      </c>
      <c r="B192" s="371">
        <v>38427</v>
      </c>
      <c r="C192" s="408" t="s">
        <v>691</v>
      </c>
      <c r="D192" s="371" t="s">
        <v>241</v>
      </c>
      <c r="E192" s="409" t="s">
        <v>3744</v>
      </c>
      <c r="F192" s="406">
        <v>0.81648829000000001</v>
      </c>
      <c r="G192" s="407"/>
      <c r="H192" s="406">
        <v>9.0606619999999999E-2</v>
      </c>
      <c r="I192" s="407"/>
      <c r="J192" s="406">
        <v>0.35176637999999999</v>
      </c>
      <c r="K192" s="407"/>
    </row>
    <row r="193" spans="1:11" ht="33.75">
      <c r="A193" s="371">
        <v>38770</v>
      </c>
      <c r="B193" s="371">
        <v>38770</v>
      </c>
      <c r="C193" s="408" t="s">
        <v>387</v>
      </c>
      <c r="D193" s="371" t="s">
        <v>130</v>
      </c>
      <c r="E193" s="409" t="s">
        <v>3849</v>
      </c>
      <c r="F193" s="406">
        <v>0.81648829000000001</v>
      </c>
      <c r="G193" s="407"/>
      <c r="H193" s="406">
        <v>9.0606619999999999E-2</v>
      </c>
      <c r="I193" s="407"/>
      <c r="J193" s="406">
        <v>0.35176637999999999</v>
      </c>
      <c r="K193" s="407"/>
    </row>
    <row r="194" spans="1:11" ht="33.75">
      <c r="A194" s="402">
        <v>39017</v>
      </c>
      <c r="B194" s="403">
        <v>39017</v>
      </c>
      <c r="C194" s="404" t="s">
        <v>1476</v>
      </c>
      <c r="D194" s="403" t="s">
        <v>1426</v>
      </c>
      <c r="E194" s="405" t="s">
        <v>3926</v>
      </c>
      <c r="F194" s="406">
        <v>0.81648829000000001</v>
      </c>
      <c r="G194" s="407"/>
      <c r="H194" s="406">
        <v>9.0606619999999999E-2</v>
      </c>
      <c r="I194" s="407"/>
      <c r="J194" s="406">
        <v>0.35176637999999999</v>
      </c>
      <c r="K194" s="407"/>
    </row>
    <row r="195" spans="1:11" ht="33.75">
      <c r="A195" s="402">
        <v>39022</v>
      </c>
      <c r="B195" s="403">
        <v>39022</v>
      </c>
      <c r="C195" s="404" t="s">
        <v>1500</v>
      </c>
      <c r="D195" s="403" t="s">
        <v>541</v>
      </c>
      <c r="E195" s="405" t="s">
        <v>3927</v>
      </c>
      <c r="F195" s="406">
        <v>0.81648829000000001</v>
      </c>
      <c r="G195" s="407"/>
      <c r="H195" s="406">
        <v>9.0606619999999999E-2</v>
      </c>
      <c r="I195" s="407"/>
      <c r="J195" s="406">
        <v>0.35176637999999999</v>
      </c>
      <c r="K195" s="407"/>
    </row>
    <row r="196" spans="1:11" ht="33.75">
      <c r="A196" s="402">
        <v>39025</v>
      </c>
      <c r="B196" s="403">
        <v>39025</v>
      </c>
      <c r="C196" s="404" t="s">
        <v>1509</v>
      </c>
      <c r="D196" s="403" t="s">
        <v>1426</v>
      </c>
      <c r="E196" s="405" t="s">
        <v>3928</v>
      </c>
      <c r="F196" s="406">
        <v>0.81648829000000001</v>
      </c>
      <c r="G196" s="407"/>
      <c r="H196" s="406">
        <v>9.0606619999999999E-2</v>
      </c>
      <c r="I196" s="407"/>
      <c r="J196" s="406">
        <v>0.35176637999999999</v>
      </c>
      <c r="K196" s="407"/>
    </row>
    <row r="197" spans="1:11" ht="22.5">
      <c r="A197" s="402">
        <v>39027</v>
      </c>
      <c r="B197" s="403">
        <v>39027</v>
      </c>
      <c r="C197" s="425" t="s">
        <v>1491</v>
      </c>
      <c r="D197" s="403" t="s">
        <v>1428</v>
      </c>
      <c r="E197" s="405" t="s">
        <v>3929</v>
      </c>
      <c r="F197" s="406">
        <v>0.81648829000000001</v>
      </c>
      <c r="G197" s="407"/>
      <c r="H197" s="406">
        <v>9.0606619999999999E-2</v>
      </c>
      <c r="I197" s="407"/>
      <c r="J197" s="406">
        <v>0.35176637999999999</v>
      </c>
      <c r="K197" s="407"/>
    </row>
    <row r="198" spans="1:11" ht="22.5">
      <c r="A198" s="371">
        <v>39209</v>
      </c>
      <c r="B198" s="371">
        <v>39209</v>
      </c>
      <c r="C198" s="408" t="s">
        <v>514</v>
      </c>
      <c r="D198" s="371" t="s">
        <v>241</v>
      </c>
      <c r="E198" s="409" t="s">
        <v>3824</v>
      </c>
      <c r="F198" s="406">
        <v>0.81648829000000001</v>
      </c>
      <c r="G198" s="407"/>
      <c r="H198" s="406">
        <v>9.0606619999999999E-2</v>
      </c>
      <c r="I198" s="407"/>
      <c r="J198" s="406">
        <v>0.35176637999999999</v>
      </c>
      <c r="K198" s="407"/>
    </row>
    <row r="199" spans="1:11" ht="22.5">
      <c r="A199" s="371">
        <v>39210</v>
      </c>
      <c r="B199" s="371">
        <v>39210</v>
      </c>
      <c r="C199" s="408" t="s">
        <v>547</v>
      </c>
      <c r="D199" s="371" t="s">
        <v>241</v>
      </c>
      <c r="E199" s="409" t="s">
        <v>3755</v>
      </c>
      <c r="F199" s="406">
        <v>0.81648829000000001</v>
      </c>
      <c r="G199" s="407"/>
      <c r="H199" s="406">
        <v>9.0606619999999999E-2</v>
      </c>
      <c r="I199" s="407"/>
      <c r="J199" s="406">
        <v>0.35176637999999999</v>
      </c>
      <c r="K199" s="407"/>
    </row>
    <row r="200" spans="1:11" ht="22.5">
      <c r="A200" s="371">
        <v>39211</v>
      </c>
      <c r="B200" s="371">
        <v>39211</v>
      </c>
      <c r="C200" s="408" t="s">
        <v>546</v>
      </c>
      <c r="D200" s="371" t="s">
        <v>241</v>
      </c>
      <c r="E200" s="409" t="s">
        <v>3854</v>
      </c>
      <c r="F200" s="406">
        <v>0.81648829000000001</v>
      </c>
      <c r="G200" s="407"/>
      <c r="H200" s="406">
        <v>9.0606619999999999E-2</v>
      </c>
      <c r="I200" s="407"/>
      <c r="J200" s="406">
        <v>0.35176637999999999</v>
      </c>
      <c r="K200" s="407"/>
    </row>
    <row r="201" spans="1:11" ht="22.5">
      <c r="A201" s="371">
        <v>39213</v>
      </c>
      <c r="B201" s="371">
        <v>39213</v>
      </c>
      <c r="C201" s="408" t="s">
        <v>668</v>
      </c>
      <c r="D201" s="371" t="s">
        <v>241</v>
      </c>
      <c r="E201" s="409" t="s">
        <v>3873</v>
      </c>
      <c r="F201" s="406">
        <v>0.81648829000000001</v>
      </c>
      <c r="G201" s="407"/>
      <c r="H201" s="406">
        <v>9.0606619999999999E-2</v>
      </c>
      <c r="I201" s="407"/>
      <c r="J201" s="406">
        <v>0.35176637999999999</v>
      </c>
      <c r="K201" s="407"/>
    </row>
    <row r="202" spans="1:11" ht="33.75">
      <c r="A202" s="371">
        <v>39234</v>
      </c>
      <c r="B202" s="371">
        <v>39234</v>
      </c>
      <c r="C202" s="408" t="s">
        <v>708</v>
      </c>
      <c r="D202" s="371" t="s">
        <v>264</v>
      </c>
      <c r="E202" s="409" t="s">
        <v>3874</v>
      </c>
      <c r="F202" s="406">
        <v>0.81648829000000001</v>
      </c>
      <c r="G202" s="407"/>
      <c r="H202" s="406">
        <v>9.0606619999999999E-2</v>
      </c>
      <c r="I202" s="407"/>
      <c r="J202" s="406">
        <v>0.35176637999999999</v>
      </c>
      <c r="K202" s="407"/>
    </row>
    <row r="203" spans="1:11" ht="33.75">
      <c r="A203" s="371">
        <v>39247</v>
      </c>
      <c r="B203" s="371">
        <v>39247</v>
      </c>
      <c r="C203" s="408" t="s">
        <v>677</v>
      </c>
      <c r="D203" s="371" t="s">
        <v>264</v>
      </c>
      <c r="E203" s="409" t="s">
        <v>3879</v>
      </c>
      <c r="F203" s="406">
        <v>0.81648829000000001</v>
      </c>
      <c r="G203" s="407"/>
      <c r="H203" s="406">
        <v>9.0606619999999999E-2</v>
      </c>
      <c r="I203" s="407"/>
      <c r="J203" s="406">
        <v>0.35176637999999999</v>
      </c>
      <c r="K203" s="407"/>
    </row>
    <row r="204" spans="1:11" ht="22.5">
      <c r="A204" s="371">
        <v>39272</v>
      </c>
      <c r="B204" s="371">
        <v>39272</v>
      </c>
      <c r="C204" s="408" t="s">
        <v>515</v>
      </c>
      <c r="D204" s="371" t="s">
        <v>130</v>
      </c>
      <c r="E204" s="409" t="s">
        <v>3831</v>
      </c>
      <c r="F204" s="406">
        <v>0.81648829000000001</v>
      </c>
      <c r="G204" s="407"/>
      <c r="H204" s="406">
        <v>9.0606619999999999E-2</v>
      </c>
      <c r="I204" s="407"/>
      <c r="J204" s="406">
        <v>0.35176637999999999</v>
      </c>
      <c r="K204" s="407"/>
    </row>
    <row r="205" spans="1:11" ht="22.5">
      <c r="A205" s="371">
        <v>39273</v>
      </c>
      <c r="B205" s="371">
        <v>39273</v>
      </c>
      <c r="C205" s="408" t="s">
        <v>554</v>
      </c>
      <c r="D205" s="371" t="s">
        <v>130</v>
      </c>
      <c r="E205" s="409" t="s">
        <v>3859</v>
      </c>
      <c r="F205" s="406">
        <v>0.81648829000000001</v>
      </c>
      <c r="G205" s="407"/>
      <c r="H205" s="406">
        <v>9.0606619999999999E-2</v>
      </c>
      <c r="I205" s="407"/>
      <c r="J205" s="406">
        <v>0.35176637999999999</v>
      </c>
      <c r="K205" s="407"/>
    </row>
    <row r="206" spans="1:11">
      <c r="A206" s="371">
        <v>39386</v>
      </c>
      <c r="B206" s="371">
        <v>39386</v>
      </c>
      <c r="C206" s="408" t="s">
        <v>385</v>
      </c>
      <c r="D206" s="371" t="s">
        <v>130</v>
      </c>
      <c r="E206" s="409" t="s">
        <v>3847</v>
      </c>
      <c r="F206" s="406">
        <v>0.81648829000000001</v>
      </c>
      <c r="G206" s="407"/>
      <c r="H206" s="406">
        <v>9.0606619999999999E-2</v>
      </c>
      <c r="I206" s="407"/>
      <c r="J206" s="406">
        <v>0.35176637999999999</v>
      </c>
      <c r="K206" s="407"/>
    </row>
    <row r="207" spans="1:11" ht="22.5">
      <c r="A207" s="371">
        <v>39387</v>
      </c>
      <c r="B207" s="371">
        <v>39387</v>
      </c>
      <c r="C207" s="408" t="s">
        <v>534</v>
      </c>
      <c r="D207" s="371" t="s">
        <v>130</v>
      </c>
      <c r="E207" s="409" t="s">
        <v>3846</v>
      </c>
      <c r="F207" s="406">
        <v>0.81648829000000001</v>
      </c>
      <c r="G207" s="407"/>
      <c r="H207" s="406">
        <v>9.0606619999999999E-2</v>
      </c>
      <c r="I207" s="407"/>
      <c r="J207" s="406">
        <v>0.35176637999999999</v>
      </c>
      <c r="K207" s="407"/>
    </row>
    <row r="208" spans="1:11" ht="22.5">
      <c r="A208" s="371">
        <v>39390</v>
      </c>
      <c r="B208" s="371">
        <v>39390</v>
      </c>
      <c r="C208" s="408" t="s">
        <v>539</v>
      </c>
      <c r="D208" s="371" t="s">
        <v>130</v>
      </c>
      <c r="E208" s="409" t="s">
        <v>3848</v>
      </c>
      <c r="F208" s="406">
        <v>0.81648829000000001</v>
      </c>
      <c r="G208" s="407"/>
      <c r="H208" s="406">
        <v>9.0606619999999999E-2</v>
      </c>
      <c r="I208" s="407"/>
      <c r="J208" s="406">
        <v>0.35176637999999999</v>
      </c>
      <c r="K208" s="407"/>
    </row>
    <row r="209" spans="1:11" ht="33.75">
      <c r="A209" s="371">
        <v>39396</v>
      </c>
      <c r="B209" s="371">
        <v>39396</v>
      </c>
      <c r="C209" s="408" t="s">
        <v>540</v>
      </c>
      <c r="D209" s="371" t="s">
        <v>130</v>
      </c>
      <c r="E209" s="409" t="s">
        <v>3852</v>
      </c>
      <c r="F209" s="406">
        <v>0.81648829000000001</v>
      </c>
      <c r="G209" s="407"/>
      <c r="H209" s="406">
        <v>9.0606619999999999E-2</v>
      </c>
      <c r="I209" s="407"/>
      <c r="J209" s="406">
        <v>0.35176637999999999</v>
      </c>
      <c r="K209" s="407"/>
    </row>
    <row r="210" spans="1:11" ht="33.75">
      <c r="A210" s="402">
        <v>39427</v>
      </c>
      <c r="B210" s="403">
        <v>39427</v>
      </c>
      <c r="C210" s="404" t="s">
        <v>1469</v>
      </c>
      <c r="D210" s="403" t="s">
        <v>541</v>
      </c>
      <c r="E210" s="405" t="s">
        <v>3930</v>
      </c>
      <c r="F210" s="406">
        <v>0.81648829000000001</v>
      </c>
      <c r="G210" s="407"/>
      <c r="H210" s="406">
        <v>9.0606619999999999E-2</v>
      </c>
      <c r="I210" s="407"/>
      <c r="J210" s="406">
        <v>0.35176637999999999</v>
      </c>
      <c r="K210" s="407"/>
    </row>
    <row r="211" spans="1:11" ht="45">
      <c r="A211" s="402">
        <v>39430</v>
      </c>
      <c r="B211" s="403">
        <v>39430</v>
      </c>
      <c r="C211" s="404" t="s">
        <v>1470</v>
      </c>
      <c r="D211" s="403" t="s">
        <v>1426</v>
      </c>
      <c r="E211" s="405" t="s">
        <v>3931</v>
      </c>
      <c r="F211" s="406">
        <v>0.81648829000000001</v>
      </c>
      <c r="G211" s="407"/>
      <c r="H211" s="406">
        <v>9.0606619999999999E-2</v>
      </c>
      <c r="I211" s="407"/>
      <c r="J211" s="406">
        <v>0.35176637999999999</v>
      </c>
      <c r="K211" s="407"/>
    </row>
    <row r="212" spans="1:11" ht="33.75">
      <c r="A212" s="402">
        <v>39443</v>
      </c>
      <c r="B212" s="403">
        <v>39443</v>
      </c>
      <c r="C212" s="404" t="s">
        <v>1471</v>
      </c>
      <c r="D212" s="403" t="s">
        <v>1426</v>
      </c>
      <c r="E212" s="405" t="s">
        <v>3932</v>
      </c>
      <c r="F212" s="406">
        <v>0.81648829000000001</v>
      </c>
      <c r="G212" s="407"/>
      <c r="H212" s="406">
        <v>9.0606619999999999E-2</v>
      </c>
      <c r="I212" s="407"/>
      <c r="J212" s="406">
        <v>0.35176637999999999</v>
      </c>
      <c r="K212" s="407"/>
    </row>
    <row r="213" spans="1:11" ht="22.5">
      <c r="A213" s="371">
        <v>39445</v>
      </c>
      <c r="B213" s="371">
        <v>39445</v>
      </c>
      <c r="C213" s="408" t="s">
        <v>517</v>
      </c>
      <c r="D213" s="371" t="s">
        <v>130</v>
      </c>
      <c r="E213" s="409" t="s">
        <v>3837</v>
      </c>
      <c r="F213" s="406">
        <v>0.81648829000000001</v>
      </c>
      <c r="G213" s="407"/>
      <c r="H213" s="406">
        <v>9.0606619999999999E-2</v>
      </c>
      <c r="I213" s="407"/>
      <c r="J213" s="406">
        <v>0.35176637999999999</v>
      </c>
      <c r="K213" s="407"/>
    </row>
    <row r="214" spans="1:11" ht="22.5">
      <c r="A214" s="371">
        <v>39470</v>
      </c>
      <c r="B214" s="371">
        <v>39470</v>
      </c>
      <c r="C214" s="408" t="s">
        <v>516</v>
      </c>
      <c r="D214" s="371" t="s">
        <v>130</v>
      </c>
      <c r="E214" s="409" t="s">
        <v>3836</v>
      </c>
      <c r="F214" s="406">
        <v>0.81648829000000001</v>
      </c>
      <c r="G214" s="407"/>
      <c r="H214" s="406">
        <v>9.0606619999999999E-2</v>
      </c>
      <c r="I214" s="407"/>
      <c r="J214" s="406">
        <v>0.35176637999999999</v>
      </c>
      <c r="K214" s="407"/>
    </row>
    <row r="215" spans="1:11" ht="22.5">
      <c r="A215" s="371">
        <v>39474</v>
      </c>
      <c r="B215" s="371">
        <v>39474</v>
      </c>
      <c r="C215" s="408" t="s">
        <v>557</v>
      </c>
      <c r="D215" s="371" t="s">
        <v>130</v>
      </c>
      <c r="E215" s="409" t="s">
        <v>3863</v>
      </c>
      <c r="F215" s="406">
        <v>0.81648829000000001</v>
      </c>
      <c r="G215" s="407"/>
      <c r="H215" s="406">
        <v>9.0606619999999999E-2</v>
      </c>
      <c r="I215" s="407"/>
      <c r="J215" s="406">
        <v>0.35176637999999999</v>
      </c>
      <c r="K215" s="407"/>
    </row>
    <row r="216" spans="1:11" ht="33.75">
      <c r="A216" s="371">
        <v>39756</v>
      </c>
      <c r="B216" s="371">
        <v>39756</v>
      </c>
      <c r="C216" s="408" t="s">
        <v>538</v>
      </c>
      <c r="D216" s="371" t="s">
        <v>130</v>
      </c>
      <c r="E216" s="409" t="s">
        <v>3851</v>
      </c>
      <c r="F216" s="406">
        <v>0.81648829000000001</v>
      </c>
      <c r="G216" s="407"/>
      <c r="H216" s="406">
        <v>9.0606619999999999E-2</v>
      </c>
      <c r="I216" s="407"/>
      <c r="J216" s="406">
        <v>0.35176637999999999</v>
      </c>
      <c r="K216" s="407"/>
    </row>
    <row r="217" spans="1:11" ht="33.75">
      <c r="A217" s="371">
        <v>39758</v>
      </c>
      <c r="B217" s="371">
        <v>39758</v>
      </c>
      <c r="C217" s="408" t="s">
        <v>679</v>
      </c>
      <c r="D217" s="371" t="s">
        <v>130</v>
      </c>
      <c r="E217" s="409" t="s">
        <v>3884</v>
      </c>
      <c r="F217" s="406">
        <v>0.81648829000000001</v>
      </c>
      <c r="G217" s="407"/>
      <c r="H217" s="406">
        <v>9.0606619999999999E-2</v>
      </c>
      <c r="I217" s="407"/>
      <c r="J217" s="406">
        <v>0.35176637999999999</v>
      </c>
      <c r="K217" s="407"/>
    </row>
    <row r="218" spans="1:11" ht="33.75">
      <c r="A218" s="371">
        <v>39763</v>
      </c>
      <c r="B218" s="371">
        <v>39763</v>
      </c>
      <c r="C218" s="408" t="s">
        <v>564</v>
      </c>
      <c r="D218" s="371" t="s">
        <v>130</v>
      </c>
      <c r="E218" s="409" t="s">
        <v>3871</v>
      </c>
      <c r="F218" s="406">
        <v>0.81648829000000001</v>
      </c>
      <c r="G218" s="407"/>
      <c r="H218" s="406">
        <v>9.0606619999999999E-2</v>
      </c>
      <c r="I218" s="407"/>
      <c r="J218" s="406">
        <v>0.35176637999999999</v>
      </c>
      <c r="K218" s="407"/>
    </row>
    <row r="219" spans="1:11">
      <c r="A219" s="402">
        <v>39961</v>
      </c>
      <c r="B219" s="403">
        <v>39961</v>
      </c>
      <c r="C219" s="404" t="s">
        <v>1512</v>
      </c>
      <c r="D219" s="403" t="s">
        <v>1426</v>
      </c>
      <c r="E219" s="405" t="s">
        <v>3933</v>
      </c>
      <c r="F219" s="406">
        <v>0.81648829000000001</v>
      </c>
      <c r="G219" s="407"/>
      <c r="H219" s="406">
        <v>9.0606619999999999E-2</v>
      </c>
      <c r="I219" s="407"/>
      <c r="J219" s="406">
        <v>0.35176637999999999</v>
      </c>
      <c r="K219" s="407"/>
    </row>
    <row r="220" spans="1:11" ht="22.5">
      <c r="A220" s="371">
        <v>40400</v>
      </c>
      <c r="B220" s="371">
        <v>40400</v>
      </c>
      <c r="C220" s="408" t="s">
        <v>381</v>
      </c>
      <c r="D220" s="371" t="s">
        <v>264</v>
      </c>
      <c r="E220" s="409" t="s">
        <v>3840</v>
      </c>
      <c r="F220" s="406">
        <v>0.81648829000000001</v>
      </c>
      <c r="G220" s="407"/>
      <c r="H220" s="406">
        <v>9.0606619999999999E-2</v>
      </c>
      <c r="I220" s="407"/>
      <c r="J220" s="406">
        <v>0.35176637999999999</v>
      </c>
      <c r="K220" s="407"/>
    </row>
    <row r="221" spans="1:11" ht="22.5">
      <c r="A221" s="371">
        <v>40401</v>
      </c>
      <c r="B221" s="371">
        <v>40401</v>
      </c>
      <c r="C221" s="408" t="s">
        <v>379</v>
      </c>
      <c r="D221" s="371" t="s">
        <v>264</v>
      </c>
      <c r="E221" s="409" t="s">
        <v>3864</v>
      </c>
      <c r="F221" s="406">
        <v>0.81648829000000001</v>
      </c>
      <c r="G221" s="407"/>
      <c r="H221" s="406">
        <v>9.0606619999999999E-2</v>
      </c>
      <c r="I221" s="407"/>
      <c r="J221" s="406">
        <v>0.35176637999999999</v>
      </c>
      <c r="K221" s="407"/>
    </row>
    <row r="222" spans="1:11" ht="22.5">
      <c r="A222" s="371">
        <v>40402</v>
      </c>
      <c r="B222" s="371">
        <v>40402</v>
      </c>
      <c r="C222" s="408" t="s">
        <v>380</v>
      </c>
      <c r="D222" s="371" t="s">
        <v>264</v>
      </c>
      <c r="E222" s="409" t="s">
        <v>3865</v>
      </c>
      <c r="F222" s="406">
        <v>0.81648829000000001</v>
      </c>
      <c r="G222" s="407"/>
      <c r="H222" s="406">
        <v>9.0606619999999999E-2</v>
      </c>
      <c r="I222" s="407"/>
      <c r="J222" s="406">
        <v>0.35176637999999999</v>
      </c>
      <c r="K222" s="407"/>
    </row>
    <row r="223" spans="1:11" ht="22.5">
      <c r="A223" s="402">
        <v>40547</v>
      </c>
      <c r="B223" s="403">
        <v>40547</v>
      </c>
      <c r="C223" s="404" t="s">
        <v>1472</v>
      </c>
      <c r="D223" s="403" t="s">
        <v>1473</v>
      </c>
      <c r="E223" s="405" t="s">
        <v>3934</v>
      </c>
      <c r="F223" s="406">
        <v>0.81648829000000001</v>
      </c>
      <c r="G223" s="407"/>
      <c r="H223" s="406">
        <v>9.0606619999999999E-2</v>
      </c>
      <c r="I223" s="407"/>
      <c r="J223" s="406">
        <v>0.35176637999999999</v>
      </c>
      <c r="K223" s="407"/>
    </row>
    <row r="224" spans="1:11" ht="22.5">
      <c r="A224" s="402">
        <v>40552</v>
      </c>
      <c r="B224" s="403">
        <v>40552</v>
      </c>
      <c r="C224" s="404" t="s">
        <v>1474</v>
      </c>
      <c r="D224" s="403" t="s">
        <v>1473</v>
      </c>
      <c r="E224" s="405" t="s">
        <v>3935</v>
      </c>
      <c r="F224" s="406">
        <v>0.81648829000000001</v>
      </c>
      <c r="G224" s="407"/>
      <c r="H224" s="406">
        <v>9.0606619999999999E-2</v>
      </c>
      <c r="I224" s="407"/>
      <c r="J224" s="406">
        <v>0.35176637999999999</v>
      </c>
      <c r="K224" s="407"/>
    </row>
    <row r="225" spans="1:11">
      <c r="A225" s="402">
        <v>40568</v>
      </c>
      <c r="B225" s="403">
        <v>40568</v>
      </c>
      <c r="C225" s="404" t="s">
        <v>1493</v>
      </c>
      <c r="D225" s="403" t="s">
        <v>1428</v>
      </c>
      <c r="E225" s="405" t="s">
        <v>3936</v>
      </c>
      <c r="F225" s="406">
        <v>0.81648829000000001</v>
      </c>
      <c r="G225" s="407"/>
      <c r="H225" s="406">
        <v>9.0606619999999999E-2</v>
      </c>
      <c r="I225" s="407"/>
      <c r="J225" s="406">
        <v>0.35176637999999999</v>
      </c>
      <c r="K225" s="407"/>
    </row>
    <row r="226" spans="1:11">
      <c r="A226" s="426">
        <v>40818</v>
      </c>
      <c r="B226" s="427">
        <v>40818</v>
      </c>
      <c r="C226" s="447" t="s">
        <v>149</v>
      </c>
      <c r="D226" s="428" t="s">
        <v>139</v>
      </c>
      <c r="E226" s="405" t="s">
        <v>3718</v>
      </c>
      <c r="F226" s="406">
        <v>0.81648829000000001</v>
      </c>
      <c r="G226" s="407"/>
      <c r="H226" s="406">
        <v>9.0606619999999999E-2</v>
      </c>
      <c r="I226" s="407"/>
      <c r="J226" s="406">
        <v>0.35176637999999999</v>
      </c>
      <c r="K226" s="407"/>
    </row>
    <row r="227" spans="1:11">
      <c r="A227" s="426">
        <v>40820</v>
      </c>
      <c r="B227" s="427">
        <v>40820</v>
      </c>
      <c r="C227" s="447" t="s">
        <v>150</v>
      </c>
      <c r="D227" s="428" t="s">
        <v>139</v>
      </c>
      <c r="E227" s="405" t="s">
        <v>3937</v>
      </c>
      <c r="F227" s="406">
        <v>0.81648829000000001</v>
      </c>
      <c r="G227" s="407"/>
      <c r="H227" s="406">
        <v>9.0606619999999999E-2</v>
      </c>
      <c r="I227" s="407"/>
      <c r="J227" s="406">
        <v>0.35176637999999999</v>
      </c>
      <c r="K227" s="407"/>
    </row>
    <row r="228" spans="1:11">
      <c r="A228" s="426">
        <v>41093</v>
      </c>
      <c r="B228" s="427">
        <v>41093</v>
      </c>
      <c r="C228" s="447" t="s">
        <v>151</v>
      </c>
      <c r="D228" s="428" t="s">
        <v>139</v>
      </c>
      <c r="E228" s="405" t="s">
        <v>3938</v>
      </c>
      <c r="F228" s="406">
        <v>0.81648829000000001</v>
      </c>
      <c r="G228" s="407"/>
      <c r="H228" s="406">
        <v>9.0606619999999999E-2</v>
      </c>
      <c r="I228" s="407"/>
      <c r="J228" s="406">
        <v>0.35176637999999999</v>
      </c>
      <c r="K228" s="407"/>
    </row>
    <row r="229" spans="1:11" ht="45">
      <c r="A229" s="402">
        <v>87292</v>
      </c>
      <c r="B229" s="403">
        <v>87292</v>
      </c>
      <c r="C229" s="404" t="s">
        <v>1523</v>
      </c>
      <c r="D229" s="403" t="s">
        <v>1432</v>
      </c>
      <c r="E229" s="405">
        <v>438.86419999999998</v>
      </c>
      <c r="F229" s="406">
        <v>0.81648829000000001</v>
      </c>
      <c r="G229" s="407"/>
      <c r="H229" s="406">
        <v>9.0606619999999999E-2</v>
      </c>
      <c r="I229" s="407"/>
      <c r="J229" s="406">
        <v>0.35176637999999999</v>
      </c>
      <c r="K229" s="407"/>
    </row>
    <row r="230" spans="1:11" ht="33.75">
      <c r="A230" s="402">
        <v>87313</v>
      </c>
      <c r="B230" s="403">
        <v>87313</v>
      </c>
      <c r="C230" s="404" t="s">
        <v>1522</v>
      </c>
      <c r="D230" s="403" t="s">
        <v>1432</v>
      </c>
      <c r="E230" s="405">
        <v>355.91269999999997</v>
      </c>
      <c r="F230" s="406">
        <v>0.81648829000000001</v>
      </c>
      <c r="G230" s="407"/>
      <c r="H230" s="406">
        <v>9.0606619999999999E-2</v>
      </c>
      <c r="I230" s="407"/>
      <c r="J230" s="406">
        <v>0.35176637999999999</v>
      </c>
      <c r="K230" s="407"/>
    </row>
    <row r="231" spans="1:11" ht="22.5">
      <c r="A231" s="402">
        <v>88238</v>
      </c>
      <c r="B231" s="403">
        <v>88238</v>
      </c>
      <c r="C231" s="404" t="s">
        <v>1477</v>
      </c>
      <c r="D231" s="403" t="s">
        <v>245</v>
      </c>
      <c r="E231" s="405" t="e">
        <v>#N/A</v>
      </c>
      <c r="F231" s="406">
        <v>0.81648829000000001</v>
      </c>
      <c r="G231" s="407"/>
      <c r="H231" s="406">
        <v>9.0606619999999999E-2</v>
      </c>
      <c r="I231" s="407"/>
      <c r="J231" s="406">
        <v>0.35176637999999999</v>
      </c>
      <c r="K231" s="407"/>
    </row>
    <row r="232" spans="1:11" ht="22.5">
      <c r="A232" s="402">
        <v>88239</v>
      </c>
      <c r="B232" s="403">
        <v>88239</v>
      </c>
      <c r="C232" s="425" t="s">
        <v>1492</v>
      </c>
      <c r="D232" s="403" t="s">
        <v>245</v>
      </c>
      <c r="E232" s="405" t="e">
        <v>#N/A</v>
      </c>
      <c r="F232" s="406">
        <v>0.81648829000000001</v>
      </c>
      <c r="G232" s="407"/>
      <c r="H232" s="406">
        <v>9.0606619999999999E-2</v>
      </c>
      <c r="I232" s="407"/>
      <c r="J232" s="406">
        <v>0.35176637999999999</v>
      </c>
      <c r="K232" s="407"/>
    </row>
    <row r="233" spans="1:11">
      <c r="A233" s="402">
        <v>88245</v>
      </c>
      <c r="B233" s="403">
        <v>88245</v>
      </c>
      <c r="C233" s="404" t="s">
        <v>1478</v>
      </c>
      <c r="D233" s="403" t="s">
        <v>245</v>
      </c>
      <c r="E233" s="405" t="e">
        <v>#N/A</v>
      </c>
      <c r="F233" s="406">
        <v>0.81648829000000001</v>
      </c>
      <c r="G233" s="407"/>
      <c r="H233" s="406">
        <v>9.0606619999999999E-2</v>
      </c>
      <c r="I233" s="407"/>
      <c r="J233" s="406">
        <v>0.35176637999999999</v>
      </c>
      <c r="K233" s="407"/>
    </row>
    <row r="234" spans="1:11" ht="22.5">
      <c r="A234" s="402">
        <v>88256</v>
      </c>
      <c r="B234" s="403">
        <v>88256</v>
      </c>
      <c r="C234" s="404" t="s">
        <v>1456</v>
      </c>
      <c r="D234" s="403" t="s">
        <v>245</v>
      </c>
      <c r="E234" s="405">
        <v>22.335599999999999</v>
      </c>
      <c r="F234" s="406">
        <v>0.81648829000000001</v>
      </c>
      <c r="G234" s="407"/>
      <c r="H234" s="406">
        <v>9.0606619999999999E-2</v>
      </c>
      <c r="I234" s="407"/>
      <c r="J234" s="406">
        <v>0.35176637999999999</v>
      </c>
      <c r="K234" s="407"/>
    </row>
    <row r="235" spans="1:11" ht="22.5">
      <c r="A235" s="402">
        <v>88262</v>
      </c>
      <c r="B235" s="403">
        <v>88262</v>
      </c>
      <c r="C235" s="425" t="s">
        <v>1429</v>
      </c>
      <c r="D235" s="403" t="s">
        <v>245</v>
      </c>
      <c r="E235" s="405" t="e">
        <v>#N/A</v>
      </c>
      <c r="F235" s="406">
        <v>0.81648829000000001</v>
      </c>
      <c r="G235" s="407"/>
      <c r="H235" s="406">
        <v>9.0606619999999999E-2</v>
      </c>
      <c r="I235" s="407"/>
      <c r="J235" s="406">
        <v>0.35176637999999999</v>
      </c>
      <c r="K235" s="407"/>
    </row>
    <row r="236" spans="1:11" ht="22.5">
      <c r="A236" s="402">
        <v>88278</v>
      </c>
      <c r="B236" s="403">
        <v>88278</v>
      </c>
      <c r="C236" s="404" t="s">
        <v>1475</v>
      </c>
      <c r="D236" s="403" t="s">
        <v>245</v>
      </c>
      <c r="E236" s="405" t="e">
        <v>#N/A</v>
      </c>
      <c r="F236" s="406">
        <v>0.81648829000000001</v>
      </c>
      <c r="G236" s="407"/>
      <c r="H236" s="406">
        <v>9.0606619999999999E-2</v>
      </c>
      <c r="I236" s="407"/>
      <c r="J236" s="406">
        <v>0.35176637999999999</v>
      </c>
      <c r="K236" s="407"/>
    </row>
    <row r="237" spans="1:11">
      <c r="A237" s="402">
        <v>88309</v>
      </c>
      <c r="B237" s="403">
        <v>88309</v>
      </c>
      <c r="C237" s="404" t="s">
        <v>1437</v>
      </c>
      <c r="D237" s="403" t="s">
        <v>245</v>
      </c>
      <c r="E237" s="405" t="e">
        <v>#N/A</v>
      </c>
      <c r="F237" s="406">
        <v>0.81648829000000001</v>
      </c>
      <c r="G237" s="407"/>
      <c r="H237" s="406">
        <v>9.0606619999999999E-2</v>
      </c>
      <c r="I237" s="407"/>
      <c r="J237" s="406">
        <v>0.35176637999999999</v>
      </c>
      <c r="K237" s="407"/>
    </row>
    <row r="238" spans="1:11">
      <c r="A238" s="402">
        <v>88310</v>
      </c>
      <c r="B238" s="403">
        <v>88310</v>
      </c>
      <c r="C238" s="404" t="s">
        <v>1442</v>
      </c>
      <c r="D238" s="403" t="s">
        <v>245</v>
      </c>
      <c r="E238" s="405" t="e">
        <v>#N/A</v>
      </c>
      <c r="F238" s="406">
        <v>0.81648829000000001</v>
      </c>
      <c r="G238" s="407"/>
      <c r="H238" s="406">
        <v>9.0606619999999999E-2</v>
      </c>
      <c r="I238" s="407"/>
      <c r="J238" s="406">
        <v>0.35176637999999999</v>
      </c>
      <c r="K238" s="407"/>
    </row>
    <row r="239" spans="1:11">
      <c r="A239" s="429">
        <v>88316</v>
      </c>
      <c r="B239" s="430">
        <v>88316</v>
      </c>
      <c r="C239" s="404" t="s">
        <v>1430</v>
      </c>
      <c r="D239" s="430" t="s">
        <v>245</v>
      </c>
      <c r="E239" s="405" t="e">
        <v>#N/A</v>
      </c>
      <c r="F239" s="406">
        <v>0.81648829000000001</v>
      </c>
      <c r="G239" s="407"/>
      <c r="H239" s="406">
        <v>9.0606619999999999E-2</v>
      </c>
      <c r="I239" s="407"/>
      <c r="J239" s="406">
        <v>0.35176637999999999</v>
      </c>
      <c r="K239" s="407"/>
    </row>
    <row r="240" spans="1:11">
      <c r="A240" s="402">
        <v>88323</v>
      </c>
      <c r="B240" s="403">
        <v>88323</v>
      </c>
      <c r="C240" s="425" t="s">
        <v>1498</v>
      </c>
      <c r="D240" s="403" t="s">
        <v>245</v>
      </c>
      <c r="E240" s="405" t="e">
        <v>#N/A</v>
      </c>
      <c r="F240" s="406">
        <v>0.81648829000000001</v>
      </c>
      <c r="G240" s="407"/>
      <c r="H240" s="406">
        <v>9.0606619999999999E-2</v>
      </c>
      <c r="I240" s="407"/>
      <c r="J240" s="406">
        <v>0.35176637999999999</v>
      </c>
      <c r="K240" s="407"/>
    </row>
    <row r="241" spans="1:11" ht="22.5">
      <c r="A241" s="402">
        <v>88377</v>
      </c>
      <c r="B241" s="403">
        <v>88377</v>
      </c>
      <c r="C241" s="404" t="s">
        <v>1462</v>
      </c>
      <c r="D241" s="403" t="s">
        <v>245</v>
      </c>
      <c r="E241" s="405">
        <v>28.3383</v>
      </c>
      <c r="F241" s="406">
        <v>0.81648829000000001</v>
      </c>
      <c r="G241" s="407"/>
      <c r="H241" s="406">
        <v>9.0606619999999999E-2</v>
      </c>
      <c r="I241" s="407"/>
      <c r="J241" s="406">
        <v>0.35176637999999999</v>
      </c>
      <c r="K241" s="407"/>
    </row>
    <row r="242" spans="1:11" ht="33.75">
      <c r="A242" s="402">
        <v>88626</v>
      </c>
      <c r="B242" s="403">
        <v>88626</v>
      </c>
      <c r="C242" s="404" t="s">
        <v>1504</v>
      </c>
      <c r="D242" s="403" t="s">
        <v>1432</v>
      </c>
      <c r="E242" s="405">
        <v>350.64760000000001</v>
      </c>
      <c r="F242" s="406">
        <v>0.81648829000000001</v>
      </c>
      <c r="G242" s="407"/>
      <c r="H242" s="406">
        <v>9.0606619999999999E-2</v>
      </c>
      <c r="I242" s="407"/>
      <c r="J242" s="406">
        <v>0.35176637999999999</v>
      </c>
      <c r="K242" s="407"/>
    </row>
    <row r="243" spans="1:11" ht="33.75">
      <c r="A243" s="402">
        <v>88627</v>
      </c>
      <c r="B243" s="403">
        <v>88627</v>
      </c>
      <c r="C243" s="404" t="s">
        <v>1501</v>
      </c>
      <c r="D243" s="403" t="s">
        <v>1432</v>
      </c>
      <c r="E243" s="405">
        <v>393.39980000000003</v>
      </c>
      <c r="F243" s="406">
        <v>0.81648829000000001</v>
      </c>
      <c r="G243" s="407"/>
      <c r="H243" s="406">
        <v>9.0606619999999999E-2</v>
      </c>
      <c r="I243" s="407"/>
      <c r="J243" s="406">
        <v>0.35176637999999999</v>
      </c>
      <c r="K243" s="407"/>
    </row>
    <row r="244" spans="1:11" ht="45">
      <c r="A244" s="402">
        <v>88830</v>
      </c>
      <c r="B244" s="403">
        <v>88830</v>
      </c>
      <c r="C244" s="404" t="s">
        <v>1465</v>
      </c>
      <c r="D244" s="403" t="s">
        <v>148</v>
      </c>
      <c r="E244" s="405">
        <v>1.1366000000000001</v>
      </c>
      <c r="F244" s="406">
        <v>0.81648829000000001</v>
      </c>
      <c r="G244" s="407"/>
      <c r="H244" s="406">
        <v>9.0606619999999999E-2</v>
      </c>
      <c r="I244" s="407"/>
      <c r="J244" s="406">
        <v>0.35176637999999999</v>
      </c>
      <c r="K244" s="407"/>
    </row>
    <row r="245" spans="1:11" ht="45">
      <c r="A245" s="402">
        <v>88831</v>
      </c>
      <c r="B245" s="403">
        <v>88831</v>
      </c>
      <c r="C245" s="404" t="s">
        <v>1466</v>
      </c>
      <c r="D245" s="403" t="s">
        <v>145</v>
      </c>
      <c r="E245" s="405">
        <v>0.26860000000000001</v>
      </c>
      <c r="F245" s="406">
        <v>0.81648829000000001</v>
      </c>
      <c r="G245" s="407"/>
      <c r="H245" s="406">
        <v>9.0606619999999999E-2</v>
      </c>
      <c r="I245" s="407"/>
      <c r="J245" s="406">
        <v>0.35176637999999999</v>
      </c>
      <c r="K245" s="407"/>
    </row>
    <row r="246" spans="1:11" ht="33.75">
      <c r="A246" s="421">
        <v>88908</v>
      </c>
      <c r="B246" s="431">
        <v>88908</v>
      </c>
      <c r="C246" s="447" t="s">
        <v>146</v>
      </c>
      <c r="D246" s="423" t="s">
        <v>145</v>
      </c>
      <c r="E246" s="405">
        <v>69.418400000000005</v>
      </c>
      <c r="F246" s="406">
        <v>0.81648829000000001</v>
      </c>
      <c r="G246" s="407"/>
      <c r="H246" s="406">
        <v>9.0606619999999999E-2</v>
      </c>
      <c r="I246" s="407"/>
      <c r="J246" s="406">
        <v>0.35176637999999999</v>
      </c>
      <c r="K246" s="407"/>
    </row>
    <row r="247" spans="1:11" ht="56.25">
      <c r="A247" s="402">
        <v>89225</v>
      </c>
      <c r="B247" s="403">
        <v>89225</v>
      </c>
      <c r="C247" s="404" t="s">
        <v>1463</v>
      </c>
      <c r="D247" s="403" t="s">
        <v>148</v>
      </c>
      <c r="E247" s="405">
        <v>2.1473</v>
      </c>
      <c r="F247" s="406">
        <v>0.81648829000000001</v>
      </c>
      <c r="G247" s="407"/>
      <c r="H247" s="406">
        <v>9.0606619999999999E-2</v>
      </c>
      <c r="I247" s="407"/>
      <c r="J247" s="406">
        <v>0.35176637999999999</v>
      </c>
      <c r="K247" s="407"/>
    </row>
    <row r="248" spans="1:11" ht="56.25">
      <c r="A248" s="402">
        <v>89226</v>
      </c>
      <c r="B248" s="403">
        <v>89226</v>
      </c>
      <c r="C248" s="404" t="s">
        <v>1464</v>
      </c>
      <c r="D248" s="403" t="s">
        <v>145</v>
      </c>
      <c r="E248" s="405">
        <v>0.67730000000000001</v>
      </c>
      <c r="F248" s="406">
        <v>0.81648829000000001</v>
      </c>
      <c r="G248" s="407"/>
      <c r="H248" s="406">
        <v>9.0606619999999999E-2</v>
      </c>
      <c r="I248" s="407"/>
      <c r="J248" s="406">
        <v>0.35176637999999999</v>
      </c>
      <c r="K248" s="407"/>
    </row>
    <row r="249" spans="1:11" ht="33.75">
      <c r="A249" s="402">
        <v>90586</v>
      </c>
      <c r="B249" s="403">
        <v>90586</v>
      </c>
      <c r="C249" s="404" t="s">
        <v>1457</v>
      </c>
      <c r="D249" s="403" t="s">
        <v>148</v>
      </c>
      <c r="E249" s="405">
        <v>1.1801999999999999</v>
      </c>
      <c r="F249" s="406">
        <v>0.81648829000000001</v>
      </c>
      <c r="G249" s="407"/>
      <c r="H249" s="406">
        <v>9.0606619999999999E-2</v>
      </c>
      <c r="I249" s="407"/>
      <c r="J249" s="406">
        <v>0.35176637999999999</v>
      </c>
      <c r="K249" s="407"/>
    </row>
    <row r="250" spans="1:11" ht="33.75">
      <c r="A250" s="402">
        <v>90587</v>
      </c>
      <c r="B250" s="403">
        <v>90587</v>
      </c>
      <c r="C250" s="404" t="s">
        <v>1458</v>
      </c>
      <c r="D250" s="403" t="s">
        <v>145</v>
      </c>
      <c r="E250" s="405">
        <v>0.31609999999999999</v>
      </c>
      <c r="F250" s="406">
        <v>0.81648829000000001</v>
      </c>
      <c r="G250" s="407"/>
      <c r="H250" s="406">
        <v>9.0606619999999999E-2</v>
      </c>
      <c r="I250" s="407"/>
      <c r="J250" s="406">
        <v>0.35176637999999999</v>
      </c>
      <c r="K250" s="407"/>
    </row>
    <row r="251" spans="1:11" ht="33.75">
      <c r="A251" s="402">
        <v>90817</v>
      </c>
      <c r="B251" s="403">
        <v>90817</v>
      </c>
      <c r="C251" s="404" t="s">
        <v>1513</v>
      </c>
      <c r="D251" s="403" t="s">
        <v>1426</v>
      </c>
      <c r="E251" s="405">
        <v>68.137900000000002</v>
      </c>
      <c r="F251" s="406">
        <v>0.81648829000000001</v>
      </c>
      <c r="G251" s="407"/>
      <c r="H251" s="406">
        <v>9.0606619999999999E-2</v>
      </c>
      <c r="I251" s="407"/>
      <c r="J251" s="406">
        <v>0.35176637999999999</v>
      </c>
      <c r="K251" s="407"/>
    </row>
    <row r="252" spans="1:11" ht="33.75">
      <c r="A252" s="402">
        <v>90819</v>
      </c>
      <c r="B252" s="403">
        <v>90819</v>
      </c>
      <c r="C252" s="404" t="s">
        <v>1517</v>
      </c>
      <c r="D252" s="403" t="s">
        <v>1426</v>
      </c>
      <c r="E252" s="405">
        <v>73.156999999999996</v>
      </c>
      <c r="F252" s="406">
        <v>0.81648829000000001</v>
      </c>
      <c r="G252" s="407"/>
      <c r="H252" s="406">
        <v>9.0606619999999999E-2</v>
      </c>
      <c r="I252" s="407"/>
      <c r="J252" s="406">
        <v>0.35176637999999999</v>
      </c>
      <c r="K252" s="407"/>
    </row>
    <row r="253" spans="1:11" ht="45">
      <c r="A253" s="402">
        <v>91012</v>
      </c>
      <c r="B253" s="403">
        <v>91012</v>
      </c>
      <c r="C253" s="404" t="s">
        <v>1518</v>
      </c>
      <c r="D253" s="403" t="s">
        <v>1426</v>
      </c>
      <c r="E253" s="405">
        <v>324.15440000000001</v>
      </c>
      <c r="F253" s="406">
        <v>0.81648829000000001</v>
      </c>
      <c r="G253" s="407"/>
      <c r="H253" s="406">
        <v>9.0606619999999999E-2</v>
      </c>
      <c r="I253" s="407"/>
      <c r="J253" s="406">
        <v>0.35176637999999999</v>
      </c>
      <c r="K253" s="407"/>
    </row>
    <row r="254" spans="1:11" ht="33.75">
      <c r="A254" s="402">
        <v>91288</v>
      </c>
      <c r="B254" s="403">
        <v>91288</v>
      </c>
      <c r="C254" s="404" t="s">
        <v>1514</v>
      </c>
      <c r="D254" s="403" t="s">
        <v>1426</v>
      </c>
      <c r="E254" s="405">
        <v>137.6935</v>
      </c>
      <c r="F254" s="406">
        <v>0.81648829000000001</v>
      </c>
      <c r="G254" s="407"/>
      <c r="H254" s="406">
        <v>9.0606619999999999E-2</v>
      </c>
      <c r="I254" s="407"/>
      <c r="J254" s="406">
        <v>0.35176637999999999</v>
      </c>
      <c r="K254" s="407"/>
    </row>
    <row r="255" spans="1:11" ht="33.75">
      <c r="A255" s="402">
        <v>91290</v>
      </c>
      <c r="B255" s="403">
        <v>91290</v>
      </c>
      <c r="C255" s="404" t="s">
        <v>1519</v>
      </c>
      <c r="D255" s="403" t="s">
        <v>1426</v>
      </c>
      <c r="E255" s="405">
        <v>144.3905</v>
      </c>
      <c r="F255" s="406">
        <v>0.81648829000000001</v>
      </c>
      <c r="G255" s="407"/>
      <c r="H255" s="406">
        <v>9.0606619999999999E-2</v>
      </c>
      <c r="I255" s="407"/>
      <c r="J255" s="406">
        <v>0.35176637999999999</v>
      </c>
      <c r="K255" s="407"/>
    </row>
    <row r="256" spans="1:11" ht="45">
      <c r="A256" s="402">
        <v>91297</v>
      </c>
      <c r="B256" s="403">
        <v>91297</v>
      </c>
      <c r="C256" s="404" t="s">
        <v>1515</v>
      </c>
      <c r="D256" s="403" t="s">
        <v>1426</v>
      </c>
      <c r="E256" s="405">
        <v>337.97449999999998</v>
      </c>
      <c r="F256" s="406">
        <v>0.81648829000000001</v>
      </c>
      <c r="G256" s="407"/>
      <c r="H256" s="406">
        <v>9.0606619999999999E-2</v>
      </c>
      <c r="I256" s="407"/>
      <c r="J256" s="406">
        <v>0.35176637999999999</v>
      </c>
      <c r="K256" s="407"/>
    </row>
    <row r="257" spans="1:11" ht="33.75">
      <c r="A257" s="402">
        <v>91302</v>
      </c>
      <c r="B257" s="403">
        <v>91302</v>
      </c>
      <c r="C257" s="404" t="s">
        <v>1516</v>
      </c>
      <c r="D257" s="403" t="s">
        <v>1426</v>
      </c>
      <c r="E257" s="405">
        <v>22.078700000000001</v>
      </c>
      <c r="F257" s="406">
        <v>0.81648829000000001</v>
      </c>
      <c r="G257" s="407"/>
      <c r="H257" s="406">
        <v>9.0606619999999999E-2</v>
      </c>
      <c r="I257" s="407"/>
      <c r="J257" s="406">
        <v>0.35176637999999999</v>
      </c>
      <c r="K257" s="407"/>
    </row>
    <row r="258" spans="1:11" ht="33.75">
      <c r="A258" s="402">
        <v>91303</v>
      </c>
      <c r="B258" s="403">
        <v>91303</v>
      </c>
      <c r="C258" s="404" t="s">
        <v>1520</v>
      </c>
      <c r="D258" s="403" t="s">
        <v>1426</v>
      </c>
      <c r="E258" s="405">
        <v>23.319900000000001</v>
      </c>
      <c r="F258" s="406">
        <v>0.81648829000000001</v>
      </c>
      <c r="G258" s="407"/>
      <c r="H258" s="406">
        <v>9.0606619999999999E-2</v>
      </c>
      <c r="I258" s="407"/>
      <c r="J258" s="406">
        <v>0.35176637999999999</v>
      </c>
      <c r="K258" s="407"/>
    </row>
    <row r="259" spans="1:11" ht="56.25">
      <c r="A259" s="421">
        <v>913.86</v>
      </c>
      <c r="B259" s="384" t="s">
        <v>3681</v>
      </c>
      <c r="C259" s="447" t="s">
        <v>147</v>
      </c>
      <c r="D259" s="423" t="s">
        <v>148</v>
      </c>
      <c r="E259" s="405" t="s">
        <v>3714</v>
      </c>
      <c r="F259" s="406">
        <v>0.81648829000000001</v>
      </c>
      <c r="G259" s="407"/>
      <c r="H259" s="406">
        <v>9.0606619999999999E-2</v>
      </c>
      <c r="I259" s="407"/>
      <c r="J259" s="406">
        <v>0.35176637999999999</v>
      </c>
      <c r="K259" s="407"/>
    </row>
    <row r="260" spans="1:11" ht="33.75">
      <c r="A260" s="432">
        <v>92241</v>
      </c>
      <c r="B260" s="384" t="s">
        <v>3682</v>
      </c>
      <c r="C260" s="447" t="s">
        <v>143</v>
      </c>
      <c r="D260" s="423" t="s">
        <v>142</v>
      </c>
      <c r="E260" s="405" t="s">
        <v>3712</v>
      </c>
      <c r="F260" s="406">
        <v>0.81648829000000001</v>
      </c>
      <c r="G260" s="407"/>
      <c r="H260" s="406">
        <v>9.0606619999999999E-2</v>
      </c>
      <c r="I260" s="407"/>
      <c r="J260" s="406">
        <v>0.35176637999999999</v>
      </c>
      <c r="K260" s="407"/>
    </row>
    <row r="261" spans="1:11" ht="33.75">
      <c r="A261" s="402">
        <v>92791</v>
      </c>
      <c r="B261" s="403">
        <v>92791</v>
      </c>
      <c r="C261" s="404" t="s">
        <v>1479</v>
      </c>
      <c r="D261" s="403" t="s">
        <v>1428</v>
      </c>
      <c r="E261" s="405">
        <v>6.3055000000000003</v>
      </c>
      <c r="F261" s="406">
        <v>0.81648829000000001</v>
      </c>
      <c r="G261" s="407"/>
      <c r="H261" s="406">
        <v>9.0606619999999999E-2</v>
      </c>
      <c r="I261" s="407"/>
      <c r="J261" s="406">
        <v>0.35176637999999999</v>
      </c>
      <c r="K261" s="407"/>
    </row>
    <row r="262" spans="1:11" ht="33.75">
      <c r="A262" s="402">
        <v>92792</v>
      </c>
      <c r="B262" s="403">
        <v>92792</v>
      </c>
      <c r="C262" s="404" t="s">
        <v>1480</v>
      </c>
      <c r="D262" s="403" t="s">
        <v>1428</v>
      </c>
      <c r="E262" s="405">
        <v>6.0297000000000001</v>
      </c>
      <c r="F262" s="406">
        <v>0.81648829000000001</v>
      </c>
      <c r="G262" s="407"/>
      <c r="H262" s="406">
        <v>9.0606619999999999E-2</v>
      </c>
      <c r="I262" s="407"/>
      <c r="J262" s="406">
        <v>0.35176637999999999</v>
      </c>
      <c r="K262" s="407"/>
    </row>
    <row r="263" spans="1:11" ht="33.75">
      <c r="A263" s="402">
        <v>92793</v>
      </c>
      <c r="B263" s="403">
        <v>92793</v>
      </c>
      <c r="C263" s="404" t="s">
        <v>1482</v>
      </c>
      <c r="D263" s="403" t="s">
        <v>1428</v>
      </c>
      <c r="E263" s="405">
        <v>6.5900999999999996</v>
      </c>
      <c r="F263" s="406">
        <v>0.81648829000000001</v>
      </c>
      <c r="G263" s="407"/>
      <c r="H263" s="406">
        <v>9.0606619999999999E-2</v>
      </c>
      <c r="I263" s="407"/>
      <c r="J263" s="406">
        <v>0.35176637999999999</v>
      </c>
      <c r="K263" s="407"/>
    </row>
    <row r="264" spans="1:11" ht="33.75">
      <c r="A264" s="402">
        <v>92795</v>
      </c>
      <c r="B264" s="403">
        <v>92795</v>
      </c>
      <c r="C264" s="404" t="s">
        <v>1484</v>
      </c>
      <c r="D264" s="403" t="s">
        <v>1428</v>
      </c>
      <c r="E264" s="405">
        <v>5.1528999999999998</v>
      </c>
      <c r="F264" s="406">
        <v>0.81648829000000001</v>
      </c>
      <c r="G264" s="407"/>
      <c r="H264" s="406">
        <v>9.0606619999999999E-2</v>
      </c>
      <c r="I264" s="407"/>
      <c r="J264" s="406">
        <v>0.35176637999999999</v>
      </c>
      <c r="K264" s="407"/>
    </row>
    <row r="265" spans="1:11" ht="33.75">
      <c r="A265" s="402">
        <v>92796</v>
      </c>
      <c r="B265" s="403">
        <v>92796</v>
      </c>
      <c r="C265" s="404" t="s">
        <v>1485</v>
      </c>
      <c r="D265" s="403" t="s">
        <v>1428</v>
      </c>
      <c r="E265" s="405">
        <v>5.0938999999999997</v>
      </c>
      <c r="F265" s="406">
        <v>0.81648829000000001</v>
      </c>
      <c r="G265" s="407"/>
      <c r="H265" s="406">
        <v>9.0606619999999999E-2</v>
      </c>
      <c r="I265" s="407"/>
      <c r="J265" s="406">
        <v>0.35176637999999999</v>
      </c>
      <c r="K265" s="407"/>
    </row>
    <row r="266" spans="1:11" ht="33.75">
      <c r="A266" s="429">
        <v>92874</v>
      </c>
      <c r="B266" s="430">
        <v>92874</v>
      </c>
      <c r="C266" s="404" t="s">
        <v>1451</v>
      </c>
      <c r="D266" s="430" t="s">
        <v>1432</v>
      </c>
      <c r="E266" s="405">
        <v>25.793700000000001</v>
      </c>
      <c r="F266" s="406">
        <v>0.81648829000000001</v>
      </c>
      <c r="G266" s="407"/>
      <c r="H266" s="406">
        <v>9.0606619999999999E-2</v>
      </c>
      <c r="I266" s="407"/>
      <c r="J266" s="406">
        <v>0.35176637999999999</v>
      </c>
      <c r="K266" s="407"/>
    </row>
    <row r="267" spans="1:11" ht="33.75">
      <c r="A267" s="402">
        <v>93281</v>
      </c>
      <c r="B267" s="403">
        <v>93281</v>
      </c>
      <c r="C267" s="425" t="s">
        <v>1494</v>
      </c>
      <c r="D267" s="403" t="s">
        <v>148</v>
      </c>
      <c r="E267" s="405">
        <v>30.9499</v>
      </c>
      <c r="F267" s="406">
        <v>0.81648829000000001</v>
      </c>
      <c r="G267" s="407"/>
      <c r="H267" s="406">
        <v>9.0606619999999999E-2</v>
      </c>
      <c r="I267" s="407"/>
      <c r="J267" s="406">
        <v>0.35176637999999999</v>
      </c>
      <c r="K267" s="407"/>
    </row>
    <row r="268" spans="1:11" ht="33.75">
      <c r="A268" s="402">
        <v>93282</v>
      </c>
      <c r="B268" s="403">
        <v>93282</v>
      </c>
      <c r="C268" s="425" t="s">
        <v>1499</v>
      </c>
      <c r="D268" s="403" t="s">
        <v>145</v>
      </c>
      <c r="E268" s="405">
        <v>30.279699999999998</v>
      </c>
      <c r="F268" s="406">
        <v>0.81648829000000001</v>
      </c>
      <c r="G268" s="407"/>
      <c r="H268" s="406">
        <v>9.0606619999999999E-2</v>
      </c>
      <c r="I268" s="407"/>
      <c r="J268" s="406">
        <v>0.35176637999999999</v>
      </c>
      <c r="K268" s="407"/>
    </row>
    <row r="269" spans="1:11" ht="45">
      <c r="A269" s="429">
        <v>94962</v>
      </c>
      <c r="B269" s="430">
        <v>94962</v>
      </c>
      <c r="C269" s="404" t="s">
        <v>1431</v>
      </c>
      <c r="D269" s="430" t="s">
        <v>1432</v>
      </c>
      <c r="E269" s="405">
        <v>249.6891</v>
      </c>
      <c r="F269" s="406">
        <v>0.81648829000000001</v>
      </c>
      <c r="G269" s="407"/>
      <c r="H269" s="406">
        <v>9.0606619999999999E-2</v>
      </c>
      <c r="I269" s="407"/>
      <c r="J269" s="406">
        <v>0.35176637999999999</v>
      </c>
      <c r="K269" s="407"/>
    </row>
    <row r="270" spans="1:11" ht="45">
      <c r="A270" s="429">
        <v>94970</v>
      </c>
      <c r="B270" s="430">
        <v>94970</v>
      </c>
      <c r="C270" s="404" t="s">
        <v>1452</v>
      </c>
      <c r="D270" s="430" t="s">
        <v>1432</v>
      </c>
      <c r="E270" s="405">
        <v>280.27949999999998</v>
      </c>
      <c r="F270" s="406">
        <v>0.81648829000000001</v>
      </c>
      <c r="G270" s="407"/>
      <c r="H270" s="406">
        <v>9.0606619999999999E-2</v>
      </c>
      <c r="I270" s="407"/>
      <c r="J270" s="406">
        <v>0.35176637999999999</v>
      </c>
      <c r="K270" s="407"/>
    </row>
    <row r="271" spans="1:11" ht="22.5">
      <c r="A271" s="371" t="s">
        <v>280</v>
      </c>
      <c r="B271" s="371" t="s">
        <v>280</v>
      </c>
      <c r="C271" s="408" t="s">
        <v>279</v>
      </c>
      <c r="D271" s="371" t="s">
        <v>130</v>
      </c>
      <c r="E271" s="433">
        <v>7880.57</v>
      </c>
      <c r="F271" s="406">
        <v>0.81648829000000001</v>
      </c>
      <c r="G271" s="407"/>
      <c r="H271" s="406">
        <v>9.0606619999999999E-2</v>
      </c>
      <c r="I271" s="407"/>
      <c r="J271" s="406">
        <v>0.35176637999999999</v>
      </c>
      <c r="K271" s="407"/>
    </row>
    <row r="272" spans="1:11" ht="22.5">
      <c r="A272" s="371" t="s">
        <v>739</v>
      </c>
      <c r="B272" s="371" t="s">
        <v>739</v>
      </c>
      <c r="C272" s="408" t="s">
        <v>738</v>
      </c>
      <c r="D272" s="371" t="s">
        <v>241</v>
      </c>
      <c r="E272" s="433">
        <v>176.3</v>
      </c>
      <c r="F272" s="406">
        <v>0.81648829000000001</v>
      </c>
      <c r="G272" s="407"/>
      <c r="H272" s="406">
        <v>9.0606619999999999E-2</v>
      </c>
      <c r="I272" s="407"/>
      <c r="J272" s="406">
        <v>0.35176637999999999</v>
      </c>
      <c r="K272" s="407"/>
    </row>
    <row r="273" spans="1:11" ht="22.5">
      <c r="A273" s="371" t="s">
        <v>251</v>
      </c>
      <c r="B273" s="371" t="s">
        <v>251</v>
      </c>
      <c r="C273" s="408" t="s">
        <v>252</v>
      </c>
      <c r="D273" s="371" t="s">
        <v>60</v>
      </c>
      <c r="E273" s="433">
        <v>85.11</v>
      </c>
      <c r="F273" s="406">
        <v>0.81648829000000001</v>
      </c>
      <c r="G273" s="407"/>
      <c r="H273" s="406">
        <v>9.0606619999999999E-2</v>
      </c>
      <c r="I273" s="407"/>
      <c r="J273" s="406">
        <v>0.35176637999999999</v>
      </c>
      <c r="K273" s="407"/>
    </row>
    <row r="274" spans="1:11" ht="22.5">
      <c r="A274" s="371" t="s">
        <v>735</v>
      </c>
      <c r="B274" s="371" t="s">
        <v>735</v>
      </c>
      <c r="C274" s="408" t="s">
        <v>734</v>
      </c>
      <c r="D274" s="371" t="s">
        <v>241</v>
      </c>
      <c r="E274" s="433">
        <v>12.43</v>
      </c>
      <c r="F274" s="406">
        <v>0.81648829000000001</v>
      </c>
      <c r="G274" s="407"/>
      <c r="H274" s="406">
        <v>9.0606619999999999E-2</v>
      </c>
      <c r="I274" s="407"/>
      <c r="J274" s="406">
        <v>0.35176637999999999</v>
      </c>
      <c r="K274" s="407"/>
    </row>
    <row r="275" spans="1:11" ht="22.5">
      <c r="A275" s="371" t="s">
        <v>737</v>
      </c>
      <c r="B275" s="371" t="s">
        <v>737</v>
      </c>
      <c r="C275" s="408" t="s">
        <v>736</v>
      </c>
      <c r="D275" s="371" t="s">
        <v>241</v>
      </c>
      <c r="E275" s="433">
        <v>21.02</v>
      </c>
      <c r="F275" s="406">
        <v>0.81648829000000001</v>
      </c>
      <c r="G275" s="407"/>
      <c r="H275" s="406">
        <v>9.0606619999999999E-2</v>
      </c>
      <c r="I275" s="407"/>
      <c r="J275" s="406">
        <v>0.35176637999999999</v>
      </c>
      <c r="K275" s="407"/>
    </row>
    <row r="276" spans="1:11" ht="22.5">
      <c r="A276" s="371" t="s">
        <v>741</v>
      </c>
      <c r="B276" s="371" t="s">
        <v>741</v>
      </c>
      <c r="C276" s="408" t="s">
        <v>740</v>
      </c>
      <c r="D276" s="371" t="s">
        <v>241</v>
      </c>
      <c r="E276" s="433">
        <v>160.41</v>
      </c>
      <c r="F276" s="406">
        <v>0.81648829000000001</v>
      </c>
      <c r="G276" s="407"/>
      <c r="H276" s="406">
        <v>9.0606619999999999E-2</v>
      </c>
      <c r="I276" s="407"/>
      <c r="J276" s="406">
        <v>0.35176637999999999</v>
      </c>
      <c r="K276" s="407"/>
    </row>
    <row r="277" spans="1:11" ht="22.5">
      <c r="A277" s="371" t="s">
        <v>777</v>
      </c>
      <c r="B277" s="371" t="s">
        <v>777</v>
      </c>
      <c r="C277" s="408" t="s">
        <v>776</v>
      </c>
      <c r="D277" s="371" t="s">
        <v>130</v>
      </c>
      <c r="E277" s="433">
        <v>299.39</v>
      </c>
      <c r="F277" s="406">
        <v>0.81648829000000001</v>
      </c>
      <c r="G277" s="407"/>
      <c r="H277" s="406">
        <v>9.0606619999999999E-2</v>
      </c>
      <c r="I277" s="407"/>
      <c r="J277" s="406">
        <v>0.35176637999999999</v>
      </c>
      <c r="K277" s="407"/>
    </row>
    <row r="278" spans="1:11" ht="22.5">
      <c r="A278" s="371" t="s">
        <v>744</v>
      </c>
      <c r="B278" s="371" t="s">
        <v>744</v>
      </c>
      <c r="C278" s="408" t="s">
        <v>743</v>
      </c>
      <c r="D278" s="371" t="s">
        <v>241</v>
      </c>
      <c r="E278" s="433">
        <v>273.45999999999998</v>
      </c>
      <c r="F278" s="406">
        <v>0.81648829000000001</v>
      </c>
      <c r="G278" s="407"/>
      <c r="H278" s="406">
        <v>9.0606619999999999E-2</v>
      </c>
      <c r="I278" s="407"/>
      <c r="J278" s="406">
        <v>0.35176637999999999</v>
      </c>
      <c r="K278" s="407"/>
    </row>
    <row r="279" spans="1:11" ht="22.5">
      <c r="A279" s="371" t="s">
        <v>775</v>
      </c>
      <c r="B279" s="371" t="s">
        <v>775</v>
      </c>
      <c r="C279" s="408" t="s">
        <v>774</v>
      </c>
      <c r="D279" s="371" t="s">
        <v>130</v>
      </c>
      <c r="E279" s="433">
        <v>1135.3900000000001</v>
      </c>
      <c r="F279" s="406">
        <v>0.81648829000000001</v>
      </c>
      <c r="G279" s="407"/>
      <c r="H279" s="406">
        <v>9.0606619999999999E-2</v>
      </c>
      <c r="I279" s="407"/>
      <c r="J279" s="406">
        <v>0.35176637999999999</v>
      </c>
      <c r="K279" s="407"/>
    </row>
    <row r="280" spans="1:11" ht="22.5">
      <c r="A280" s="371" t="s">
        <v>750</v>
      </c>
      <c r="B280" s="371" t="s">
        <v>750</v>
      </c>
      <c r="C280" s="408" t="s">
        <v>749</v>
      </c>
      <c r="D280" s="371" t="s">
        <v>241</v>
      </c>
      <c r="E280" s="433">
        <v>368.17</v>
      </c>
      <c r="F280" s="406">
        <v>0.81648829000000001</v>
      </c>
      <c r="G280" s="407"/>
      <c r="H280" s="406">
        <v>9.0606619999999999E-2</v>
      </c>
      <c r="I280" s="407"/>
      <c r="J280" s="406">
        <v>0.35176637999999999</v>
      </c>
      <c r="K280" s="407"/>
    </row>
    <row r="281" spans="1:11" ht="22.5">
      <c r="A281" s="371" t="s">
        <v>746</v>
      </c>
      <c r="B281" s="371" t="s">
        <v>746</v>
      </c>
      <c r="C281" s="408" t="s">
        <v>745</v>
      </c>
      <c r="D281" s="371" t="s">
        <v>241</v>
      </c>
      <c r="E281" s="433">
        <v>5989.49</v>
      </c>
      <c r="F281" s="406">
        <v>0.81648829000000001</v>
      </c>
      <c r="G281" s="407"/>
      <c r="H281" s="406">
        <v>9.0606619999999999E-2</v>
      </c>
      <c r="I281" s="407"/>
      <c r="J281" s="406">
        <v>0.35176637999999999</v>
      </c>
      <c r="K281" s="407"/>
    </row>
    <row r="282" spans="1:11" ht="22.5">
      <c r="A282" s="371" t="s">
        <v>748</v>
      </c>
      <c r="B282" s="371" t="s">
        <v>748</v>
      </c>
      <c r="C282" s="408" t="s">
        <v>747</v>
      </c>
      <c r="D282" s="371" t="s">
        <v>241</v>
      </c>
      <c r="E282" s="433">
        <v>776.56</v>
      </c>
      <c r="F282" s="406">
        <v>0.81648829000000001</v>
      </c>
      <c r="G282" s="407"/>
      <c r="H282" s="406">
        <v>9.0606619999999999E-2</v>
      </c>
      <c r="I282" s="407"/>
      <c r="J282" s="406">
        <v>0.35176637999999999</v>
      </c>
      <c r="K282" s="407"/>
    </row>
    <row r="283" spans="1:11">
      <c r="A283" s="434">
        <v>10</v>
      </c>
      <c r="B283" s="434" t="s">
        <v>1543</v>
      </c>
      <c r="C283" s="443" t="s">
        <v>3155</v>
      </c>
      <c r="D283" s="435" t="s">
        <v>1606</v>
      </c>
      <c r="E283" s="424" t="s">
        <v>3939</v>
      </c>
      <c r="F283" s="406">
        <v>0.81648829000000001</v>
      </c>
      <c r="G283" s="407"/>
      <c r="H283" s="406">
        <v>9.0606619999999999E-2</v>
      </c>
      <c r="I283" s="407"/>
      <c r="J283" s="406">
        <v>0.35176637999999999</v>
      </c>
      <c r="K283" s="407"/>
    </row>
    <row r="284" spans="1:11" ht="33.75">
      <c r="A284" s="434">
        <v>1014</v>
      </c>
      <c r="B284" s="434" t="s">
        <v>3940</v>
      </c>
      <c r="C284" s="443" t="s">
        <v>2825</v>
      </c>
      <c r="D284" s="435" t="s">
        <v>1427</v>
      </c>
      <c r="E284" s="424" t="s">
        <v>3941</v>
      </c>
      <c r="F284" s="406">
        <v>0.81648829000000001</v>
      </c>
      <c r="G284" s="407"/>
      <c r="H284" s="406">
        <v>9.0606619999999999E-2</v>
      </c>
      <c r="I284" s="407"/>
      <c r="J284" s="406">
        <v>0.35176637999999999</v>
      </c>
      <c r="K284" s="407"/>
    </row>
    <row r="285" spans="1:11" ht="22.5">
      <c r="A285" s="434">
        <v>10422</v>
      </c>
      <c r="B285" s="434" t="s">
        <v>3942</v>
      </c>
      <c r="C285" s="443" t="s">
        <v>2448</v>
      </c>
      <c r="D285" s="435" t="s">
        <v>1606</v>
      </c>
      <c r="E285" s="424" t="s">
        <v>3816</v>
      </c>
      <c r="F285" s="406">
        <v>0.81648829000000001</v>
      </c>
      <c r="G285" s="407"/>
      <c r="H285" s="406">
        <v>9.0606619999999999E-2</v>
      </c>
      <c r="I285" s="407"/>
      <c r="J285" s="406">
        <v>0.35176637999999999</v>
      </c>
      <c r="K285" s="407"/>
    </row>
    <row r="286" spans="1:11">
      <c r="A286" s="434">
        <v>10425</v>
      </c>
      <c r="B286" s="434" t="s">
        <v>3943</v>
      </c>
      <c r="C286" s="443" t="s">
        <v>3232</v>
      </c>
      <c r="D286" s="435" t="s">
        <v>1606</v>
      </c>
      <c r="E286" s="424" t="s">
        <v>3944</v>
      </c>
      <c r="F286" s="406">
        <v>0.81648829000000001</v>
      </c>
      <c r="G286" s="407"/>
      <c r="H286" s="406">
        <v>9.0606619999999999E-2</v>
      </c>
      <c r="I286" s="407"/>
      <c r="J286" s="406">
        <v>0.35176637999999999</v>
      </c>
      <c r="K286" s="407"/>
    </row>
    <row r="287" spans="1:11" ht="33.75">
      <c r="A287" s="434">
        <v>10535</v>
      </c>
      <c r="B287" s="434" t="s">
        <v>3945</v>
      </c>
      <c r="C287" s="443" t="s">
        <v>3373</v>
      </c>
      <c r="D287" s="435" t="s">
        <v>1606</v>
      </c>
      <c r="E287" s="424" t="s">
        <v>3946</v>
      </c>
      <c r="F287" s="406">
        <v>0.81648829000000001</v>
      </c>
      <c r="G287" s="407"/>
      <c r="H287" s="406">
        <v>9.0606619999999999E-2</v>
      </c>
      <c r="I287" s="407"/>
      <c r="J287" s="406">
        <v>0.35176637999999999</v>
      </c>
      <c r="K287" s="407"/>
    </row>
    <row r="288" spans="1:11" ht="33.75">
      <c r="A288" s="434">
        <v>10553</v>
      </c>
      <c r="B288" s="434" t="s">
        <v>3947</v>
      </c>
      <c r="C288" s="443" t="s">
        <v>2750</v>
      </c>
      <c r="D288" s="435" t="s">
        <v>1606</v>
      </c>
      <c r="E288" s="424" t="s">
        <v>3948</v>
      </c>
      <c r="F288" s="406">
        <v>0.81648829000000001</v>
      </c>
      <c r="G288" s="407"/>
      <c r="H288" s="406">
        <v>9.0606619999999999E-2</v>
      </c>
      <c r="I288" s="407"/>
      <c r="J288" s="406">
        <v>0.35176637999999999</v>
      </c>
      <c r="K288" s="407"/>
    </row>
    <row r="289" spans="1:11" ht="33.75">
      <c r="A289" s="434">
        <v>10555</v>
      </c>
      <c r="B289" s="434" t="s">
        <v>3949</v>
      </c>
      <c r="C289" s="443" t="s">
        <v>2755</v>
      </c>
      <c r="D289" s="435" t="s">
        <v>1606</v>
      </c>
      <c r="E289" s="424" t="s">
        <v>3950</v>
      </c>
      <c r="F289" s="406">
        <v>0.81648829000000001</v>
      </c>
      <c r="G289" s="407"/>
      <c r="H289" s="406">
        <v>9.0606619999999999E-2</v>
      </c>
      <c r="I289" s="407"/>
      <c r="J289" s="406">
        <v>0.35176637999999999</v>
      </c>
      <c r="K289" s="407"/>
    </row>
    <row r="290" spans="1:11" ht="22.5">
      <c r="A290" s="434">
        <v>10567</v>
      </c>
      <c r="B290" s="434" t="s">
        <v>3951</v>
      </c>
      <c r="C290" s="443" t="s">
        <v>1435</v>
      </c>
      <c r="D290" s="435" t="s">
        <v>1427</v>
      </c>
      <c r="E290" s="424" t="s">
        <v>3920</v>
      </c>
      <c r="F290" s="406">
        <v>0.81648829000000001</v>
      </c>
      <c r="G290" s="407"/>
      <c r="H290" s="406">
        <v>9.0606619999999999E-2</v>
      </c>
      <c r="I290" s="407"/>
      <c r="J290" s="406">
        <v>0.35176637999999999</v>
      </c>
      <c r="K290" s="407"/>
    </row>
    <row r="291" spans="1:11" ht="33.75">
      <c r="A291" s="413">
        <v>10615</v>
      </c>
      <c r="B291" s="434" t="s">
        <v>3952</v>
      </c>
      <c r="C291" s="448" t="s">
        <v>3367</v>
      </c>
      <c r="D291" s="436" t="s">
        <v>3587</v>
      </c>
      <c r="E291" s="424" t="s">
        <v>3722</v>
      </c>
      <c r="F291" s="406">
        <v>0.81648829000000001</v>
      </c>
      <c r="G291" s="407"/>
      <c r="H291" s="406">
        <v>9.0606619999999999E-2</v>
      </c>
      <c r="I291" s="407"/>
      <c r="J291" s="406">
        <v>0.35176637999999999</v>
      </c>
      <c r="K291" s="407"/>
    </row>
    <row r="292" spans="1:11" ht="33.75">
      <c r="A292" s="434">
        <v>10685</v>
      </c>
      <c r="B292" s="434" t="s">
        <v>3953</v>
      </c>
      <c r="C292" s="443" t="s">
        <v>3141</v>
      </c>
      <c r="D292" s="435" t="s">
        <v>1606</v>
      </c>
      <c r="E292" s="424" t="s">
        <v>3954</v>
      </c>
      <c r="F292" s="406">
        <v>0.81648829000000001</v>
      </c>
      <c r="G292" s="407"/>
      <c r="H292" s="406">
        <v>9.0606619999999999E-2</v>
      </c>
      <c r="I292" s="407"/>
      <c r="J292" s="406">
        <v>0.35176637999999999</v>
      </c>
      <c r="K292" s="407"/>
    </row>
    <row r="293" spans="1:11" ht="22.5">
      <c r="A293" s="434">
        <v>10886</v>
      </c>
      <c r="B293" s="434" t="s">
        <v>3955</v>
      </c>
      <c r="C293" s="443" t="s">
        <v>2164</v>
      </c>
      <c r="D293" s="435" t="s">
        <v>1606</v>
      </c>
      <c r="E293" s="424" t="s">
        <v>3956</v>
      </c>
      <c r="F293" s="406">
        <v>0.81648829000000001</v>
      </c>
      <c r="G293" s="407"/>
      <c r="H293" s="406">
        <v>9.0606619999999999E-2</v>
      </c>
      <c r="I293" s="407"/>
      <c r="J293" s="406">
        <v>0.35176637999999999</v>
      </c>
      <c r="K293" s="407"/>
    </row>
    <row r="294" spans="1:11" ht="22.5">
      <c r="A294" s="434">
        <v>10891</v>
      </c>
      <c r="B294" s="434" t="s">
        <v>3957</v>
      </c>
      <c r="C294" s="443" t="s">
        <v>2166</v>
      </c>
      <c r="D294" s="435" t="s">
        <v>1606</v>
      </c>
      <c r="E294" s="424" t="s">
        <v>3958</v>
      </c>
      <c r="F294" s="406">
        <v>0.81648829000000001</v>
      </c>
      <c r="G294" s="407"/>
      <c r="H294" s="406">
        <v>9.0606619999999999E-2</v>
      </c>
      <c r="I294" s="407"/>
      <c r="J294" s="406">
        <v>0.35176637999999999</v>
      </c>
      <c r="K294" s="407"/>
    </row>
    <row r="295" spans="1:11" ht="22.5">
      <c r="A295" s="434">
        <v>10997</v>
      </c>
      <c r="B295" s="434" t="s">
        <v>3959</v>
      </c>
      <c r="C295" s="443" t="s">
        <v>2146</v>
      </c>
      <c r="D295" s="435" t="s">
        <v>1428</v>
      </c>
      <c r="E295" s="424" t="s">
        <v>3960</v>
      </c>
      <c r="F295" s="406">
        <v>0.81648829000000001</v>
      </c>
      <c r="G295" s="407"/>
      <c r="H295" s="406">
        <v>9.0606619999999999E-2</v>
      </c>
      <c r="I295" s="407"/>
      <c r="J295" s="406">
        <v>0.35176637999999999</v>
      </c>
      <c r="K295" s="407"/>
    </row>
    <row r="296" spans="1:11" ht="33.75">
      <c r="A296" s="434">
        <v>11029</v>
      </c>
      <c r="B296" s="434" t="s">
        <v>3961</v>
      </c>
      <c r="C296" s="443" t="s">
        <v>1496</v>
      </c>
      <c r="D296" s="435" t="s">
        <v>1497</v>
      </c>
      <c r="E296" s="424" t="s">
        <v>3921</v>
      </c>
      <c r="F296" s="406">
        <v>0.81648829000000001</v>
      </c>
      <c r="G296" s="407"/>
      <c r="H296" s="406">
        <v>9.0606619999999999E-2</v>
      </c>
      <c r="I296" s="407"/>
      <c r="J296" s="406">
        <v>0.35176637999999999</v>
      </c>
      <c r="K296" s="407"/>
    </row>
    <row r="297" spans="1:11" ht="22.5">
      <c r="A297" s="434">
        <v>11055</v>
      </c>
      <c r="B297" s="434" t="s">
        <v>3962</v>
      </c>
      <c r="C297" s="443" t="s">
        <v>2751</v>
      </c>
      <c r="D297" s="435" t="s">
        <v>1606</v>
      </c>
      <c r="E297" s="424" t="s">
        <v>3963</v>
      </c>
      <c r="F297" s="406">
        <v>0.81648829000000001</v>
      </c>
      <c r="G297" s="407"/>
      <c r="H297" s="406">
        <v>9.0606619999999999E-2</v>
      </c>
      <c r="I297" s="407"/>
      <c r="J297" s="406">
        <v>0.35176637999999999</v>
      </c>
      <c r="K297" s="407"/>
    </row>
    <row r="298" spans="1:11" ht="22.5">
      <c r="A298" s="434">
        <v>11058</v>
      </c>
      <c r="B298" s="434" t="s">
        <v>3964</v>
      </c>
      <c r="C298" s="443" t="s">
        <v>2438</v>
      </c>
      <c r="D298" s="435" t="s">
        <v>1606</v>
      </c>
      <c r="E298" s="424" t="s">
        <v>3965</v>
      </c>
      <c r="F298" s="406">
        <v>0.81648829000000001</v>
      </c>
      <c r="G298" s="407"/>
      <c r="H298" s="406">
        <v>9.0606619999999999E-2</v>
      </c>
      <c r="I298" s="407"/>
      <c r="J298" s="406">
        <v>0.35176637999999999</v>
      </c>
      <c r="K298" s="407"/>
    </row>
    <row r="299" spans="1:11">
      <c r="A299" s="434">
        <v>1106</v>
      </c>
      <c r="B299" s="434" t="s">
        <v>3966</v>
      </c>
      <c r="C299" s="443" t="s">
        <v>1609</v>
      </c>
      <c r="D299" s="435" t="s">
        <v>1428</v>
      </c>
      <c r="E299" s="424" t="s">
        <v>3967</v>
      </c>
      <c r="F299" s="406">
        <v>0.81648829000000001</v>
      </c>
      <c r="G299" s="407"/>
      <c r="H299" s="406">
        <v>9.0606619999999999E-2</v>
      </c>
      <c r="I299" s="407"/>
      <c r="J299" s="406">
        <v>0.35176637999999999</v>
      </c>
      <c r="K299" s="407"/>
    </row>
    <row r="300" spans="1:11" ht="22.5">
      <c r="A300" s="434">
        <v>11088</v>
      </c>
      <c r="B300" s="434" t="s">
        <v>3968</v>
      </c>
      <c r="C300" s="443" t="s">
        <v>1948</v>
      </c>
      <c r="D300" s="435" t="s">
        <v>1606</v>
      </c>
      <c r="E300" s="424" t="s">
        <v>3854</v>
      </c>
      <c r="F300" s="406">
        <v>0.81648829000000001</v>
      </c>
      <c r="G300" s="407"/>
      <c r="H300" s="406">
        <v>9.0606619999999999E-2</v>
      </c>
      <c r="I300" s="407"/>
      <c r="J300" s="406">
        <v>0.35176637999999999</v>
      </c>
      <c r="K300" s="407"/>
    </row>
    <row r="301" spans="1:11" ht="22.5">
      <c r="A301" s="434">
        <v>11190</v>
      </c>
      <c r="B301" s="434" t="s">
        <v>3969</v>
      </c>
      <c r="C301" s="443" t="s">
        <v>2927</v>
      </c>
      <c r="D301" s="435" t="s">
        <v>1606</v>
      </c>
      <c r="E301" s="424" t="s">
        <v>3970</v>
      </c>
      <c r="F301" s="406">
        <v>0.81648829000000001</v>
      </c>
      <c r="G301" s="407"/>
      <c r="H301" s="406">
        <v>9.0606619999999999E-2</v>
      </c>
      <c r="I301" s="407"/>
      <c r="J301" s="406">
        <v>0.35176637999999999</v>
      </c>
      <c r="K301" s="407"/>
    </row>
    <row r="302" spans="1:11" ht="45">
      <c r="A302" s="434">
        <v>11280</v>
      </c>
      <c r="B302" s="434" t="s">
        <v>3971</v>
      </c>
      <c r="C302" s="443" t="s">
        <v>3083</v>
      </c>
      <c r="D302" s="435" t="s">
        <v>1606</v>
      </c>
      <c r="E302" s="424" t="s">
        <v>3972</v>
      </c>
      <c r="F302" s="406">
        <v>0.81648829000000001</v>
      </c>
      <c r="G302" s="407"/>
      <c r="H302" s="406">
        <v>9.0606619999999999E-2</v>
      </c>
      <c r="I302" s="407"/>
      <c r="J302" s="406">
        <v>0.35176637999999999</v>
      </c>
      <c r="K302" s="407"/>
    </row>
    <row r="303" spans="1:11" ht="33.75">
      <c r="A303" s="434">
        <v>11359</v>
      </c>
      <c r="B303" s="434" t="s">
        <v>3973</v>
      </c>
      <c r="C303" s="443" t="s">
        <v>3159</v>
      </c>
      <c r="D303" s="435" t="s">
        <v>1606</v>
      </c>
      <c r="E303" s="424" t="s">
        <v>3974</v>
      </c>
      <c r="F303" s="406">
        <v>0.81648829000000001</v>
      </c>
      <c r="G303" s="407"/>
      <c r="H303" s="406">
        <v>9.0606619999999999E-2</v>
      </c>
      <c r="I303" s="407"/>
      <c r="J303" s="406">
        <v>0.35176637999999999</v>
      </c>
      <c r="K303" s="407"/>
    </row>
    <row r="304" spans="1:11" ht="22.5">
      <c r="A304" s="434">
        <v>11455</v>
      </c>
      <c r="B304" s="434" t="s">
        <v>3975</v>
      </c>
      <c r="C304" s="443" t="s">
        <v>2322</v>
      </c>
      <c r="D304" s="435" t="s">
        <v>1606</v>
      </c>
      <c r="E304" s="424" t="s">
        <v>3976</v>
      </c>
      <c r="F304" s="406">
        <v>0.81648829000000001</v>
      </c>
      <c r="G304" s="407"/>
      <c r="H304" s="406">
        <v>9.0606619999999999E-2</v>
      </c>
      <c r="I304" s="407"/>
      <c r="J304" s="406">
        <v>0.35176637999999999</v>
      </c>
      <c r="K304" s="407"/>
    </row>
    <row r="305" spans="1:11" ht="33.75">
      <c r="A305" s="434">
        <v>11587</v>
      </c>
      <c r="B305" s="434" t="s">
        <v>3977</v>
      </c>
      <c r="C305" s="443" t="s">
        <v>2167</v>
      </c>
      <c r="D305" s="435" t="s">
        <v>1566</v>
      </c>
      <c r="E305" s="424" t="s">
        <v>3978</v>
      </c>
      <c r="F305" s="406">
        <v>0.81648829000000001</v>
      </c>
      <c r="G305" s="407"/>
      <c r="H305" s="406">
        <v>9.0606619999999999E-2</v>
      </c>
      <c r="I305" s="407"/>
      <c r="J305" s="406">
        <v>0.35176637999999999</v>
      </c>
      <c r="K305" s="407"/>
    </row>
    <row r="306" spans="1:11" ht="22.5">
      <c r="A306" s="434">
        <v>11904</v>
      </c>
      <c r="B306" s="434" t="s">
        <v>3979</v>
      </c>
      <c r="C306" s="443" t="s">
        <v>2982</v>
      </c>
      <c r="D306" s="435" t="s">
        <v>1427</v>
      </c>
      <c r="E306" s="424" t="s">
        <v>3980</v>
      </c>
      <c r="F306" s="406">
        <v>0.81648829000000001</v>
      </c>
      <c r="G306" s="407"/>
      <c r="H306" s="406">
        <v>9.0606619999999999E-2</v>
      </c>
      <c r="I306" s="407"/>
      <c r="J306" s="406">
        <v>0.35176637999999999</v>
      </c>
      <c r="K306" s="407"/>
    </row>
    <row r="307" spans="1:11" ht="22.5">
      <c r="A307" s="434">
        <v>11964</v>
      </c>
      <c r="B307" s="434" t="s">
        <v>3981</v>
      </c>
      <c r="C307" s="443" t="s">
        <v>1766</v>
      </c>
      <c r="D307" s="435" t="s">
        <v>1606</v>
      </c>
      <c r="E307" s="424" t="s">
        <v>3982</v>
      </c>
      <c r="F307" s="406">
        <v>0.81648829000000001</v>
      </c>
      <c r="G307" s="407"/>
      <c r="H307" s="406">
        <v>9.0606619999999999E-2</v>
      </c>
      <c r="I307" s="407"/>
      <c r="J307" s="406">
        <v>0.35176637999999999</v>
      </c>
      <c r="K307" s="407"/>
    </row>
    <row r="308" spans="1:11">
      <c r="A308" s="434">
        <v>1213</v>
      </c>
      <c r="B308" s="434" t="s">
        <v>3983</v>
      </c>
      <c r="C308" s="443" t="s">
        <v>2566</v>
      </c>
      <c r="D308" s="435" t="s">
        <v>245</v>
      </c>
      <c r="E308" s="424" t="s">
        <v>3726</v>
      </c>
      <c r="F308" s="406">
        <v>0.81648829000000001</v>
      </c>
      <c r="G308" s="407"/>
      <c r="H308" s="406">
        <v>9.0606619999999999E-2</v>
      </c>
      <c r="I308" s="407"/>
      <c r="J308" s="406">
        <v>0.35176637999999999</v>
      </c>
      <c r="K308" s="407"/>
    </row>
    <row r="309" spans="1:11">
      <c r="A309" s="434">
        <v>1214</v>
      </c>
      <c r="B309" s="434" t="s">
        <v>3984</v>
      </c>
      <c r="C309" s="443" t="s">
        <v>2563</v>
      </c>
      <c r="D309" s="435" t="s">
        <v>245</v>
      </c>
      <c r="E309" s="424" t="s">
        <v>3985</v>
      </c>
      <c r="F309" s="406">
        <v>0.81648829000000001</v>
      </c>
      <c r="G309" s="407"/>
      <c r="H309" s="406">
        <v>9.0606619999999999E-2</v>
      </c>
      <c r="I309" s="407"/>
      <c r="J309" s="406">
        <v>0.35176637999999999</v>
      </c>
      <c r="K309" s="407"/>
    </row>
    <row r="310" spans="1:11">
      <c r="A310" s="434">
        <v>122</v>
      </c>
      <c r="B310" s="434" t="s">
        <v>3986</v>
      </c>
      <c r="C310" s="443" t="s">
        <v>2654</v>
      </c>
      <c r="D310" s="435" t="s">
        <v>1606</v>
      </c>
      <c r="E310" s="424" t="s">
        <v>3987</v>
      </c>
      <c r="F310" s="406">
        <v>0.81648829000000001</v>
      </c>
      <c r="G310" s="407"/>
      <c r="H310" s="406">
        <v>9.0606619999999999E-2</v>
      </c>
      <c r="I310" s="407"/>
      <c r="J310" s="406">
        <v>0.35176637999999999</v>
      </c>
      <c r="K310" s="407"/>
    </row>
    <row r="311" spans="1:11" ht="33.75">
      <c r="A311" s="434">
        <v>12266</v>
      </c>
      <c r="B311" s="434" t="s">
        <v>3988</v>
      </c>
      <c r="C311" s="443" t="s">
        <v>2968</v>
      </c>
      <c r="D311" s="435" t="s">
        <v>1606</v>
      </c>
      <c r="E311" s="424" t="s">
        <v>3989</v>
      </c>
      <c r="F311" s="406">
        <v>0.81648829000000001</v>
      </c>
      <c r="G311" s="407"/>
      <c r="H311" s="406">
        <v>9.0606619999999999E-2</v>
      </c>
      <c r="I311" s="407"/>
      <c r="J311" s="406">
        <v>0.35176637999999999</v>
      </c>
      <c r="K311" s="407"/>
    </row>
    <row r="312" spans="1:11">
      <c r="A312" s="434">
        <v>12815</v>
      </c>
      <c r="B312" s="434" t="s">
        <v>3990</v>
      </c>
      <c r="C312" s="443" t="s">
        <v>3161</v>
      </c>
      <c r="D312" s="435" t="s">
        <v>1606</v>
      </c>
      <c r="E312" s="424" t="s">
        <v>3991</v>
      </c>
      <c r="F312" s="406">
        <v>0.81648829000000001</v>
      </c>
      <c r="G312" s="407"/>
      <c r="H312" s="406">
        <v>9.0606619999999999E-2</v>
      </c>
      <c r="I312" s="407"/>
      <c r="J312" s="406">
        <v>0.35176637999999999</v>
      </c>
      <c r="K312" s="407"/>
    </row>
    <row r="313" spans="1:11">
      <c r="A313" s="434">
        <v>12869</v>
      </c>
      <c r="B313" s="434" t="s">
        <v>3992</v>
      </c>
      <c r="C313" s="443" t="s">
        <v>2601</v>
      </c>
      <c r="D313" s="435" t="s">
        <v>245</v>
      </c>
      <c r="E313" s="424" t="s">
        <v>3993</v>
      </c>
      <c r="F313" s="406">
        <v>0.81648829000000001</v>
      </c>
      <c r="G313" s="407"/>
      <c r="H313" s="406">
        <v>9.0606619999999999E-2</v>
      </c>
      <c r="I313" s="407"/>
      <c r="J313" s="406">
        <v>0.35176637999999999</v>
      </c>
      <c r="K313" s="407"/>
    </row>
    <row r="314" spans="1:11" ht="22.5">
      <c r="A314" s="434">
        <v>1287</v>
      </c>
      <c r="B314" s="434" t="s">
        <v>3994</v>
      </c>
      <c r="C314" s="443" t="s">
        <v>3298</v>
      </c>
      <c r="D314" s="435" t="s">
        <v>1566</v>
      </c>
      <c r="E314" s="424" t="s">
        <v>3730</v>
      </c>
      <c r="F314" s="406">
        <v>0.81648829000000001</v>
      </c>
      <c r="G314" s="407"/>
      <c r="H314" s="406">
        <v>9.0606619999999999E-2</v>
      </c>
      <c r="I314" s="407"/>
      <c r="J314" s="406">
        <v>0.35176637999999999</v>
      </c>
      <c r="K314" s="407"/>
    </row>
    <row r="315" spans="1:11">
      <c r="A315" s="434">
        <v>12892</v>
      </c>
      <c r="B315" s="434" t="s">
        <v>3995</v>
      </c>
      <c r="C315" s="443" t="s">
        <v>3126</v>
      </c>
      <c r="D315" s="435" t="s">
        <v>1848</v>
      </c>
      <c r="E315" s="424" t="s">
        <v>3996</v>
      </c>
      <c r="F315" s="406">
        <v>0.81648829000000001</v>
      </c>
      <c r="G315" s="407"/>
      <c r="H315" s="406">
        <v>9.0606619999999999E-2</v>
      </c>
      <c r="I315" s="407"/>
      <c r="J315" s="406">
        <v>0.35176637999999999</v>
      </c>
      <c r="K315" s="407"/>
    </row>
    <row r="316" spans="1:11" ht="22.5">
      <c r="A316" s="434">
        <v>12893</v>
      </c>
      <c r="B316" s="434" t="s">
        <v>3997</v>
      </c>
      <c r="C316" s="443" t="s">
        <v>3128</v>
      </c>
      <c r="D316" s="435" t="s">
        <v>1848</v>
      </c>
      <c r="E316" s="424" t="s">
        <v>3998</v>
      </c>
      <c r="F316" s="406">
        <v>0.81648829000000001</v>
      </c>
      <c r="G316" s="407"/>
      <c r="H316" s="406">
        <v>9.0606619999999999E-2</v>
      </c>
      <c r="I316" s="407"/>
      <c r="J316" s="406">
        <v>0.35176637999999999</v>
      </c>
      <c r="K316" s="407"/>
    </row>
    <row r="317" spans="1:11" ht="22.5">
      <c r="A317" s="413">
        <v>12895</v>
      </c>
      <c r="B317" s="434" t="s">
        <v>3999</v>
      </c>
      <c r="C317" s="448" t="s">
        <v>3375</v>
      </c>
      <c r="D317" s="436" t="s">
        <v>3587</v>
      </c>
      <c r="E317" s="424" t="s">
        <v>3716</v>
      </c>
      <c r="F317" s="406">
        <v>0.81648829000000001</v>
      </c>
      <c r="G317" s="407"/>
      <c r="H317" s="406">
        <v>9.0606619999999999E-2</v>
      </c>
      <c r="I317" s="407"/>
      <c r="J317" s="406">
        <v>0.35176637999999999</v>
      </c>
      <c r="K317" s="407"/>
    </row>
    <row r="318" spans="1:11" ht="22.5">
      <c r="A318" s="434">
        <v>1330</v>
      </c>
      <c r="B318" s="434" t="s">
        <v>4000</v>
      </c>
      <c r="C318" s="443" t="s">
        <v>1854</v>
      </c>
      <c r="D318" s="435" t="s">
        <v>1428</v>
      </c>
      <c r="E318" s="424" t="s">
        <v>4001</v>
      </c>
      <c r="F318" s="406">
        <v>0.81648829000000001</v>
      </c>
      <c r="G318" s="407"/>
      <c r="H318" s="406">
        <v>9.0606619999999999E-2</v>
      </c>
      <c r="I318" s="407"/>
      <c r="J318" s="406">
        <v>0.35176637999999999</v>
      </c>
      <c r="K318" s="407"/>
    </row>
    <row r="319" spans="1:11" ht="33.75">
      <c r="A319" s="434">
        <v>13393</v>
      </c>
      <c r="B319" s="434" t="s">
        <v>4002</v>
      </c>
      <c r="C319" s="443" t="s">
        <v>2429</v>
      </c>
      <c r="D319" s="435" t="s">
        <v>1606</v>
      </c>
      <c r="E319" s="424" t="s">
        <v>4003</v>
      </c>
      <c r="F319" s="406">
        <v>0.81648829000000001</v>
      </c>
      <c r="G319" s="407"/>
      <c r="H319" s="406">
        <v>9.0606619999999999E-2</v>
      </c>
      <c r="I319" s="407"/>
      <c r="J319" s="406">
        <v>0.35176637999999999</v>
      </c>
      <c r="K319" s="407"/>
    </row>
    <row r="320" spans="1:11" ht="22.5">
      <c r="A320" s="434">
        <v>13415</v>
      </c>
      <c r="B320" s="434" t="s">
        <v>4004</v>
      </c>
      <c r="C320" s="443" t="s">
        <v>3332</v>
      </c>
      <c r="D320" s="435" t="s">
        <v>1606</v>
      </c>
      <c r="E320" s="424" t="s">
        <v>4005</v>
      </c>
      <c r="F320" s="406">
        <v>0.81648829000000001</v>
      </c>
      <c r="G320" s="407"/>
      <c r="H320" s="406">
        <v>9.0606619999999999E-2</v>
      </c>
      <c r="I320" s="407"/>
      <c r="J320" s="406">
        <v>0.35176637999999999</v>
      </c>
      <c r="K320" s="407"/>
    </row>
    <row r="321" spans="1:11" ht="22.5">
      <c r="A321" s="434">
        <v>13416</v>
      </c>
      <c r="B321" s="434" t="s">
        <v>4006</v>
      </c>
      <c r="C321" s="443" t="s">
        <v>3334</v>
      </c>
      <c r="D321" s="435" t="s">
        <v>1606</v>
      </c>
      <c r="E321" s="424" t="s">
        <v>4007</v>
      </c>
      <c r="F321" s="406">
        <v>0.81648829000000001</v>
      </c>
      <c r="G321" s="407"/>
      <c r="H321" s="406">
        <v>9.0606619999999999E-2</v>
      </c>
      <c r="I321" s="407"/>
      <c r="J321" s="406">
        <v>0.35176637999999999</v>
      </c>
      <c r="K321" s="407"/>
    </row>
    <row r="322" spans="1:11" ht="33.75">
      <c r="A322" s="434">
        <v>1345</v>
      </c>
      <c r="B322" s="434" t="s">
        <v>4008</v>
      </c>
      <c r="C322" s="443" t="s">
        <v>1786</v>
      </c>
      <c r="D322" s="435" t="s">
        <v>1566</v>
      </c>
      <c r="E322" s="424" t="s">
        <v>4009</v>
      </c>
      <c r="F322" s="406">
        <v>0.81648829000000001</v>
      </c>
      <c r="G322" s="407"/>
      <c r="H322" s="406">
        <v>9.0606619999999999E-2</v>
      </c>
      <c r="I322" s="407"/>
      <c r="J322" s="406">
        <v>0.35176637999999999</v>
      </c>
      <c r="K322" s="407"/>
    </row>
    <row r="323" spans="1:11" ht="22.5">
      <c r="A323" s="434">
        <v>13458</v>
      </c>
      <c r="B323" s="434" t="s">
        <v>4010</v>
      </c>
      <c r="C323" s="443" t="s">
        <v>3376</v>
      </c>
      <c r="D323" s="435" t="s">
        <v>1606</v>
      </c>
      <c r="E323" s="424" t="s">
        <v>4011</v>
      </c>
      <c r="F323" s="406">
        <v>0.81648829000000001</v>
      </c>
      <c r="G323" s="407"/>
      <c r="H323" s="406">
        <v>9.0606619999999999E-2</v>
      </c>
      <c r="I323" s="407"/>
      <c r="J323" s="406">
        <v>0.35176637999999999</v>
      </c>
      <c r="K323" s="407"/>
    </row>
    <row r="324" spans="1:11" ht="22.5">
      <c r="A324" s="434">
        <v>1351</v>
      </c>
      <c r="B324" s="434" t="s">
        <v>4012</v>
      </c>
      <c r="C324" s="443" t="s">
        <v>2092</v>
      </c>
      <c r="D324" s="435" t="s">
        <v>1606</v>
      </c>
      <c r="E324" s="424" t="s">
        <v>4013</v>
      </c>
      <c r="F324" s="406">
        <v>0.81648829000000001</v>
      </c>
      <c r="G324" s="407"/>
      <c r="H324" s="406">
        <v>9.0606619999999999E-2</v>
      </c>
      <c r="I324" s="407"/>
      <c r="J324" s="406">
        <v>0.35176637999999999</v>
      </c>
      <c r="K324" s="407"/>
    </row>
    <row r="325" spans="1:11" ht="22.5">
      <c r="A325" s="434">
        <v>1358</v>
      </c>
      <c r="B325" s="434" t="s">
        <v>4014</v>
      </c>
      <c r="C325" s="443" t="s">
        <v>1611</v>
      </c>
      <c r="D325" s="435" t="s">
        <v>1566</v>
      </c>
      <c r="E325" s="424" t="s">
        <v>4015</v>
      </c>
      <c r="F325" s="406">
        <v>0.81648829000000001</v>
      </c>
      <c r="G325" s="407"/>
      <c r="H325" s="406">
        <v>9.0606619999999999E-2</v>
      </c>
      <c r="I325" s="407"/>
      <c r="J325" s="406">
        <v>0.35176637999999999</v>
      </c>
      <c r="K325" s="407"/>
    </row>
    <row r="326" spans="1:11">
      <c r="A326" s="434">
        <v>1379</v>
      </c>
      <c r="B326" s="434" t="s">
        <v>4016</v>
      </c>
      <c r="C326" s="443" t="s">
        <v>1460</v>
      </c>
      <c r="D326" s="435" t="s">
        <v>1428</v>
      </c>
      <c r="E326" s="424" t="s">
        <v>3893</v>
      </c>
      <c r="F326" s="406">
        <v>0.81648829000000001</v>
      </c>
      <c r="G326" s="407"/>
      <c r="H326" s="406">
        <v>9.0606619999999999E-2</v>
      </c>
      <c r="I326" s="407"/>
      <c r="J326" s="406">
        <v>0.35176637999999999</v>
      </c>
      <c r="K326" s="407"/>
    </row>
    <row r="327" spans="1:11">
      <c r="A327" s="434">
        <v>1381</v>
      </c>
      <c r="B327" s="434" t="s">
        <v>4017</v>
      </c>
      <c r="C327" s="443" t="s">
        <v>1454</v>
      </c>
      <c r="D327" s="435" t="s">
        <v>1428</v>
      </c>
      <c r="E327" s="424" t="s">
        <v>3894</v>
      </c>
      <c r="F327" s="406">
        <v>0.81648829000000001</v>
      </c>
      <c r="G327" s="407"/>
      <c r="H327" s="406">
        <v>9.0606619999999999E-2</v>
      </c>
      <c r="I327" s="407"/>
      <c r="J327" s="406">
        <v>0.35176637999999999</v>
      </c>
      <c r="K327" s="407"/>
    </row>
    <row r="328" spans="1:11" ht="33.75">
      <c r="A328" s="434">
        <v>13887</v>
      </c>
      <c r="B328" s="434" t="s">
        <v>4018</v>
      </c>
      <c r="C328" s="443" t="s">
        <v>3084</v>
      </c>
      <c r="D328" s="435" t="s">
        <v>1606</v>
      </c>
      <c r="E328" s="424" t="s">
        <v>4019</v>
      </c>
      <c r="F328" s="406">
        <v>0.81648829000000001</v>
      </c>
      <c r="G328" s="407"/>
      <c r="H328" s="406">
        <v>9.0606619999999999E-2</v>
      </c>
      <c r="I328" s="407"/>
      <c r="J328" s="406">
        <v>0.35176637999999999</v>
      </c>
      <c r="K328" s="407"/>
    </row>
    <row r="329" spans="1:11" ht="33.75">
      <c r="A329" s="434">
        <v>13896</v>
      </c>
      <c r="B329" s="434" t="s">
        <v>4020</v>
      </c>
      <c r="C329" s="443" t="s">
        <v>3361</v>
      </c>
      <c r="D329" s="435" t="s">
        <v>1606</v>
      </c>
      <c r="E329" s="424" t="s">
        <v>4021</v>
      </c>
      <c r="F329" s="406">
        <v>0.81648829000000001</v>
      </c>
      <c r="G329" s="407"/>
      <c r="H329" s="406">
        <v>9.0606619999999999E-2</v>
      </c>
      <c r="I329" s="407"/>
      <c r="J329" s="406">
        <v>0.35176637999999999</v>
      </c>
      <c r="K329" s="407"/>
    </row>
    <row r="330" spans="1:11" ht="33.75">
      <c r="A330" s="434">
        <v>14165</v>
      </c>
      <c r="B330" s="434" t="s">
        <v>4022</v>
      </c>
      <c r="C330" s="443" t="s">
        <v>2077</v>
      </c>
      <c r="D330" s="435" t="s">
        <v>1606</v>
      </c>
      <c r="E330" s="424" t="s">
        <v>4023</v>
      </c>
      <c r="F330" s="406">
        <v>0.81648829000000001</v>
      </c>
      <c r="G330" s="407"/>
      <c r="H330" s="406">
        <v>9.0606619999999999E-2</v>
      </c>
      <c r="I330" s="407"/>
      <c r="J330" s="406">
        <v>0.35176637999999999</v>
      </c>
      <c r="K330" s="407"/>
    </row>
    <row r="331" spans="1:11" ht="22.5">
      <c r="A331" s="434">
        <v>142</v>
      </c>
      <c r="B331" s="434" t="s">
        <v>4024</v>
      </c>
      <c r="C331" s="443" t="s">
        <v>1505</v>
      </c>
      <c r="D331" s="435" t="s">
        <v>1752</v>
      </c>
      <c r="E331" s="424" t="s">
        <v>3888</v>
      </c>
      <c r="F331" s="406">
        <v>0.81648829000000001</v>
      </c>
      <c r="G331" s="407"/>
      <c r="H331" s="406">
        <v>9.0606619999999999E-2</v>
      </c>
      <c r="I331" s="407"/>
      <c r="J331" s="406">
        <v>0.35176637999999999</v>
      </c>
      <c r="K331" s="407"/>
    </row>
    <row r="332" spans="1:11" ht="68.45" customHeight="1">
      <c r="A332" s="434">
        <v>1442</v>
      </c>
      <c r="B332" s="434" t="s">
        <v>4025</v>
      </c>
      <c r="C332" s="443" t="s">
        <v>3290</v>
      </c>
      <c r="D332" s="435" t="s">
        <v>1606</v>
      </c>
      <c r="E332" s="424" t="s">
        <v>4026</v>
      </c>
      <c r="F332" s="406">
        <v>0.81648829000000001</v>
      </c>
      <c r="G332" s="407"/>
      <c r="H332" s="406">
        <v>9.0606619999999999E-2</v>
      </c>
      <c r="I332" s="407"/>
      <c r="J332" s="406">
        <v>0.35176637999999999</v>
      </c>
      <c r="K332" s="407"/>
    </row>
    <row r="333" spans="1:11" ht="45">
      <c r="A333" s="434">
        <v>14489</v>
      </c>
      <c r="B333" s="434" t="s">
        <v>4027</v>
      </c>
      <c r="C333" s="443" t="s">
        <v>3306</v>
      </c>
      <c r="D333" s="435" t="s">
        <v>1606</v>
      </c>
      <c r="E333" s="424" t="s">
        <v>4028</v>
      </c>
      <c r="F333" s="406">
        <v>0.81648829000000001</v>
      </c>
      <c r="G333" s="407"/>
      <c r="H333" s="406">
        <v>9.0606619999999999E-2</v>
      </c>
      <c r="I333" s="407"/>
      <c r="J333" s="406">
        <v>0.35176637999999999</v>
      </c>
      <c r="K333" s="407"/>
    </row>
    <row r="334" spans="1:11" ht="33.75">
      <c r="A334" s="434">
        <v>14511</v>
      </c>
      <c r="B334" s="434" t="s">
        <v>4029</v>
      </c>
      <c r="C334" s="443" t="s">
        <v>3304</v>
      </c>
      <c r="D334" s="435" t="s">
        <v>1606</v>
      </c>
      <c r="E334" s="424" t="s">
        <v>4030</v>
      </c>
      <c r="F334" s="406">
        <v>0.81648829000000001</v>
      </c>
      <c r="G334" s="407"/>
      <c r="H334" s="406">
        <v>9.0606619999999999E-2</v>
      </c>
      <c r="I334" s="407"/>
      <c r="J334" s="406">
        <v>0.35176637999999999</v>
      </c>
      <c r="K334" s="407"/>
    </row>
    <row r="335" spans="1:11" ht="33.75">
      <c r="A335" s="434">
        <v>14513</v>
      </c>
      <c r="B335" s="434" t="s">
        <v>4031</v>
      </c>
      <c r="C335" s="443" t="s">
        <v>3311</v>
      </c>
      <c r="D335" s="435" t="s">
        <v>1606</v>
      </c>
      <c r="E335" s="424" t="s">
        <v>4032</v>
      </c>
      <c r="F335" s="406">
        <v>0.81648829000000001</v>
      </c>
      <c r="G335" s="407"/>
      <c r="H335" s="406">
        <v>9.0606619999999999E-2</v>
      </c>
      <c r="I335" s="407"/>
      <c r="J335" s="406">
        <v>0.35176637999999999</v>
      </c>
      <c r="K335" s="407"/>
    </row>
    <row r="336" spans="1:11" ht="33.75">
      <c r="A336" s="434">
        <v>14525</v>
      </c>
      <c r="B336" s="434" t="s">
        <v>4033</v>
      </c>
      <c r="C336" s="443" t="s">
        <v>3149</v>
      </c>
      <c r="D336" s="435" t="s">
        <v>1606</v>
      </c>
      <c r="E336" s="424" t="s">
        <v>4034</v>
      </c>
      <c r="F336" s="406">
        <v>0.81648829000000001</v>
      </c>
      <c r="G336" s="407"/>
      <c r="H336" s="406">
        <v>9.0606619999999999E-2</v>
      </c>
      <c r="I336" s="407"/>
      <c r="J336" s="406">
        <v>0.35176637999999999</v>
      </c>
      <c r="K336" s="407"/>
    </row>
    <row r="337" spans="1:11" ht="33.75">
      <c r="A337" s="434">
        <v>14618</v>
      </c>
      <c r="B337" s="434" t="s">
        <v>4035</v>
      </c>
      <c r="C337" s="443" t="s">
        <v>3317</v>
      </c>
      <c r="D337" s="435" t="s">
        <v>1606</v>
      </c>
      <c r="E337" s="424" t="s">
        <v>4036</v>
      </c>
      <c r="F337" s="406">
        <v>0.81648829000000001</v>
      </c>
      <c r="G337" s="407"/>
      <c r="H337" s="406">
        <v>9.0606619999999999E-2</v>
      </c>
      <c r="I337" s="407"/>
      <c r="J337" s="406">
        <v>0.35176637999999999</v>
      </c>
      <c r="K337" s="407"/>
    </row>
    <row r="338" spans="1:11" ht="33.75">
      <c r="A338" s="434">
        <v>1525</v>
      </c>
      <c r="B338" s="434" t="s">
        <v>4037</v>
      </c>
      <c r="C338" s="449" t="s">
        <v>176</v>
      </c>
      <c r="D338" s="436" t="s">
        <v>3487</v>
      </c>
      <c r="E338" s="437" t="s">
        <v>1564</v>
      </c>
      <c r="F338" s="406">
        <v>0.81648829000000001</v>
      </c>
      <c r="G338" s="407"/>
      <c r="H338" s="406">
        <v>9.0606619999999999E-2</v>
      </c>
      <c r="I338" s="407"/>
      <c r="J338" s="406">
        <v>0.35176637999999999</v>
      </c>
      <c r="K338" s="407"/>
    </row>
    <row r="339" spans="1:11" ht="33.75">
      <c r="A339" s="434">
        <v>1607</v>
      </c>
      <c r="B339" s="434" t="s">
        <v>4038</v>
      </c>
      <c r="C339" s="443" t="s">
        <v>2918</v>
      </c>
      <c r="D339" s="435" t="s">
        <v>1497</v>
      </c>
      <c r="E339" s="424" t="s">
        <v>4039</v>
      </c>
      <c r="F339" s="406">
        <v>0.81648829000000001</v>
      </c>
      <c r="G339" s="407"/>
      <c r="H339" s="406">
        <v>9.0606619999999999E-2</v>
      </c>
      <c r="I339" s="407"/>
      <c r="J339" s="406">
        <v>0.35176637999999999</v>
      </c>
      <c r="K339" s="407"/>
    </row>
    <row r="340" spans="1:11" ht="22.5">
      <c r="A340" s="434">
        <v>1836</v>
      </c>
      <c r="B340" s="434" t="s">
        <v>4040</v>
      </c>
      <c r="C340" s="443" t="s">
        <v>1632</v>
      </c>
      <c r="D340" s="435" t="s">
        <v>1606</v>
      </c>
      <c r="E340" s="424" t="s">
        <v>4041</v>
      </c>
      <c r="F340" s="406">
        <v>0.81648829000000001</v>
      </c>
      <c r="G340" s="407"/>
      <c r="H340" s="406">
        <v>9.0606619999999999E-2</v>
      </c>
      <c r="I340" s="407"/>
      <c r="J340" s="406">
        <v>0.35176637999999999</v>
      </c>
      <c r="K340" s="407"/>
    </row>
    <row r="341" spans="1:11" ht="45">
      <c r="A341" s="434">
        <v>184</v>
      </c>
      <c r="B341" s="434" t="s">
        <v>4042</v>
      </c>
      <c r="C341" s="443" t="s">
        <v>2786</v>
      </c>
      <c r="D341" s="435" t="s">
        <v>2787</v>
      </c>
      <c r="E341" s="424" t="s">
        <v>4043</v>
      </c>
      <c r="F341" s="406">
        <v>0.81648829000000001</v>
      </c>
      <c r="G341" s="407"/>
      <c r="H341" s="406">
        <v>9.0606619999999999E-2</v>
      </c>
      <c r="I341" s="407"/>
      <c r="J341" s="406">
        <v>0.35176637999999999</v>
      </c>
      <c r="K341" s="407"/>
    </row>
    <row r="342" spans="1:11" ht="22.5">
      <c r="A342" s="434">
        <v>1866</v>
      </c>
      <c r="B342" s="434" t="s">
        <v>4044</v>
      </c>
      <c r="C342" s="443" t="s">
        <v>1626</v>
      </c>
      <c r="D342" s="435" t="s">
        <v>1606</v>
      </c>
      <c r="E342" s="424" t="s">
        <v>4045</v>
      </c>
      <c r="F342" s="406">
        <v>0.81648829000000001</v>
      </c>
      <c r="G342" s="407"/>
      <c r="H342" s="406">
        <v>9.0606619999999999E-2</v>
      </c>
      <c r="I342" s="407"/>
      <c r="J342" s="406">
        <v>0.35176637999999999</v>
      </c>
      <c r="K342" s="407"/>
    </row>
    <row r="343" spans="1:11" ht="22.5">
      <c r="A343" s="434">
        <v>1871</v>
      </c>
      <c r="B343" s="434" t="s">
        <v>4046</v>
      </c>
      <c r="C343" s="443" t="s">
        <v>2829</v>
      </c>
      <c r="D343" s="435" t="s">
        <v>1606</v>
      </c>
      <c r="E343" s="424" t="s">
        <v>4047</v>
      </c>
      <c r="F343" s="406">
        <v>0.81648829000000001</v>
      </c>
      <c r="G343" s="407"/>
      <c r="H343" s="406">
        <v>9.0606619999999999E-2</v>
      </c>
      <c r="I343" s="407"/>
      <c r="J343" s="406">
        <v>0.35176637999999999</v>
      </c>
      <c r="K343" s="407"/>
    </row>
    <row r="344" spans="1:11" ht="22.5">
      <c r="A344" s="434">
        <v>1872</v>
      </c>
      <c r="B344" s="434" t="s">
        <v>4048</v>
      </c>
      <c r="C344" s="443" t="s">
        <v>374</v>
      </c>
      <c r="D344" s="435" t="s">
        <v>1606</v>
      </c>
      <c r="E344" s="424" t="s">
        <v>3829</v>
      </c>
      <c r="F344" s="406">
        <v>0.81648829000000001</v>
      </c>
      <c r="G344" s="407"/>
      <c r="H344" s="406">
        <v>9.0606619999999999E-2</v>
      </c>
      <c r="I344" s="407"/>
      <c r="J344" s="406">
        <v>0.35176637999999999</v>
      </c>
      <c r="K344" s="407"/>
    </row>
    <row r="345" spans="1:11" ht="22.5">
      <c r="A345" s="434">
        <v>1966</v>
      </c>
      <c r="B345" s="434" t="s">
        <v>4049</v>
      </c>
      <c r="C345" s="443" t="s">
        <v>2686</v>
      </c>
      <c r="D345" s="435" t="s">
        <v>1606</v>
      </c>
      <c r="E345" s="424" t="s">
        <v>4050</v>
      </c>
      <c r="F345" s="406">
        <v>0.81648829000000001</v>
      </c>
      <c r="G345" s="407"/>
      <c r="H345" s="406">
        <v>9.0606619999999999E-2</v>
      </c>
      <c r="I345" s="407"/>
      <c r="J345" s="406">
        <v>0.35176637999999999</v>
      </c>
      <c r="K345" s="407"/>
    </row>
    <row r="346" spans="1:11" ht="33.75">
      <c r="A346" s="434">
        <v>20007</v>
      </c>
      <c r="B346" s="434" t="s">
        <v>4051</v>
      </c>
      <c r="C346" s="443" t="s">
        <v>2798</v>
      </c>
      <c r="D346" s="435" t="s">
        <v>1427</v>
      </c>
      <c r="E346" s="424" t="s">
        <v>4052</v>
      </c>
      <c r="F346" s="406">
        <v>0.81648829000000001</v>
      </c>
      <c r="G346" s="407"/>
      <c r="H346" s="406">
        <v>9.0606619999999999E-2</v>
      </c>
      <c r="I346" s="407"/>
      <c r="J346" s="406">
        <v>0.35176637999999999</v>
      </c>
      <c r="K346" s="407"/>
    </row>
    <row r="347" spans="1:11" ht="45">
      <c r="A347" s="434">
        <v>20017</v>
      </c>
      <c r="B347" s="434" t="s">
        <v>4053</v>
      </c>
      <c r="C347" s="443" t="s">
        <v>2439</v>
      </c>
      <c r="D347" s="435" t="s">
        <v>1427</v>
      </c>
      <c r="E347" s="424" t="s">
        <v>4054</v>
      </c>
      <c r="F347" s="406">
        <v>0.81648829000000001</v>
      </c>
      <c r="G347" s="407"/>
      <c r="H347" s="406">
        <v>9.0606619999999999E-2</v>
      </c>
      <c r="I347" s="407"/>
      <c r="J347" s="406">
        <v>0.35176637999999999</v>
      </c>
      <c r="K347" s="407"/>
    </row>
    <row r="348" spans="1:11">
      <c r="A348" s="434">
        <v>20020</v>
      </c>
      <c r="B348" s="434" t="s">
        <v>4055</v>
      </c>
      <c r="C348" s="443" t="s">
        <v>3243</v>
      </c>
      <c r="D348" s="435" t="s">
        <v>245</v>
      </c>
      <c r="E348" s="424" t="s">
        <v>4056</v>
      </c>
      <c r="F348" s="406">
        <v>0.81648829000000001</v>
      </c>
      <c r="G348" s="407"/>
      <c r="H348" s="406">
        <v>9.0606619999999999E-2</v>
      </c>
      <c r="I348" s="407"/>
      <c r="J348" s="406">
        <v>0.35176637999999999</v>
      </c>
      <c r="K348" s="407"/>
    </row>
    <row r="349" spans="1:11" ht="33.75">
      <c r="A349" s="434">
        <v>20078</v>
      </c>
      <c r="B349" s="434" t="s">
        <v>4057</v>
      </c>
      <c r="C349" s="443" t="s">
        <v>1737</v>
      </c>
      <c r="D349" s="435" t="s">
        <v>1606</v>
      </c>
      <c r="E349" s="424" t="s">
        <v>4058</v>
      </c>
      <c r="F349" s="406">
        <v>0.81648829000000001</v>
      </c>
      <c r="G349" s="407"/>
      <c r="H349" s="406">
        <v>9.0606619999999999E-2</v>
      </c>
      <c r="I349" s="407"/>
      <c r="J349" s="406">
        <v>0.35176637999999999</v>
      </c>
      <c r="K349" s="407"/>
    </row>
    <row r="350" spans="1:11" ht="33.75">
      <c r="A350" s="434">
        <v>20079</v>
      </c>
      <c r="B350" s="434" t="s">
        <v>4059</v>
      </c>
      <c r="C350" s="443" t="s">
        <v>1627</v>
      </c>
      <c r="D350" s="435" t="s">
        <v>1606</v>
      </c>
      <c r="E350" s="424" t="s">
        <v>4060</v>
      </c>
      <c r="F350" s="406">
        <v>0.81648829000000001</v>
      </c>
      <c r="G350" s="407"/>
      <c r="H350" s="406">
        <v>9.0606619999999999E-2</v>
      </c>
      <c r="I350" s="407"/>
      <c r="J350" s="406">
        <v>0.35176637999999999</v>
      </c>
      <c r="K350" s="407"/>
    </row>
    <row r="351" spans="1:11" ht="22.5">
      <c r="A351" s="434">
        <v>20083</v>
      </c>
      <c r="B351" s="434" t="s">
        <v>4061</v>
      </c>
      <c r="C351" s="443" t="s">
        <v>2656</v>
      </c>
      <c r="D351" s="435" t="s">
        <v>1606</v>
      </c>
      <c r="E351" s="424" t="s">
        <v>3790</v>
      </c>
      <c r="F351" s="406">
        <v>0.81648829000000001</v>
      </c>
      <c r="G351" s="407"/>
      <c r="H351" s="406">
        <v>9.0606619999999999E-2</v>
      </c>
      <c r="I351" s="407"/>
      <c r="J351" s="406">
        <v>0.35176637999999999</v>
      </c>
      <c r="K351" s="407"/>
    </row>
    <row r="352" spans="1:11" ht="22.5">
      <c r="A352" s="434">
        <v>20085</v>
      </c>
      <c r="B352" s="434" t="s">
        <v>4062</v>
      </c>
      <c r="C352" s="443" t="s">
        <v>2658</v>
      </c>
      <c r="D352" s="435" t="s">
        <v>1606</v>
      </c>
      <c r="E352" s="424" t="s">
        <v>4063</v>
      </c>
      <c r="F352" s="406">
        <v>0.81648829000000001</v>
      </c>
      <c r="G352" s="407"/>
      <c r="H352" s="406">
        <v>9.0606619999999999E-2</v>
      </c>
      <c r="I352" s="407"/>
      <c r="J352" s="406">
        <v>0.35176637999999999</v>
      </c>
      <c r="K352" s="407"/>
    </row>
    <row r="353" spans="1:11" ht="22.5">
      <c r="A353" s="434">
        <v>20247</v>
      </c>
      <c r="B353" s="434" t="s">
        <v>4064</v>
      </c>
      <c r="C353" s="443" t="s">
        <v>1831</v>
      </c>
      <c r="D353" s="435" t="s">
        <v>1428</v>
      </c>
      <c r="E353" s="424" t="s">
        <v>4065</v>
      </c>
      <c r="F353" s="406">
        <v>0.81648829000000001</v>
      </c>
      <c r="G353" s="407"/>
      <c r="H353" s="406">
        <v>9.0606619999999999E-2</v>
      </c>
      <c r="I353" s="407"/>
      <c r="J353" s="406">
        <v>0.35176637999999999</v>
      </c>
      <c r="K353" s="407"/>
    </row>
    <row r="354" spans="1:11" ht="22.5">
      <c r="A354" s="434">
        <v>20254</v>
      </c>
      <c r="B354" s="434" t="s">
        <v>4066</v>
      </c>
      <c r="C354" s="443" t="s">
        <v>2428</v>
      </c>
      <c r="D354" s="435" t="s">
        <v>1606</v>
      </c>
      <c r="E354" s="424" t="s">
        <v>4067</v>
      </c>
      <c r="F354" s="406">
        <v>0.81648829000000001</v>
      </c>
      <c r="G354" s="407"/>
      <c r="H354" s="406">
        <v>9.0606619999999999E-2</v>
      </c>
      <c r="I354" s="407"/>
      <c r="J354" s="406">
        <v>0.35176637999999999</v>
      </c>
      <c r="K354" s="407"/>
    </row>
    <row r="355" spans="1:11" ht="22.5">
      <c r="A355" s="434">
        <v>21010</v>
      </c>
      <c r="B355" s="434" t="s">
        <v>4068</v>
      </c>
      <c r="C355" s="443" t="s">
        <v>2148</v>
      </c>
      <c r="D355" s="435" t="s">
        <v>1427</v>
      </c>
      <c r="E355" s="424" t="s">
        <v>4069</v>
      </c>
      <c r="F355" s="406">
        <v>0.81648829000000001</v>
      </c>
      <c r="G355" s="407"/>
      <c r="H355" s="406">
        <v>9.0606619999999999E-2</v>
      </c>
      <c r="I355" s="407"/>
      <c r="J355" s="406">
        <v>0.35176637999999999</v>
      </c>
      <c r="K355" s="407"/>
    </row>
    <row r="356" spans="1:11" ht="22.5">
      <c r="A356" s="434">
        <v>21127</v>
      </c>
      <c r="B356" s="434" t="s">
        <v>4070</v>
      </c>
      <c r="C356" s="443" t="s">
        <v>2823</v>
      </c>
      <c r="D356" s="435" t="s">
        <v>1606</v>
      </c>
      <c r="E356" s="424" t="s">
        <v>4071</v>
      </c>
      <c r="F356" s="406">
        <v>0.81648829000000001</v>
      </c>
      <c r="G356" s="407"/>
      <c r="H356" s="406">
        <v>9.0606619999999999E-2</v>
      </c>
      <c r="I356" s="407"/>
      <c r="J356" s="406">
        <v>0.35176637999999999</v>
      </c>
      <c r="K356" s="407"/>
    </row>
    <row r="357" spans="1:11" ht="33.75">
      <c r="A357" s="434">
        <v>21142</v>
      </c>
      <c r="B357" s="434" t="s">
        <v>4072</v>
      </c>
      <c r="C357" s="443" t="s">
        <v>1490</v>
      </c>
      <c r="D357" s="435" t="s">
        <v>1606</v>
      </c>
      <c r="E357" s="424" t="s">
        <v>3922</v>
      </c>
      <c r="F357" s="406">
        <v>0.81648829000000001</v>
      </c>
      <c r="G357" s="407"/>
      <c r="H357" s="406">
        <v>9.0606619999999999E-2</v>
      </c>
      <c r="I357" s="407"/>
      <c r="J357" s="406">
        <v>0.35176637999999999</v>
      </c>
      <c r="K357" s="407"/>
    </row>
    <row r="358" spans="1:11" ht="22.5">
      <c r="A358" s="434">
        <v>2370</v>
      </c>
      <c r="B358" s="434" t="s">
        <v>4073</v>
      </c>
      <c r="C358" s="443" t="s">
        <v>377</v>
      </c>
      <c r="D358" s="435" t="s">
        <v>1606</v>
      </c>
      <c r="E358" s="424" t="s">
        <v>3834</v>
      </c>
      <c r="F358" s="406">
        <v>0.81648829000000001</v>
      </c>
      <c r="G358" s="407"/>
      <c r="H358" s="406">
        <v>9.0606619999999999E-2</v>
      </c>
      <c r="I358" s="407"/>
      <c r="J358" s="406">
        <v>0.35176637999999999</v>
      </c>
      <c r="K358" s="407"/>
    </row>
    <row r="359" spans="1:11" ht="33.75">
      <c r="A359" s="434">
        <v>2432</v>
      </c>
      <c r="B359" s="434" t="s">
        <v>4074</v>
      </c>
      <c r="C359" s="443" t="s">
        <v>2749</v>
      </c>
      <c r="D359" s="435" t="s">
        <v>1606</v>
      </c>
      <c r="E359" s="424" t="s">
        <v>4075</v>
      </c>
      <c r="F359" s="406">
        <v>0.81648829000000001</v>
      </c>
      <c r="G359" s="407"/>
      <c r="H359" s="406">
        <v>9.0606619999999999E-2</v>
      </c>
      <c r="I359" s="407"/>
      <c r="J359" s="406">
        <v>0.35176637999999999</v>
      </c>
      <c r="K359" s="407"/>
    </row>
    <row r="360" spans="1:11">
      <c r="A360" s="434">
        <v>2436</v>
      </c>
      <c r="B360" s="434" t="s">
        <v>4076</v>
      </c>
      <c r="C360" s="443" t="s">
        <v>2569</v>
      </c>
      <c r="D360" s="435" t="s">
        <v>245</v>
      </c>
      <c r="E360" s="424" t="s">
        <v>3726</v>
      </c>
      <c r="F360" s="406">
        <v>0.81648829000000001</v>
      </c>
      <c r="G360" s="407"/>
      <c r="H360" s="406">
        <v>9.0606619999999999E-2</v>
      </c>
      <c r="I360" s="407"/>
      <c r="J360" s="406">
        <v>0.35176637999999999</v>
      </c>
      <c r="K360" s="407"/>
    </row>
    <row r="361" spans="1:11">
      <c r="A361" s="434">
        <v>244</v>
      </c>
      <c r="B361" s="434" t="s">
        <v>4077</v>
      </c>
      <c r="C361" s="443" t="s">
        <v>2552</v>
      </c>
      <c r="D361" s="435" t="s">
        <v>245</v>
      </c>
      <c r="E361" s="424" t="s">
        <v>4078</v>
      </c>
      <c r="F361" s="406">
        <v>0.81648829000000001</v>
      </c>
      <c r="G361" s="407"/>
      <c r="H361" s="406">
        <v>9.0606619999999999E-2</v>
      </c>
      <c r="I361" s="407"/>
      <c r="J361" s="406">
        <v>0.35176637999999999</v>
      </c>
      <c r="K361" s="407"/>
    </row>
    <row r="362" spans="1:11" ht="22.5">
      <c r="A362" s="434">
        <v>2512</v>
      </c>
      <c r="B362" s="434" t="s">
        <v>4079</v>
      </c>
      <c r="C362" s="443" t="s">
        <v>2139</v>
      </c>
      <c r="D362" s="435" t="s">
        <v>1606</v>
      </c>
      <c r="E362" s="424" t="s">
        <v>4080</v>
      </c>
      <c r="F362" s="406">
        <v>0.81648829000000001</v>
      </c>
      <c r="G362" s="407"/>
      <c r="H362" s="406">
        <v>9.0606619999999999E-2</v>
      </c>
      <c r="I362" s="407"/>
      <c r="J362" s="406">
        <v>0.35176637999999999</v>
      </c>
      <c r="K362" s="407"/>
    </row>
    <row r="363" spans="1:11">
      <c r="A363" s="434">
        <v>25951</v>
      </c>
      <c r="B363" s="434" t="s">
        <v>4081</v>
      </c>
      <c r="C363" s="443" t="s">
        <v>1648</v>
      </c>
      <c r="D363" s="435" t="s">
        <v>1428</v>
      </c>
      <c r="E363" s="424" t="s">
        <v>4082</v>
      </c>
      <c r="F363" s="406">
        <v>0.81648829000000001</v>
      </c>
      <c r="G363" s="407"/>
      <c r="H363" s="406">
        <v>9.0606619999999999E-2</v>
      </c>
      <c r="I363" s="407"/>
      <c r="J363" s="406">
        <v>0.35176637999999999</v>
      </c>
      <c r="K363" s="407"/>
    </row>
    <row r="364" spans="1:11" ht="33.75">
      <c r="A364" s="434">
        <v>25954</v>
      </c>
      <c r="B364" s="434" t="s">
        <v>4083</v>
      </c>
      <c r="C364" s="443" t="s">
        <v>3196</v>
      </c>
      <c r="D364" s="435" t="s">
        <v>1606</v>
      </c>
      <c r="E364" s="424" t="s">
        <v>4084</v>
      </c>
      <c r="F364" s="406">
        <v>0.81648829000000001</v>
      </c>
      <c r="G364" s="407"/>
      <c r="H364" s="406">
        <v>9.0606619999999999E-2</v>
      </c>
      <c r="I364" s="407"/>
      <c r="J364" s="406">
        <v>0.35176637999999999</v>
      </c>
      <c r="K364" s="407"/>
    </row>
    <row r="365" spans="1:11">
      <c r="A365" s="434">
        <v>25957</v>
      </c>
      <c r="B365" s="434" t="s">
        <v>4085</v>
      </c>
      <c r="C365" s="443" t="s">
        <v>2577</v>
      </c>
      <c r="D365" s="435" t="s">
        <v>245</v>
      </c>
      <c r="E365" s="424" t="s">
        <v>4086</v>
      </c>
      <c r="F365" s="406">
        <v>0.81648829000000001</v>
      </c>
      <c r="G365" s="407"/>
      <c r="H365" s="406">
        <v>9.0606619999999999E-2</v>
      </c>
      <c r="I365" s="407"/>
      <c r="J365" s="406">
        <v>0.35176637999999999</v>
      </c>
      <c r="K365" s="407"/>
    </row>
    <row r="366" spans="1:11" ht="22.5">
      <c r="A366" s="434">
        <v>25963</v>
      </c>
      <c r="B366" s="434" t="s">
        <v>4087</v>
      </c>
      <c r="C366" s="443" t="s">
        <v>1649</v>
      </c>
      <c r="D366" s="435" t="s">
        <v>1428</v>
      </c>
      <c r="E366" s="424" t="s">
        <v>4088</v>
      </c>
      <c r="F366" s="406">
        <v>0.81648829000000001</v>
      </c>
      <c r="G366" s="407"/>
      <c r="H366" s="406">
        <v>9.0606619999999999E-2</v>
      </c>
      <c r="I366" s="407"/>
      <c r="J366" s="406">
        <v>0.35176637999999999</v>
      </c>
      <c r="K366" s="407"/>
    </row>
    <row r="367" spans="1:11">
      <c r="A367" s="434">
        <v>25964</v>
      </c>
      <c r="B367" s="434" t="s">
        <v>4089</v>
      </c>
      <c r="C367" s="443" t="s">
        <v>2607</v>
      </c>
      <c r="D367" s="435" t="s">
        <v>245</v>
      </c>
      <c r="E367" s="424" t="s">
        <v>4090</v>
      </c>
      <c r="F367" s="406">
        <v>0.81648829000000001</v>
      </c>
      <c r="G367" s="407"/>
      <c r="H367" s="406">
        <v>9.0606619999999999E-2</v>
      </c>
      <c r="I367" s="407"/>
      <c r="J367" s="406">
        <v>0.35176637999999999</v>
      </c>
      <c r="K367" s="407"/>
    </row>
    <row r="368" spans="1:11">
      <c r="A368" s="434">
        <v>25966</v>
      </c>
      <c r="B368" s="434" t="s">
        <v>4091</v>
      </c>
      <c r="C368" s="443" t="s">
        <v>3163</v>
      </c>
      <c r="D368" s="435" t="s">
        <v>1445</v>
      </c>
      <c r="E368" s="424" t="s">
        <v>4092</v>
      </c>
      <c r="F368" s="406">
        <v>0.81648829000000001</v>
      </c>
      <c r="G368" s="407"/>
      <c r="H368" s="406">
        <v>9.0606619999999999E-2</v>
      </c>
      <c r="I368" s="407"/>
      <c r="J368" s="406">
        <v>0.35176637999999999</v>
      </c>
      <c r="K368" s="407"/>
    </row>
    <row r="369" spans="1:11" ht="22.5">
      <c r="A369" s="434">
        <v>2689</v>
      </c>
      <c r="B369" s="434" t="s">
        <v>4093</v>
      </c>
      <c r="C369" s="443" t="s">
        <v>2817</v>
      </c>
      <c r="D369" s="435" t="s">
        <v>1427</v>
      </c>
      <c r="E369" s="424" t="s">
        <v>4094</v>
      </c>
      <c r="F369" s="406">
        <v>0.81648829000000001</v>
      </c>
      <c r="G369" s="407"/>
      <c r="H369" s="406">
        <v>9.0606619999999999E-2</v>
      </c>
      <c r="I369" s="407"/>
      <c r="J369" s="406">
        <v>0.35176637999999999</v>
      </c>
      <c r="K369" s="407"/>
    </row>
    <row r="370" spans="1:11" ht="22.5">
      <c r="A370" s="434">
        <v>2692</v>
      </c>
      <c r="B370" s="434" t="s">
        <v>4095</v>
      </c>
      <c r="C370" s="443" t="s">
        <v>2058</v>
      </c>
      <c r="D370" s="435" t="s">
        <v>1445</v>
      </c>
      <c r="E370" s="424" t="s">
        <v>4096</v>
      </c>
      <c r="F370" s="406">
        <v>0.81648829000000001</v>
      </c>
      <c r="G370" s="407"/>
      <c r="H370" s="406">
        <v>9.0606619999999999E-2</v>
      </c>
      <c r="I370" s="407"/>
      <c r="J370" s="406">
        <v>0.35176637999999999</v>
      </c>
      <c r="K370" s="407"/>
    </row>
    <row r="371" spans="1:11">
      <c r="A371" s="434">
        <v>2696</v>
      </c>
      <c r="B371" s="434" t="s">
        <v>4097</v>
      </c>
      <c r="C371" s="443" t="s">
        <v>242</v>
      </c>
      <c r="D371" s="435" t="s">
        <v>245</v>
      </c>
      <c r="E371" s="424" t="s">
        <v>3726</v>
      </c>
      <c r="F371" s="406">
        <v>0.81648829000000001</v>
      </c>
      <c r="G371" s="407"/>
      <c r="H371" s="406">
        <v>9.0606619999999999E-2</v>
      </c>
      <c r="I371" s="407"/>
      <c r="J371" s="406">
        <v>0.35176637999999999</v>
      </c>
      <c r="K371" s="407"/>
    </row>
    <row r="372" spans="1:11">
      <c r="A372" s="434">
        <v>27</v>
      </c>
      <c r="B372" s="434" t="s">
        <v>4098</v>
      </c>
      <c r="C372" s="443" t="s">
        <v>2874</v>
      </c>
      <c r="D372" s="435" t="s">
        <v>1428</v>
      </c>
      <c r="E372" s="424" t="s">
        <v>4099</v>
      </c>
      <c r="F372" s="406">
        <v>0.81648829000000001</v>
      </c>
      <c r="G372" s="407"/>
      <c r="H372" s="406">
        <v>9.0606619999999999E-2</v>
      </c>
      <c r="I372" s="407"/>
      <c r="J372" s="406">
        <v>0.35176637999999999</v>
      </c>
      <c r="K372" s="407"/>
    </row>
    <row r="373" spans="1:11" ht="22.5">
      <c r="A373" s="434">
        <v>2701</v>
      </c>
      <c r="B373" s="434" t="s">
        <v>4100</v>
      </c>
      <c r="C373" s="443" t="s">
        <v>2574</v>
      </c>
      <c r="D373" s="435" t="s">
        <v>245</v>
      </c>
      <c r="E373" s="424" t="s">
        <v>4101</v>
      </c>
      <c r="F373" s="406">
        <v>0.81648829000000001</v>
      </c>
      <c r="G373" s="407"/>
      <c r="H373" s="406">
        <v>9.0606619999999999E-2</v>
      </c>
      <c r="I373" s="407"/>
      <c r="J373" s="406">
        <v>0.35176637999999999</v>
      </c>
      <c r="K373" s="407"/>
    </row>
    <row r="374" spans="1:11" ht="22.5">
      <c r="A374" s="434">
        <v>2705</v>
      </c>
      <c r="B374" s="434" t="s">
        <v>4102</v>
      </c>
      <c r="C374" s="443" t="s">
        <v>3047</v>
      </c>
      <c r="D374" s="435" t="s">
        <v>3048</v>
      </c>
      <c r="E374" s="424" t="s">
        <v>4103</v>
      </c>
      <c r="F374" s="406">
        <v>0.81648829000000001</v>
      </c>
      <c r="G374" s="407"/>
      <c r="H374" s="406">
        <v>9.0606619999999999E-2</v>
      </c>
      <c r="I374" s="407"/>
      <c r="J374" s="406">
        <v>0.35176637999999999</v>
      </c>
      <c r="K374" s="407"/>
    </row>
    <row r="375" spans="1:11" ht="22.5">
      <c r="A375" s="434">
        <v>2711</v>
      </c>
      <c r="B375" s="434" t="s">
        <v>4104</v>
      </c>
      <c r="C375" s="443" t="s">
        <v>3157</v>
      </c>
      <c r="D375" s="435" t="s">
        <v>1606</v>
      </c>
      <c r="E375" s="424" t="s">
        <v>4105</v>
      </c>
      <c r="F375" s="406">
        <v>0.81648829000000001</v>
      </c>
      <c r="G375" s="407"/>
      <c r="H375" s="406">
        <v>9.0606619999999999E-2</v>
      </c>
      <c r="I375" s="407"/>
      <c r="J375" s="406">
        <v>0.35176637999999999</v>
      </c>
      <c r="K375" s="407"/>
    </row>
    <row r="376" spans="1:11" ht="22.5">
      <c r="A376" s="434">
        <v>296</v>
      </c>
      <c r="B376" s="434" t="s">
        <v>4106</v>
      </c>
      <c r="C376" s="443" t="s">
        <v>2682</v>
      </c>
      <c r="D376" s="435" t="s">
        <v>1606</v>
      </c>
      <c r="E376" s="424" t="s">
        <v>4107</v>
      </c>
      <c r="F376" s="406">
        <v>0.81648829000000001</v>
      </c>
      <c r="G376" s="407"/>
      <c r="H376" s="406">
        <v>9.0606619999999999E-2</v>
      </c>
      <c r="I376" s="407"/>
      <c r="J376" s="406">
        <v>0.35176637999999999</v>
      </c>
      <c r="K376" s="407"/>
    </row>
    <row r="377" spans="1:11" ht="22.5">
      <c r="A377" s="434">
        <v>301</v>
      </c>
      <c r="B377" s="434" t="s">
        <v>4108</v>
      </c>
      <c r="C377" s="443" t="s">
        <v>2685</v>
      </c>
      <c r="D377" s="435" t="s">
        <v>1606</v>
      </c>
      <c r="E377" s="424" t="s">
        <v>3805</v>
      </c>
      <c r="F377" s="406">
        <v>0.81648829000000001</v>
      </c>
      <c r="G377" s="407"/>
      <c r="H377" s="406">
        <v>9.0606619999999999E-2</v>
      </c>
      <c r="I377" s="407"/>
      <c r="J377" s="406">
        <v>0.35176637999999999</v>
      </c>
      <c r="K377" s="407"/>
    </row>
    <row r="378" spans="1:11" ht="22.5">
      <c r="A378" s="434">
        <v>306</v>
      </c>
      <c r="B378" s="434" t="s">
        <v>4109</v>
      </c>
      <c r="C378" s="443" t="s">
        <v>1624</v>
      </c>
      <c r="D378" s="435" t="s">
        <v>1606</v>
      </c>
      <c r="E378" s="424" t="s">
        <v>4110</v>
      </c>
      <c r="F378" s="406">
        <v>0.81648829000000001</v>
      </c>
      <c r="G378" s="407"/>
      <c r="H378" s="406">
        <v>9.0606619999999999E-2</v>
      </c>
      <c r="I378" s="407"/>
      <c r="J378" s="406">
        <v>0.35176637999999999</v>
      </c>
      <c r="K378" s="407"/>
    </row>
    <row r="379" spans="1:11" ht="45">
      <c r="A379" s="434">
        <v>3080</v>
      </c>
      <c r="B379" s="434" t="s">
        <v>4111</v>
      </c>
      <c r="C379" s="443" t="s">
        <v>2160</v>
      </c>
      <c r="D379" s="435" t="s">
        <v>1497</v>
      </c>
      <c r="E379" s="424" t="s">
        <v>4112</v>
      </c>
      <c r="F379" s="406">
        <v>0.81648829000000001</v>
      </c>
      <c r="G379" s="407"/>
      <c r="H379" s="406">
        <v>9.0606619999999999E-2</v>
      </c>
      <c r="I379" s="407"/>
      <c r="J379" s="406">
        <v>0.35176637999999999</v>
      </c>
      <c r="K379" s="407"/>
    </row>
    <row r="380" spans="1:11" ht="45">
      <c r="A380" s="434">
        <v>3097</v>
      </c>
      <c r="B380" s="434" t="s">
        <v>4113</v>
      </c>
      <c r="C380" s="443" t="s">
        <v>2162</v>
      </c>
      <c r="D380" s="435" t="s">
        <v>1497</v>
      </c>
      <c r="E380" s="424" t="s">
        <v>4114</v>
      </c>
      <c r="F380" s="406">
        <v>0.81648829000000001</v>
      </c>
      <c r="G380" s="407"/>
      <c r="H380" s="406">
        <v>9.0606619999999999E-2</v>
      </c>
      <c r="I380" s="407"/>
      <c r="J380" s="406">
        <v>0.35176637999999999</v>
      </c>
      <c r="K380" s="407"/>
    </row>
    <row r="381" spans="1:11">
      <c r="A381" s="434">
        <v>31</v>
      </c>
      <c r="B381" s="434" t="s">
        <v>4115</v>
      </c>
      <c r="C381" s="443" t="s">
        <v>2872</v>
      </c>
      <c r="D381" s="435" t="s">
        <v>1428</v>
      </c>
      <c r="E381" s="424" t="s">
        <v>4099</v>
      </c>
      <c r="F381" s="406">
        <v>0.81648829000000001</v>
      </c>
      <c r="G381" s="407"/>
      <c r="H381" s="406">
        <v>9.0606619999999999E-2</v>
      </c>
      <c r="I381" s="407"/>
      <c r="J381" s="406">
        <v>0.35176637999999999</v>
      </c>
      <c r="K381" s="407"/>
    </row>
    <row r="382" spans="1:11">
      <c r="A382" s="434">
        <v>3123</v>
      </c>
      <c r="B382" s="434" t="s">
        <v>4116</v>
      </c>
      <c r="C382" s="443" t="s">
        <v>2065</v>
      </c>
      <c r="D382" s="435" t="s">
        <v>1428</v>
      </c>
      <c r="E382" s="424" t="s">
        <v>4117</v>
      </c>
      <c r="F382" s="406">
        <v>0.81648829000000001</v>
      </c>
      <c r="G382" s="407"/>
      <c r="H382" s="406">
        <v>9.0606619999999999E-2</v>
      </c>
      <c r="I382" s="407"/>
      <c r="J382" s="406">
        <v>0.35176637999999999</v>
      </c>
      <c r="K382" s="407"/>
    </row>
    <row r="383" spans="1:11">
      <c r="A383" s="434">
        <v>3146</v>
      </c>
      <c r="B383" s="434" t="s">
        <v>4118</v>
      </c>
      <c r="C383" s="443" t="s">
        <v>3123</v>
      </c>
      <c r="D383" s="435" t="s">
        <v>1606</v>
      </c>
      <c r="E383" s="424" t="s">
        <v>4119</v>
      </c>
      <c r="F383" s="406">
        <v>0.81648829000000001</v>
      </c>
      <c r="G383" s="407"/>
      <c r="H383" s="406">
        <v>9.0606619999999999E-2</v>
      </c>
      <c r="I383" s="407"/>
      <c r="J383" s="406">
        <v>0.35176637999999999</v>
      </c>
      <c r="K383" s="407"/>
    </row>
    <row r="384" spans="1:11">
      <c r="A384" s="434">
        <v>32</v>
      </c>
      <c r="B384" s="434" t="s">
        <v>4120</v>
      </c>
      <c r="C384" s="443" t="s">
        <v>1760</v>
      </c>
      <c r="D384" s="435" t="s">
        <v>1428</v>
      </c>
      <c r="E384" s="424" t="s">
        <v>4121</v>
      </c>
      <c r="F384" s="406">
        <v>0.81648829000000001</v>
      </c>
      <c r="G384" s="407"/>
      <c r="H384" s="406">
        <v>9.0606619999999999E-2</v>
      </c>
      <c r="I384" s="407"/>
      <c r="J384" s="406">
        <v>0.35176637999999999</v>
      </c>
      <c r="K384" s="407"/>
    </row>
    <row r="385" spans="1:11" ht="22.5">
      <c r="A385" s="434">
        <v>3279</v>
      </c>
      <c r="B385" s="434" t="s">
        <v>4122</v>
      </c>
      <c r="C385" s="443" t="s">
        <v>727</v>
      </c>
      <c r="D385" s="435" t="s">
        <v>1606</v>
      </c>
      <c r="E385" s="424" t="s">
        <v>3742</v>
      </c>
      <c r="F385" s="406">
        <v>0.81648829000000001</v>
      </c>
      <c r="G385" s="407"/>
      <c r="H385" s="406">
        <v>9.0606619999999999E-2</v>
      </c>
      <c r="I385" s="407"/>
      <c r="J385" s="406">
        <v>0.35176637999999999</v>
      </c>
      <c r="K385" s="407"/>
    </row>
    <row r="386" spans="1:11">
      <c r="A386" s="434">
        <v>33</v>
      </c>
      <c r="B386" s="434" t="s">
        <v>4123</v>
      </c>
      <c r="C386" s="443" t="s">
        <v>2865</v>
      </c>
      <c r="D386" s="435" t="s">
        <v>1428</v>
      </c>
      <c r="E386" s="424" t="s">
        <v>4124</v>
      </c>
      <c r="F386" s="406">
        <v>0.81648829000000001</v>
      </c>
      <c r="G386" s="407"/>
      <c r="H386" s="406">
        <v>9.0606619999999999E-2</v>
      </c>
      <c r="I386" s="407"/>
      <c r="J386" s="406">
        <v>0.35176637999999999</v>
      </c>
      <c r="K386" s="407"/>
    </row>
    <row r="387" spans="1:11" ht="22.5">
      <c r="A387" s="434">
        <v>3318</v>
      </c>
      <c r="B387" s="434" t="s">
        <v>4125</v>
      </c>
      <c r="C387" s="443" t="s">
        <v>3179</v>
      </c>
      <c r="D387" s="435" t="s">
        <v>1606</v>
      </c>
      <c r="E387" s="424" t="s">
        <v>4126</v>
      </c>
      <c r="F387" s="406">
        <v>0.81648829000000001</v>
      </c>
      <c r="G387" s="407"/>
      <c r="H387" s="406">
        <v>9.0606619999999999E-2</v>
      </c>
      <c r="I387" s="407"/>
      <c r="J387" s="406">
        <v>0.35176637999999999</v>
      </c>
      <c r="K387" s="407"/>
    </row>
    <row r="388" spans="1:11" ht="22.5">
      <c r="A388" s="434">
        <v>3322</v>
      </c>
      <c r="B388" s="434" t="s">
        <v>4127</v>
      </c>
      <c r="C388" s="443" t="s">
        <v>1647</v>
      </c>
      <c r="D388" s="435" t="s">
        <v>1566</v>
      </c>
      <c r="E388" s="424" t="s">
        <v>3838</v>
      </c>
      <c r="F388" s="406">
        <v>0.81648829000000001</v>
      </c>
      <c r="G388" s="407"/>
      <c r="H388" s="406">
        <v>9.0606619999999999E-2</v>
      </c>
      <c r="I388" s="407"/>
      <c r="J388" s="406">
        <v>0.35176637999999999</v>
      </c>
      <c r="K388" s="407"/>
    </row>
    <row r="389" spans="1:11" ht="56.25">
      <c r="A389" s="434">
        <v>3363</v>
      </c>
      <c r="B389" s="434" t="s">
        <v>4128</v>
      </c>
      <c r="C389" s="443" t="s">
        <v>3203</v>
      </c>
      <c r="D389" s="435" t="s">
        <v>1606</v>
      </c>
      <c r="E389" s="424" t="s">
        <v>4129</v>
      </c>
      <c r="F389" s="406">
        <v>0.81648829000000001</v>
      </c>
      <c r="G389" s="407"/>
      <c r="H389" s="406">
        <v>9.0606619999999999E-2</v>
      </c>
      <c r="I389" s="407"/>
      <c r="J389" s="406">
        <v>0.35176637999999999</v>
      </c>
      <c r="K389" s="407"/>
    </row>
    <row r="390" spans="1:11" ht="45">
      <c r="A390" s="434">
        <v>3379</v>
      </c>
      <c r="B390" s="434" t="s">
        <v>4130</v>
      </c>
      <c r="C390" s="443" t="s">
        <v>2962</v>
      </c>
      <c r="D390" s="435" t="s">
        <v>1606</v>
      </c>
      <c r="E390" s="424" t="s">
        <v>4131</v>
      </c>
      <c r="F390" s="406">
        <v>0.81648829000000001</v>
      </c>
      <c r="G390" s="407"/>
      <c r="H390" s="406">
        <v>9.0606619999999999E-2</v>
      </c>
      <c r="I390" s="407"/>
      <c r="J390" s="406">
        <v>0.35176637999999999</v>
      </c>
      <c r="K390" s="407"/>
    </row>
    <row r="391" spans="1:11">
      <c r="A391" s="434">
        <v>34</v>
      </c>
      <c r="B391" s="434" t="s">
        <v>4132</v>
      </c>
      <c r="C391" s="443" t="s">
        <v>2869</v>
      </c>
      <c r="D391" s="435" t="s">
        <v>1428</v>
      </c>
      <c r="E391" s="424" t="s">
        <v>4133</v>
      </c>
      <c r="F391" s="406">
        <v>0.81648829000000001</v>
      </c>
      <c r="G391" s="407"/>
      <c r="H391" s="406">
        <v>9.0606619999999999E-2</v>
      </c>
      <c r="I391" s="407"/>
      <c r="J391" s="406">
        <v>0.35176637999999999</v>
      </c>
      <c r="K391" s="407"/>
    </row>
    <row r="392" spans="1:11" ht="22.5">
      <c r="A392" s="434">
        <v>340</v>
      </c>
      <c r="B392" s="434" t="s">
        <v>4134</v>
      </c>
      <c r="C392" s="443" t="s">
        <v>2112</v>
      </c>
      <c r="D392" s="435" t="s">
        <v>1427</v>
      </c>
      <c r="E392" s="424" t="s">
        <v>4135</v>
      </c>
      <c r="F392" s="406">
        <v>0.81648829000000001</v>
      </c>
      <c r="G392" s="407"/>
      <c r="H392" s="406">
        <v>9.0606619999999999E-2</v>
      </c>
      <c r="I392" s="407"/>
      <c r="J392" s="406">
        <v>0.35176637999999999</v>
      </c>
      <c r="K392" s="407"/>
    </row>
    <row r="393" spans="1:11" ht="67.5">
      <c r="A393" s="434">
        <v>3421</v>
      </c>
      <c r="B393" s="434" t="s">
        <v>4136</v>
      </c>
      <c r="C393" s="443" t="s">
        <v>2437</v>
      </c>
      <c r="D393" s="435" t="s">
        <v>1566</v>
      </c>
      <c r="E393" s="424" t="s">
        <v>4137</v>
      </c>
      <c r="F393" s="406">
        <v>0.81648829000000001</v>
      </c>
      <c r="G393" s="407"/>
      <c r="H393" s="406">
        <v>9.0606619999999999E-2</v>
      </c>
      <c r="I393" s="407"/>
      <c r="J393" s="406">
        <v>0.35176637999999999</v>
      </c>
      <c r="K393" s="407"/>
    </row>
    <row r="394" spans="1:11">
      <c r="A394" s="434">
        <v>34357</v>
      </c>
      <c r="B394" s="434" t="s">
        <v>4138</v>
      </c>
      <c r="C394" s="443" t="s">
        <v>1455</v>
      </c>
      <c r="D394" s="435" t="s">
        <v>1428</v>
      </c>
      <c r="E394" s="424" t="s">
        <v>3923</v>
      </c>
      <c r="F394" s="406">
        <v>0.81648829000000001</v>
      </c>
      <c r="G394" s="407"/>
      <c r="H394" s="406">
        <v>9.0606619999999999E-2</v>
      </c>
      <c r="I394" s="407"/>
      <c r="J394" s="406">
        <v>0.35176637999999999</v>
      </c>
      <c r="K394" s="407"/>
    </row>
    <row r="395" spans="1:11" ht="45">
      <c r="A395" s="434">
        <v>34362</v>
      </c>
      <c r="B395" s="434" t="s">
        <v>4139</v>
      </c>
      <c r="C395" s="443" t="s">
        <v>1959</v>
      </c>
      <c r="D395" s="435" t="s">
        <v>1606</v>
      </c>
      <c r="E395" s="424" t="s">
        <v>3924</v>
      </c>
      <c r="F395" s="406">
        <v>0.81648829000000001</v>
      </c>
      <c r="G395" s="407"/>
      <c r="H395" s="406">
        <v>9.0606619999999999E-2</v>
      </c>
      <c r="I395" s="407"/>
      <c r="J395" s="406">
        <v>0.35176637999999999</v>
      </c>
      <c r="K395" s="407"/>
    </row>
    <row r="396" spans="1:11">
      <c r="A396" s="434">
        <v>344</v>
      </c>
      <c r="B396" s="434" t="s">
        <v>4140</v>
      </c>
      <c r="C396" s="443" t="s">
        <v>1592</v>
      </c>
      <c r="D396" s="435" t="s">
        <v>1428</v>
      </c>
      <c r="E396" s="424" t="s">
        <v>4141</v>
      </c>
      <c r="F396" s="406">
        <v>0.81648829000000001</v>
      </c>
      <c r="G396" s="407"/>
      <c r="H396" s="406">
        <v>9.0606619999999999E-2</v>
      </c>
      <c r="I396" s="407"/>
      <c r="J396" s="406">
        <v>0.35176637999999999</v>
      </c>
      <c r="K396" s="407"/>
    </row>
    <row r="397" spans="1:11" ht="33.75">
      <c r="A397" s="434">
        <v>34492</v>
      </c>
      <c r="B397" s="434" t="s">
        <v>4142</v>
      </c>
      <c r="C397" s="443" t="s">
        <v>1897</v>
      </c>
      <c r="D397" s="435" t="s">
        <v>1573</v>
      </c>
      <c r="E397" s="424" t="s">
        <v>4143</v>
      </c>
      <c r="F397" s="406">
        <v>0.81648829000000001</v>
      </c>
      <c r="G397" s="407"/>
      <c r="H397" s="406">
        <v>9.0606619999999999E-2</v>
      </c>
      <c r="I397" s="407"/>
      <c r="J397" s="406">
        <v>0.35176637999999999</v>
      </c>
      <c r="K397" s="407"/>
    </row>
    <row r="398" spans="1:11" ht="33.75">
      <c r="A398" s="434">
        <v>34493</v>
      </c>
      <c r="B398" s="434" t="s">
        <v>4144</v>
      </c>
      <c r="C398" s="443" t="s">
        <v>1886</v>
      </c>
      <c r="D398" s="435" t="s">
        <v>1573</v>
      </c>
      <c r="E398" s="424" t="s">
        <v>4145</v>
      </c>
      <c r="F398" s="406">
        <v>0.81648829000000001</v>
      </c>
      <c r="G398" s="407"/>
      <c r="H398" s="406">
        <v>9.0606619999999999E-2</v>
      </c>
      <c r="I398" s="407"/>
      <c r="J398" s="406">
        <v>0.35176637999999999</v>
      </c>
      <c r="K398" s="407"/>
    </row>
    <row r="399" spans="1:11" ht="33.75">
      <c r="A399" s="434">
        <v>34494</v>
      </c>
      <c r="B399" s="434" t="s">
        <v>4146</v>
      </c>
      <c r="C399" s="449" t="s">
        <v>258</v>
      </c>
      <c r="D399" s="436" t="s">
        <v>3487</v>
      </c>
      <c r="E399" s="437" t="s">
        <v>3377</v>
      </c>
      <c r="F399" s="406">
        <v>0.81648829000000001</v>
      </c>
      <c r="G399" s="407"/>
      <c r="H399" s="406">
        <v>9.0606619999999999E-2</v>
      </c>
      <c r="I399" s="407"/>
      <c r="J399" s="406">
        <v>0.35176637999999999</v>
      </c>
      <c r="K399" s="407"/>
    </row>
    <row r="400" spans="1:11">
      <c r="A400" s="434">
        <v>345</v>
      </c>
      <c r="B400" s="434" t="s">
        <v>4147</v>
      </c>
      <c r="C400" s="443" t="s">
        <v>2114</v>
      </c>
      <c r="D400" s="435" t="s">
        <v>1428</v>
      </c>
      <c r="E400" s="424" t="s">
        <v>3934</v>
      </c>
      <c r="F400" s="406">
        <v>0.81648829000000001</v>
      </c>
      <c r="G400" s="407"/>
      <c r="H400" s="406">
        <v>9.0606619999999999E-2</v>
      </c>
      <c r="I400" s="407"/>
      <c r="J400" s="406">
        <v>0.35176637999999999</v>
      </c>
      <c r="K400" s="407"/>
    </row>
    <row r="401" spans="1:11" ht="33.75">
      <c r="A401" s="434">
        <v>34557</v>
      </c>
      <c r="B401" s="434" t="s">
        <v>4148</v>
      </c>
      <c r="C401" s="443" t="s">
        <v>2499</v>
      </c>
      <c r="D401" s="435" t="s">
        <v>1427</v>
      </c>
      <c r="E401" s="424" t="s">
        <v>4149</v>
      </c>
      <c r="F401" s="406">
        <v>0.81648829000000001</v>
      </c>
      <c r="G401" s="407"/>
      <c r="H401" s="406">
        <v>9.0606619999999999E-2</v>
      </c>
      <c r="I401" s="407"/>
      <c r="J401" s="406">
        <v>0.35176637999999999</v>
      </c>
      <c r="K401" s="407"/>
    </row>
    <row r="402" spans="1:11" ht="22.5">
      <c r="A402" s="434">
        <v>3516</v>
      </c>
      <c r="B402" s="434" t="s">
        <v>4150</v>
      </c>
      <c r="C402" s="443" t="s">
        <v>2680</v>
      </c>
      <c r="D402" s="435" t="s">
        <v>1606</v>
      </c>
      <c r="E402" s="424" t="s">
        <v>3750</v>
      </c>
      <c r="F402" s="406">
        <v>0.81648829000000001</v>
      </c>
      <c r="G402" s="407"/>
      <c r="H402" s="406">
        <v>9.0606619999999999E-2</v>
      </c>
      <c r="I402" s="407"/>
      <c r="J402" s="406">
        <v>0.35176637999999999</v>
      </c>
      <c r="K402" s="407"/>
    </row>
    <row r="403" spans="1:11" ht="22.5">
      <c r="A403" s="434">
        <v>3517</v>
      </c>
      <c r="B403" s="434" t="s">
        <v>4151</v>
      </c>
      <c r="C403" s="443" t="s">
        <v>2676</v>
      </c>
      <c r="D403" s="435" t="s">
        <v>1606</v>
      </c>
      <c r="E403" s="424" t="s">
        <v>3752</v>
      </c>
      <c r="F403" s="406">
        <v>0.81648829000000001</v>
      </c>
      <c r="G403" s="407"/>
      <c r="H403" s="406">
        <v>9.0606619999999999E-2</v>
      </c>
      <c r="I403" s="407"/>
      <c r="J403" s="406">
        <v>0.35176637999999999</v>
      </c>
      <c r="K403" s="407"/>
    </row>
    <row r="404" spans="1:11" ht="22.5">
      <c r="A404" s="434">
        <v>3524</v>
      </c>
      <c r="B404" s="434" t="s">
        <v>4152</v>
      </c>
      <c r="C404" s="449" t="s">
        <v>3220</v>
      </c>
      <c r="D404" s="436" t="s">
        <v>3486</v>
      </c>
      <c r="E404" s="437" t="s">
        <v>3369</v>
      </c>
      <c r="F404" s="406">
        <v>0.81648829000000001</v>
      </c>
      <c r="G404" s="407"/>
      <c r="H404" s="406">
        <v>9.0606619999999999E-2</v>
      </c>
      <c r="I404" s="407"/>
      <c r="J404" s="406">
        <v>0.35176637999999999</v>
      </c>
      <c r="K404" s="407"/>
    </row>
    <row r="405" spans="1:11" ht="22.5">
      <c r="A405" s="434">
        <v>3526</v>
      </c>
      <c r="B405" s="434" t="s">
        <v>4153</v>
      </c>
      <c r="C405" s="443" t="s">
        <v>2683</v>
      </c>
      <c r="D405" s="435" t="s">
        <v>1606</v>
      </c>
      <c r="E405" s="424" t="s">
        <v>3760</v>
      </c>
      <c r="F405" s="406">
        <v>0.81648829000000001</v>
      </c>
      <c r="G405" s="407"/>
      <c r="H405" s="406">
        <v>9.0606619999999999E-2</v>
      </c>
      <c r="I405" s="407"/>
      <c r="J405" s="406">
        <v>0.35176637999999999</v>
      </c>
      <c r="K405" s="407"/>
    </row>
    <row r="406" spans="1:11" ht="33.75">
      <c r="A406" s="434">
        <v>35274</v>
      </c>
      <c r="B406" s="434" t="s">
        <v>4154</v>
      </c>
      <c r="C406" s="443" t="s">
        <v>2441</v>
      </c>
      <c r="D406" s="435" t="s">
        <v>1427</v>
      </c>
      <c r="E406" s="424" t="s">
        <v>4155</v>
      </c>
      <c r="F406" s="406">
        <v>0.81648829000000001</v>
      </c>
      <c r="G406" s="407"/>
      <c r="H406" s="406">
        <v>9.0606619999999999E-2</v>
      </c>
      <c r="I406" s="407"/>
      <c r="J406" s="406">
        <v>0.35176637999999999</v>
      </c>
      <c r="K406" s="407"/>
    </row>
    <row r="407" spans="1:11" ht="22.5">
      <c r="A407" s="434">
        <v>3529</v>
      </c>
      <c r="B407" s="434" t="s">
        <v>4156</v>
      </c>
      <c r="C407" s="443" t="s">
        <v>3223</v>
      </c>
      <c r="D407" s="435" t="s">
        <v>1606</v>
      </c>
      <c r="E407" s="424" t="s">
        <v>3755</v>
      </c>
      <c r="F407" s="406">
        <v>0.81648829000000001</v>
      </c>
      <c r="G407" s="407"/>
      <c r="H407" s="406">
        <v>9.0606619999999999E-2</v>
      </c>
      <c r="I407" s="407"/>
      <c r="J407" s="406">
        <v>0.35176637999999999</v>
      </c>
      <c r="K407" s="407"/>
    </row>
    <row r="408" spans="1:11">
      <c r="A408" s="434">
        <v>36</v>
      </c>
      <c r="B408" s="434" t="s">
        <v>4157</v>
      </c>
      <c r="C408" s="443" t="s">
        <v>3368</v>
      </c>
      <c r="D408" s="435" t="s">
        <v>1428</v>
      </c>
      <c r="E408" s="424" t="s">
        <v>3887</v>
      </c>
      <c r="F408" s="406">
        <v>0.81648829000000001</v>
      </c>
      <c r="G408" s="407"/>
      <c r="H408" s="406">
        <v>9.0606619999999999E-2</v>
      </c>
      <c r="I408" s="407"/>
      <c r="J408" s="406">
        <v>0.35176637999999999</v>
      </c>
      <c r="K408" s="407"/>
    </row>
    <row r="409" spans="1:11" ht="22.5">
      <c r="A409" s="434">
        <v>36144</v>
      </c>
      <c r="B409" s="434" t="s">
        <v>4158</v>
      </c>
      <c r="C409" s="443" t="s">
        <v>3130</v>
      </c>
      <c r="D409" s="435" t="s">
        <v>1606</v>
      </c>
      <c r="E409" s="424" t="s">
        <v>4159</v>
      </c>
      <c r="F409" s="406">
        <v>0.81648829000000001</v>
      </c>
      <c r="G409" s="407"/>
      <c r="H409" s="406">
        <v>9.0606619999999999E-2</v>
      </c>
      <c r="I409" s="407"/>
      <c r="J409" s="406">
        <v>0.35176637999999999</v>
      </c>
      <c r="K409" s="407"/>
    </row>
    <row r="410" spans="1:11">
      <c r="A410" s="413">
        <v>36145</v>
      </c>
      <c r="B410" s="434" t="s">
        <v>4160</v>
      </c>
      <c r="C410" s="448" t="s">
        <v>3374</v>
      </c>
      <c r="D410" s="436" t="s">
        <v>3473</v>
      </c>
      <c r="E410" s="424" t="s">
        <v>3715</v>
      </c>
      <c r="F410" s="406">
        <v>0.81648829000000001</v>
      </c>
      <c r="G410" s="407"/>
      <c r="H410" s="406">
        <v>9.0606619999999999E-2</v>
      </c>
      <c r="I410" s="407"/>
      <c r="J410" s="406">
        <v>0.35176637999999999</v>
      </c>
      <c r="K410" s="407"/>
    </row>
    <row r="411" spans="1:11">
      <c r="A411" s="434">
        <v>36146</v>
      </c>
      <c r="B411" s="434" t="s">
        <v>4161</v>
      </c>
      <c r="C411" s="443" t="s">
        <v>3132</v>
      </c>
      <c r="D411" s="435" t="s">
        <v>1606</v>
      </c>
      <c r="E411" s="424" t="s">
        <v>4162</v>
      </c>
      <c r="F411" s="406">
        <v>0.81648829000000001</v>
      </c>
      <c r="G411" s="407"/>
      <c r="H411" s="406">
        <v>9.0606619999999999E-2</v>
      </c>
      <c r="I411" s="407"/>
      <c r="J411" s="406">
        <v>0.35176637999999999</v>
      </c>
      <c r="K411" s="407"/>
    </row>
    <row r="412" spans="1:11" ht="33.75">
      <c r="A412" s="434">
        <v>36149</v>
      </c>
      <c r="B412" s="434" t="s">
        <v>4163</v>
      </c>
      <c r="C412" s="443" t="s">
        <v>3134</v>
      </c>
      <c r="D412" s="435" t="s">
        <v>1606</v>
      </c>
      <c r="E412" s="424" t="s">
        <v>4164</v>
      </c>
      <c r="F412" s="406">
        <v>0.81648829000000001</v>
      </c>
      <c r="G412" s="407"/>
      <c r="H412" s="406">
        <v>9.0606619999999999E-2</v>
      </c>
      <c r="I412" s="407"/>
      <c r="J412" s="406">
        <v>0.35176637999999999</v>
      </c>
      <c r="K412" s="407"/>
    </row>
    <row r="413" spans="1:11" ht="22.5">
      <c r="A413" s="434">
        <v>36150</v>
      </c>
      <c r="B413" s="434" t="s">
        <v>4165</v>
      </c>
      <c r="C413" s="443" t="s">
        <v>3136</v>
      </c>
      <c r="D413" s="435" t="s">
        <v>1606</v>
      </c>
      <c r="E413" s="424" t="s">
        <v>4166</v>
      </c>
      <c r="F413" s="406">
        <v>0.81648829000000001</v>
      </c>
      <c r="G413" s="407"/>
      <c r="H413" s="406">
        <v>9.0606619999999999E-2</v>
      </c>
      <c r="I413" s="407"/>
      <c r="J413" s="406">
        <v>0.35176637999999999</v>
      </c>
      <c r="K413" s="407"/>
    </row>
    <row r="414" spans="1:11" ht="33.75">
      <c r="A414" s="434">
        <v>36153</v>
      </c>
      <c r="B414" s="434" t="s">
        <v>4167</v>
      </c>
      <c r="C414" s="443" t="s">
        <v>3138</v>
      </c>
      <c r="D414" s="435" t="s">
        <v>1606</v>
      </c>
      <c r="E414" s="424" t="s">
        <v>4168</v>
      </c>
      <c r="F414" s="406">
        <v>0.81648829000000001</v>
      </c>
      <c r="G414" s="407"/>
      <c r="H414" s="406">
        <v>9.0606619999999999E-2</v>
      </c>
      <c r="I414" s="407"/>
      <c r="J414" s="406">
        <v>0.35176637999999999</v>
      </c>
      <c r="K414" s="407"/>
    </row>
    <row r="415" spans="1:11" ht="33.75">
      <c r="A415" s="434">
        <v>36225</v>
      </c>
      <c r="B415" s="434" t="s">
        <v>4169</v>
      </c>
      <c r="C415" s="443" t="s">
        <v>1468</v>
      </c>
      <c r="D415" s="435" t="s">
        <v>1566</v>
      </c>
      <c r="E415" s="424" t="s">
        <v>3925</v>
      </c>
      <c r="F415" s="406">
        <v>0.81648829000000001</v>
      </c>
      <c r="G415" s="407"/>
      <c r="H415" s="406">
        <v>9.0606619999999999E-2</v>
      </c>
      <c r="I415" s="407"/>
      <c r="J415" s="406">
        <v>0.35176637999999999</v>
      </c>
      <c r="K415" s="407"/>
    </row>
    <row r="416" spans="1:11" ht="45">
      <c r="A416" s="434">
        <v>36397</v>
      </c>
      <c r="B416" s="434" t="s">
        <v>4170</v>
      </c>
      <c r="C416" s="443" t="s">
        <v>3040</v>
      </c>
      <c r="D416" s="435" t="s">
        <v>1606</v>
      </c>
      <c r="E416" s="424" t="s">
        <v>4171</v>
      </c>
      <c r="F416" s="406">
        <v>0.81648829000000001</v>
      </c>
      <c r="G416" s="407"/>
      <c r="H416" s="406">
        <v>9.0606619999999999E-2</v>
      </c>
      <c r="I416" s="407"/>
      <c r="J416" s="406">
        <v>0.35176637999999999</v>
      </c>
      <c r="K416" s="407"/>
    </row>
    <row r="417" spans="1:11" ht="22.5">
      <c r="A417" s="434">
        <v>36487</v>
      </c>
      <c r="B417" s="434" t="s">
        <v>4172</v>
      </c>
      <c r="C417" s="443" t="s">
        <v>3191</v>
      </c>
      <c r="D417" s="435" t="s">
        <v>1606</v>
      </c>
      <c r="E417" s="424" t="s">
        <v>4173</v>
      </c>
      <c r="F417" s="406">
        <v>0.81648829000000001</v>
      </c>
      <c r="G417" s="407"/>
      <c r="H417" s="406">
        <v>9.0606619999999999E-2</v>
      </c>
      <c r="I417" s="407"/>
      <c r="J417" s="406">
        <v>0.35176637999999999</v>
      </c>
      <c r="K417" s="407"/>
    </row>
    <row r="418" spans="1:11" ht="33.75">
      <c r="A418" s="434">
        <v>36529</v>
      </c>
      <c r="B418" s="434" t="s">
        <v>4174</v>
      </c>
      <c r="C418" s="443" t="s">
        <v>3346</v>
      </c>
      <c r="D418" s="435" t="s">
        <v>1606</v>
      </c>
      <c r="E418" s="424" t="s">
        <v>4175</v>
      </c>
      <c r="F418" s="406">
        <v>0.81648829000000001</v>
      </c>
      <c r="G418" s="407"/>
      <c r="H418" s="406">
        <v>9.0606619999999999E-2</v>
      </c>
      <c r="I418" s="407"/>
      <c r="J418" s="406">
        <v>0.35176637999999999</v>
      </c>
      <c r="K418" s="407"/>
    </row>
    <row r="419" spans="1:11" ht="22.5">
      <c r="A419" s="434">
        <v>367</v>
      </c>
      <c r="B419" s="434" t="s">
        <v>4176</v>
      </c>
      <c r="C419" s="443" t="s">
        <v>2107</v>
      </c>
      <c r="D419" s="435" t="s">
        <v>1573</v>
      </c>
      <c r="E419" s="424" t="s">
        <v>4177</v>
      </c>
      <c r="F419" s="406">
        <v>0.81648829000000001</v>
      </c>
      <c r="G419" s="407"/>
      <c r="H419" s="406">
        <v>9.0606619999999999E-2</v>
      </c>
      <c r="I419" s="407"/>
      <c r="J419" s="406">
        <v>0.35176637999999999</v>
      </c>
      <c r="K419" s="407"/>
    </row>
    <row r="420" spans="1:11" ht="22.5">
      <c r="A420" s="434">
        <v>3671</v>
      </c>
      <c r="B420" s="434" t="s">
        <v>4178</v>
      </c>
      <c r="C420" s="443" t="s">
        <v>1640</v>
      </c>
      <c r="D420" s="435" t="s">
        <v>1427</v>
      </c>
      <c r="E420" s="424" t="s">
        <v>4179</v>
      </c>
      <c r="F420" s="406">
        <v>0.81648829000000001</v>
      </c>
      <c r="G420" s="407"/>
      <c r="H420" s="406">
        <v>9.0606619999999999E-2</v>
      </c>
      <c r="I420" s="407"/>
      <c r="J420" s="406">
        <v>0.35176637999999999</v>
      </c>
      <c r="K420" s="407"/>
    </row>
    <row r="421" spans="1:11" ht="33.75">
      <c r="A421" s="434">
        <v>36888</v>
      </c>
      <c r="B421" s="434" t="s">
        <v>4180</v>
      </c>
      <c r="C421" s="443" t="s">
        <v>1508</v>
      </c>
      <c r="D421" s="435" t="s">
        <v>1427</v>
      </c>
      <c r="E421" s="424" t="s">
        <v>3767</v>
      </c>
      <c r="F421" s="406">
        <v>0.81648829000000001</v>
      </c>
      <c r="G421" s="407"/>
      <c r="H421" s="406">
        <v>9.0606619999999999E-2</v>
      </c>
      <c r="I421" s="407"/>
      <c r="J421" s="406">
        <v>0.35176637999999999</v>
      </c>
      <c r="K421" s="407"/>
    </row>
    <row r="422" spans="1:11">
      <c r="A422" s="434">
        <v>37329</v>
      </c>
      <c r="B422" s="434" t="s">
        <v>4181</v>
      </c>
      <c r="C422" s="443" t="s">
        <v>2449</v>
      </c>
      <c r="D422" s="435" t="s">
        <v>1428</v>
      </c>
      <c r="E422" s="424" t="s">
        <v>4182</v>
      </c>
      <c r="F422" s="406">
        <v>0.81648829000000001</v>
      </c>
      <c r="G422" s="407"/>
      <c r="H422" s="406">
        <v>9.0606619999999999E-2</v>
      </c>
      <c r="I422" s="407"/>
      <c r="J422" s="406">
        <v>0.35176637999999999</v>
      </c>
      <c r="K422" s="407"/>
    </row>
    <row r="423" spans="1:11" ht="33.75">
      <c r="A423" s="434">
        <v>3736</v>
      </c>
      <c r="B423" s="434" t="s">
        <v>4183</v>
      </c>
      <c r="C423" s="443" t="s">
        <v>1449</v>
      </c>
      <c r="D423" s="435" t="s">
        <v>1566</v>
      </c>
      <c r="E423" s="424" t="s">
        <v>3895</v>
      </c>
      <c r="F423" s="406">
        <v>0.81648829000000001</v>
      </c>
      <c r="G423" s="407"/>
      <c r="H423" s="406">
        <v>9.0606619999999999E-2</v>
      </c>
      <c r="I423" s="407"/>
      <c r="J423" s="406">
        <v>0.35176637999999999</v>
      </c>
      <c r="K423" s="407"/>
    </row>
    <row r="424" spans="1:11" ht="22.5">
      <c r="A424" s="434">
        <v>37370</v>
      </c>
      <c r="B424" s="434" t="s">
        <v>4184</v>
      </c>
      <c r="C424" s="443" t="s">
        <v>2528</v>
      </c>
      <c r="D424" s="435" t="s">
        <v>245</v>
      </c>
      <c r="E424" s="424" t="s">
        <v>4185</v>
      </c>
      <c r="F424" s="406">
        <v>0.81648829000000001</v>
      </c>
      <c r="G424" s="407"/>
      <c r="H424" s="406">
        <v>9.0606619999999999E-2</v>
      </c>
      <c r="I424" s="407"/>
      <c r="J424" s="406">
        <v>0.35176637999999999</v>
      </c>
      <c r="K424" s="407"/>
    </row>
    <row r="425" spans="1:11" ht="22.5">
      <c r="A425" s="434">
        <v>37371</v>
      </c>
      <c r="B425" s="434" t="s">
        <v>4186</v>
      </c>
      <c r="C425" s="443" t="s">
        <v>2529</v>
      </c>
      <c r="D425" s="435" t="s">
        <v>245</v>
      </c>
      <c r="E425" s="424" t="s">
        <v>4187</v>
      </c>
      <c r="F425" s="406">
        <v>0.81648829000000001</v>
      </c>
      <c r="G425" s="407"/>
      <c r="H425" s="406">
        <v>9.0606619999999999E-2</v>
      </c>
      <c r="I425" s="407"/>
      <c r="J425" s="406">
        <v>0.35176637999999999</v>
      </c>
      <c r="K425" s="407"/>
    </row>
    <row r="426" spans="1:11" ht="22.5">
      <c r="A426" s="434">
        <v>37372</v>
      </c>
      <c r="B426" s="434" t="s">
        <v>4188</v>
      </c>
      <c r="C426" s="443" t="s">
        <v>2530</v>
      </c>
      <c r="D426" s="435" t="s">
        <v>245</v>
      </c>
      <c r="E426" s="424" t="s">
        <v>4189</v>
      </c>
      <c r="F426" s="406">
        <v>0.81648829000000001</v>
      </c>
      <c r="G426" s="407"/>
      <c r="H426" s="406">
        <v>9.0606619999999999E-2</v>
      </c>
      <c r="I426" s="407"/>
      <c r="J426" s="406">
        <v>0.35176637999999999</v>
      </c>
      <c r="K426" s="407"/>
    </row>
    <row r="427" spans="1:11" ht="22.5">
      <c r="A427" s="434">
        <v>37373</v>
      </c>
      <c r="B427" s="434" t="s">
        <v>4190</v>
      </c>
      <c r="C427" s="443" t="s">
        <v>2531</v>
      </c>
      <c r="D427" s="435" t="s">
        <v>245</v>
      </c>
      <c r="E427" s="424" t="s">
        <v>4191</v>
      </c>
      <c r="F427" s="406">
        <v>0.81648829000000001</v>
      </c>
      <c r="G427" s="407"/>
      <c r="H427" s="406">
        <v>9.0606619999999999E-2</v>
      </c>
      <c r="I427" s="407"/>
      <c r="J427" s="406">
        <v>0.35176637999999999</v>
      </c>
      <c r="K427" s="407"/>
    </row>
    <row r="428" spans="1:11" ht="22.5">
      <c r="A428" s="434">
        <v>37395</v>
      </c>
      <c r="B428" s="434" t="s">
        <v>4192</v>
      </c>
      <c r="C428" s="443" t="s">
        <v>2501</v>
      </c>
      <c r="D428" s="435" t="s">
        <v>1473</v>
      </c>
      <c r="E428" s="424" t="s">
        <v>4193</v>
      </c>
      <c r="F428" s="406">
        <v>0.81648829000000001</v>
      </c>
      <c r="G428" s="407"/>
      <c r="H428" s="406">
        <v>9.0606619999999999E-2</v>
      </c>
      <c r="I428" s="407"/>
      <c r="J428" s="406">
        <v>0.35176637999999999</v>
      </c>
      <c r="K428" s="407"/>
    </row>
    <row r="429" spans="1:11" ht="22.5">
      <c r="A429" s="434">
        <v>37411</v>
      </c>
      <c r="B429" s="434" t="s">
        <v>4194</v>
      </c>
      <c r="C429" s="443" t="s">
        <v>1677</v>
      </c>
      <c r="D429" s="435" t="s">
        <v>1566</v>
      </c>
      <c r="E429" s="424" t="s">
        <v>4195</v>
      </c>
      <c r="F429" s="406">
        <v>0.81648829000000001</v>
      </c>
      <c r="G429" s="407"/>
      <c r="H429" s="406">
        <v>9.0606619999999999E-2</v>
      </c>
      <c r="I429" s="407"/>
      <c r="J429" s="406">
        <v>0.35176637999999999</v>
      </c>
      <c r="K429" s="407"/>
    </row>
    <row r="430" spans="1:11" ht="33.75">
      <c r="A430" s="434">
        <v>37544</v>
      </c>
      <c r="B430" s="434" t="s">
        <v>4196</v>
      </c>
      <c r="C430" s="443" t="s">
        <v>3381</v>
      </c>
      <c r="D430" s="435" t="s">
        <v>1606</v>
      </c>
      <c r="E430" s="424" t="s">
        <v>4197</v>
      </c>
      <c r="F430" s="406">
        <v>0.81648829000000001</v>
      </c>
      <c r="G430" s="407"/>
      <c r="H430" s="406">
        <v>9.0606619999999999E-2</v>
      </c>
      <c r="I430" s="407"/>
      <c r="J430" s="406">
        <v>0.35176637999999999</v>
      </c>
      <c r="K430" s="407"/>
    </row>
    <row r="431" spans="1:11" ht="22.5">
      <c r="A431" s="434">
        <v>37552</v>
      </c>
      <c r="B431" s="434" t="s">
        <v>4198</v>
      </c>
      <c r="C431" s="443" t="s">
        <v>2995</v>
      </c>
      <c r="D431" s="435" t="s">
        <v>1428</v>
      </c>
      <c r="E431" s="424" t="s">
        <v>4199</v>
      </c>
      <c r="F431" s="406">
        <v>0.81648829000000001</v>
      </c>
      <c r="G431" s="407"/>
      <c r="H431" s="406">
        <v>9.0606619999999999E-2</v>
      </c>
      <c r="I431" s="407"/>
      <c r="J431" s="406">
        <v>0.35176637999999999</v>
      </c>
      <c r="K431" s="407"/>
    </row>
    <row r="432" spans="1:11" ht="22.5">
      <c r="A432" s="434">
        <v>37591</v>
      </c>
      <c r="B432" s="434" t="s">
        <v>4200</v>
      </c>
      <c r="C432" s="443" t="s">
        <v>3031</v>
      </c>
      <c r="D432" s="435" t="s">
        <v>1606</v>
      </c>
      <c r="E432" s="424" t="s">
        <v>4201</v>
      </c>
      <c r="F432" s="406">
        <v>0.81648829000000001</v>
      </c>
      <c r="G432" s="407"/>
      <c r="H432" s="406">
        <v>9.0606619999999999E-2</v>
      </c>
      <c r="I432" s="407"/>
      <c r="J432" s="406">
        <v>0.35176637999999999</v>
      </c>
      <c r="K432" s="407"/>
    </row>
    <row r="433" spans="1:11" ht="22.5">
      <c r="A433" s="434">
        <v>37666</v>
      </c>
      <c r="B433" s="434" t="s">
        <v>4202</v>
      </c>
      <c r="C433" s="443" t="s">
        <v>1462</v>
      </c>
      <c r="D433" s="435" t="s">
        <v>245</v>
      </c>
      <c r="E433" s="424" t="s">
        <v>4203</v>
      </c>
      <c r="F433" s="406">
        <v>0.81648829000000001</v>
      </c>
      <c r="G433" s="407"/>
      <c r="H433" s="406">
        <v>9.0606619999999999E-2</v>
      </c>
      <c r="I433" s="407"/>
      <c r="J433" s="406">
        <v>0.35176637999999999</v>
      </c>
      <c r="K433" s="407"/>
    </row>
    <row r="434" spans="1:11" ht="22.5">
      <c r="A434" s="434">
        <v>3767</v>
      </c>
      <c r="B434" s="434" t="s">
        <v>4204</v>
      </c>
      <c r="C434" s="443" t="s">
        <v>1439</v>
      </c>
      <c r="D434" s="435" t="s">
        <v>1606</v>
      </c>
      <c r="E434" s="424" t="s">
        <v>3896</v>
      </c>
      <c r="F434" s="406">
        <v>0.81648829000000001</v>
      </c>
      <c r="G434" s="407"/>
      <c r="H434" s="406">
        <v>9.0606619999999999E-2</v>
      </c>
      <c r="I434" s="407"/>
      <c r="J434" s="406">
        <v>0.35176637999999999</v>
      </c>
      <c r="K434" s="407"/>
    </row>
    <row r="435" spans="1:11">
      <c r="A435" s="434">
        <v>3768</v>
      </c>
      <c r="B435" s="434" t="s">
        <v>4205</v>
      </c>
      <c r="C435" s="443" t="s">
        <v>1443</v>
      </c>
      <c r="D435" s="435" t="s">
        <v>1606</v>
      </c>
      <c r="E435" s="424" t="s">
        <v>3897</v>
      </c>
      <c r="F435" s="406">
        <v>0.81648829000000001</v>
      </c>
      <c r="G435" s="407"/>
      <c r="H435" s="406">
        <v>9.0606619999999999E-2</v>
      </c>
      <c r="I435" s="407"/>
      <c r="J435" s="406">
        <v>0.35176637999999999</v>
      </c>
      <c r="K435" s="407"/>
    </row>
    <row r="436" spans="1:11" ht="45">
      <c r="A436" s="434">
        <v>37731</v>
      </c>
      <c r="B436" s="434" t="s">
        <v>4206</v>
      </c>
      <c r="C436" s="443" t="s">
        <v>3075</v>
      </c>
      <c r="D436" s="435" t="s">
        <v>1606</v>
      </c>
      <c r="E436" s="424" t="s">
        <v>4207</v>
      </c>
      <c r="F436" s="406">
        <v>0.81648829000000001</v>
      </c>
      <c r="G436" s="407"/>
      <c r="H436" s="406">
        <v>9.0606619999999999E-2</v>
      </c>
      <c r="I436" s="407"/>
      <c r="J436" s="406">
        <v>0.35176637999999999</v>
      </c>
      <c r="K436" s="407"/>
    </row>
    <row r="437" spans="1:11" ht="56.25">
      <c r="A437" s="434">
        <v>37736</v>
      </c>
      <c r="B437" s="434" t="s">
        <v>4208</v>
      </c>
      <c r="C437" s="443" t="s">
        <v>3063</v>
      </c>
      <c r="D437" s="435" t="s">
        <v>1606</v>
      </c>
      <c r="E437" s="424" t="s">
        <v>4209</v>
      </c>
      <c r="F437" s="406">
        <v>0.81648829000000001</v>
      </c>
      <c r="G437" s="407"/>
      <c r="H437" s="406">
        <v>9.0606619999999999E-2</v>
      </c>
      <c r="I437" s="407"/>
      <c r="J437" s="406">
        <v>0.35176637999999999</v>
      </c>
      <c r="K437" s="407"/>
    </row>
    <row r="438" spans="1:11" ht="33.75">
      <c r="A438" s="434">
        <v>37743</v>
      </c>
      <c r="B438" s="434" t="s">
        <v>4210</v>
      </c>
      <c r="C438" s="443" t="s">
        <v>3050</v>
      </c>
      <c r="D438" s="435" t="s">
        <v>1606</v>
      </c>
      <c r="E438" s="424" t="s">
        <v>4211</v>
      </c>
      <c r="F438" s="406">
        <v>0.81648829000000001</v>
      </c>
      <c r="G438" s="407"/>
      <c r="H438" s="406">
        <v>9.0606619999999999E-2</v>
      </c>
      <c r="I438" s="407"/>
      <c r="J438" s="406">
        <v>0.35176637999999999</v>
      </c>
      <c r="K438" s="407"/>
    </row>
    <row r="439" spans="1:11" ht="45">
      <c r="A439" s="434">
        <v>37747</v>
      </c>
      <c r="B439" s="434" t="s">
        <v>4212</v>
      </c>
      <c r="C439" s="443" t="s">
        <v>3065</v>
      </c>
      <c r="D439" s="435" t="s">
        <v>1606</v>
      </c>
      <c r="E439" s="424" t="s">
        <v>4213</v>
      </c>
      <c r="F439" s="406">
        <v>0.81648829000000001</v>
      </c>
      <c r="G439" s="407"/>
      <c r="H439" s="406">
        <v>9.0606619999999999E-2</v>
      </c>
      <c r="I439" s="407"/>
      <c r="J439" s="406">
        <v>0.35176637999999999</v>
      </c>
      <c r="K439" s="407"/>
    </row>
    <row r="440" spans="1:11" ht="45">
      <c r="A440" s="434">
        <v>37761</v>
      </c>
      <c r="B440" s="434" t="s">
        <v>4214</v>
      </c>
      <c r="C440" s="443" t="s">
        <v>3076</v>
      </c>
      <c r="D440" s="435" t="s">
        <v>1606</v>
      </c>
      <c r="E440" s="424" t="s">
        <v>4215</v>
      </c>
      <c r="F440" s="406">
        <v>0.81648829000000001</v>
      </c>
      <c r="G440" s="407"/>
      <c r="H440" s="406">
        <v>9.0606619999999999E-2</v>
      </c>
      <c r="I440" s="407"/>
      <c r="J440" s="406">
        <v>0.35176637999999999</v>
      </c>
      <c r="K440" s="407"/>
    </row>
    <row r="441" spans="1:11" ht="56.25">
      <c r="A441" s="434">
        <v>37762</v>
      </c>
      <c r="B441" s="434" t="s">
        <v>4216</v>
      </c>
      <c r="C441" s="443" t="s">
        <v>3052</v>
      </c>
      <c r="D441" s="435" t="s">
        <v>1606</v>
      </c>
      <c r="E441" s="424" t="s">
        <v>4217</v>
      </c>
      <c r="F441" s="406">
        <v>0.81648829000000001</v>
      </c>
      <c r="G441" s="407"/>
      <c r="H441" s="406">
        <v>9.0606619999999999E-2</v>
      </c>
      <c r="I441" s="407"/>
      <c r="J441" s="406">
        <v>0.35176637999999999</v>
      </c>
      <c r="K441" s="407"/>
    </row>
    <row r="442" spans="1:11">
      <c r="A442" s="434">
        <v>3777</v>
      </c>
      <c r="B442" s="434" t="s">
        <v>4218</v>
      </c>
      <c r="C442" s="443" t="s">
        <v>1977</v>
      </c>
      <c r="D442" s="435" t="s">
        <v>1566</v>
      </c>
      <c r="E442" s="424" t="s">
        <v>4219</v>
      </c>
      <c r="F442" s="406">
        <v>0.81648829000000001</v>
      </c>
      <c r="G442" s="407"/>
      <c r="H442" s="406">
        <v>9.0606619999999999E-2</v>
      </c>
      <c r="I442" s="407"/>
      <c r="J442" s="406">
        <v>0.35176637999999999</v>
      </c>
      <c r="K442" s="407"/>
    </row>
    <row r="443" spans="1:11">
      <c r="A443" s="434">
        <v>378</v>
      </c>
      <c r="B443" s="434" t="s">
        <v>4220</v>
      </c>
      <c r="C443" s="443" t="s">
        <v>2541</v>
      </c>
      <c r="D443" s="435" t="s">
        <v>245</v>
      </c>
      <c r="E443" s="424" t="s">
        <v>3726</v>
      </c>
      <c r="F443" s="406">
        <v>0.81648829000000001</v>
      </c>
      <c r="G443" s="407"/>
      <c r="H443" s="406">
        <v>9.0606619999999999E-2</v>
      </c>
      <c r="I443" s="407"/>
      <c r="J443" s="406">
        <v>0.35176637999999999</v>
      </c>
      <c r="K443" s="407"/>
    </row>
    <row r="444" spans="1:11" ht="22.5">
      <c r="A444" s="434">
        <v>3798</v>
      </c>
      <c r="B444" s="434" t="s">
        <v>4221</v>
      </c>
      <c r="C444" s="443" t="s">
        <v>2140</v>
      </c>
      <c r="D444" s="435" t="s">
        <v>1606</v>
      </c>
      <c r="E444" s="424" t="s">
        <v>4222</v>
      </c>
      <c r="F444" s="406">
        <v>0.81648829000000001</v>
      </c>
      <c r="G444" s="407"/>
      <c r="H444" s="406">
        <v>9.0606619999999999E-2</v>
      </c>
      <c r="I444" s="407"/>
      <c r="J444" s="406">
        <v>0.35176637999999999</v>
      </c>
      <c r="K444" s="407"/>
    </row>
    <row r="445" spans="1:11" ht="33.75">
      <c r="A445" s="434">
        <v>3799</v>
      </c>
      <c r="B445" s="434" t="s">
        <v>4223</v>
      </c>
      <c r="C445" s="443" t="s">
        <v>2965</v>
      </c>
      <c r="D445" s="435" t="s">
        <v>1606</v>
      </c>
      <c r="E445" s="424" t="s">
        <v>4224</v>
      </c>
      <c r="F445" s="406">
        <v>0.81648829000000001</v>
      </c>
      <c r="G445" s="407"/>
      <c r="H445" s="406">
        <v>9.0606619999999999E-2</v>
      </c>
      <c r="I445" s="407"/>
      <c r="J445" s="406">
        <v>0.35176637999999999</v>
      </c>
      <c r="K445" s="407"/>
    </row>
    <row r="446" spans="1:11" ht="22.5">
      <c r="A446" s="434">
        <v>38094</v>
      </c>
      <c r="B446" s="434" t="s">
        <v>4225</v>
      </c>
      <c r="C446" s="443" t="s">
        <v>2836</v>
      </c>
      <c r="D446" s="435" t="s">
        <v>1606</v>
      </c>
      <c r="E446" s="424" t="s">
        <v>4226</v>
      </c>
      <c r="F446" s="406">
        <v>0.81648829000000001</v>
      </c>
      <c r="G446" s="407"/>
      <c r="H446" s="406">
        <v>9.0606619999999999E-2</v>
      </c>
      <c r="I446" s="407"/>
      <c r="J446" s="406">
        <v>0.35176637999999999</v>
      </c>
      <c r="K446" s="407"/>
    </row>
    <row r="447" spans="1:11" ht="33.75">
      <c r="A447" s="434">
        <v>38099</v>
      </c>
      <c r="B447" s="434" t="s">
        <v>4227</v>
      </c>
      <c r="C447" s="443" t="s">
        <v>2837</v>
      </c>
      <c r="D447" s="435" t="s">
        <v>1606</v>
      </c>
      <c r="E447" s="424" t="s">
        <v>3897</v>
      </c>
      <c r="F447" s="406">
        <v>0.81648829000000001</v>
      </c>
      <c r="G447" s="407"/>
      <c r="H447" s="406">
        <v>9.0606619999999999E-2</v>
      </c>
      <c r="I447" s="407"/>
      <c r="J447" s="406">
        <v>0.35176637999999999</v>
      </c>
      <c r="K447" s="407"/>
    </row>
    <row r="448" spans="1:11">
      <c r="A448" s="434">
        <v>38101</v>
      </c>
      <c r="B448" s="434" t="s">
        <v>4228</v>
      </c>
      <c r="C448" s="443" t="s">
        <v>3209</v>
      </c>
      <c r="D448" s="435" t="s">
        <v>1606</v>
      </c>
      <c r="E448" s="424" t="s">
        <v>4229</v>
      </c>
      <c r="F448" s="406">
        <v>0.81648829000000001</v>
      </c>
      <c r="G448" s="407"/>
      <c r="H448" s="406">
        <v>9.0606619999999999E-2</v>
      </c>
      <c r="I448" s="407"/>
      <c r="J448" s="406">
        <v>0.35176637999999999</v>
      </c>
      <c r="K448" s="407"/>
    </row>
    <row r="449" spans="1:11">
      <c r="A449" s="434">
        <v>38112</v>
      </c>
      <c r="B449" s="434" t="s">
        <v>4230</v>
      </c>
      <c r="C449" s="443" t="s">
        <v>3210</v>
      </c>
      <c r="D449" s="435" t="s">
        <v>1606</v>
      </c>
      <c r="E449" s="424" t="s">
        <v>4231</v>
      </c>
      <c r="F449" s="406">
        <v>0.81648829000000001</v>
      </c>
      <c r="G449" s="407"/>
      <c r="H449" s="406">
        <v>9.0606619999999999E-2</v>
      </c>
      <c r="I449" s="407"/>
      <c r="J449" s="406">
        <v>0.35176637999999999</v>
      </c>
      <c r="K449" s="407"/>
    </row>
    <row r="450" spans="1:11">
      <c r="A450" s="434">
        <v>38125</v>
      </c>
      <c r="B450" s="434" t="s">
        <v>4232</v>
      </c>
      <c r="C450" s="443" t="s">
        <v>1650</v>
      </c>
      <c r="D450" s="435" t="s">
        <v>1428</v>
      </c>
      <c r="E450" s="424" t="s">
        <v>4233</v>
      </c>
      <c r="F450" s="406">
        <v>0.81648829000000001</v>
      </c>
      <c r="G450" s="407"/>
      <c r="H450" s="406">
        <v>9.0606619999999999E-2</v>
      </c>
      <c r="I450" s="407"/>
      <c r="J450" s="406">
        <v>0.35176637999999999</v>
      </c>
      <c r="K450" s="407"/>
    </row>
    <row r="451" spans="1:11" ht="22.5">
      <c r="A451" s="434">
        <v>38191</v>
      </c>
      <c r="B451" s="434" t="s">
        <v>4234</v>
      </c>
      <c r="C451" s="443" t="s">
        <v>2879</v>
      </c>
      <c r="D451" s="435" t="s">
        <v>1606</v>
      </c>
      <c r="E451" s="424" t="s">
        <v>4235</v>
      </c>
      <c r="F451" s="406">
        <v>0.81648829000000001</v>
      </c>
      <c r="G451" s="407"/>
      <c r="H451" s="406">
        <v>9.0606619999999999E-2</v>
      </c>
      <c r="I451" s="407"/>
      <c r="J451" s="406">
        <v>0.35176637999999999</v>
      </c>
      <c r="K451" s="407"/>
    </row>
    <row r="452" spans="1:11">
      <c r="A452" s="434">
        <v>38382</v>
      </c>
      <c r="B452" s="434" t="s">
        <v>4236</v>
      </c>
      <c r="C452" s="443" t="s">
        <v>3165</v>
      </c>
      <c r="D452" s="435" t="s">
        <v>1606</v>
      </c>
      <c r="E452" s="424" t="s">
        <v>4237</v>
      </c>
      <c r="F452" s="406">
        <v>0.81648829000000001</v>
      </c>
      <c r="G452" s="407"/>
      <c r="H452" s="406">
        <v>9.0606619999999999E-2</v>
      </c>
      <c r="I452" s="407"/>
      <c r="J452" s="406">
        <v>0.35176637999999999</v>
      </c>
      <c r="K452" s="407"/>
    </row>
    <row r="453" spans="1:11">
      <c r="A453" s="434">
        <v>38383</v>
      </c>
      <c r="B453" s="434" t="s">
        <v>4238</v>
      </c>
      <c r="C453" s="443" t="s">
        <v>2659</v>
      </c>
      <c r="D453" s="435" t="s">
        <v>1606</v>
      </c>
      <c r="E453" s="424" t="s">
        <v>4239</v>
      </c>
      <c r="F453" s="406">
        <v>0.81648829000000001</v>
      </c>
      <c r="G453" s="407"/>
      <c r="H453" s="406">
        <v>9.0606619999999999E-2</v>
      </c>
      <c r="I453" s="407"/>
      <c r="J453" s="406">
        <v>0.35176637999999999</v>
      </c>
      <c r="K453" s="407"/>
    </row>
    <row r="454" spans="1:11">
      <c r="A454" s="434">
        <v>38390</v>
      </c>
      <c r="B454" s="434" t="s">
        <v>4240</v>
      </c>
      <c r="C454" s="443" t="s">
        <v>3167</v>
      </c>
      <c r="D454" s="435" t="s">
        <v>1606</v>
      </c>
      <c r="E454" s="424" t="s">
        <v>4241</v>
      </c>
      <c r="F454" s="406">
        <v>0.81648829000000001</v>
      </c>
      <c r="G454" s="407"/>
      <c r="H454" s="406">
        <v>9.0606619999999999E-2</v>
      </c>
      <c r="I454" s="407"/>
      <c r="J454" s="406">
        <v>0.35176637999999999</v>
      </c>
      <c r="K454" s="407"/>
    </row>
    <row r="455" spans="1:11">
      <c r="A455" s="434">
        <v>38393</v>
      </c>
      <c r="B455" s="434" t="s">
        <v>4242</v>
      </c>
      <c r="C455" s="443" t="s">
        <v>3168</v>
      </c>
      <c r="D455" s="435" t="s">
        <v>1606</v>
      </c>
      <c r="E455" s="424" t="s">
        <v>3910</v>
      </c>
      <c r="F455" s="406">
        <v>0.81648829000000001</v>
      </c>
      <c r="G455" s="407"/>
      <c r="H455" s="406">
        <v>9.0606619999999999E-2</v>
      </c>
      <c r="I455" s="407"/>
      <c r="J455" s="406">
        <v>0.35176637999999999</v>
      </c>
      <c r="K455" s="407"/>
    </row>
    <row r="456" spans="1:11">
      <c r="A456" s="434">
        <v>38396</v>
      </c>
      <c r="B456" s="434" t="s">
        <v>4243</v>
      </c>
      <c r="C456" s="443" t="s">
        <v>3169</v>
      </c>
      <c r="D456" s="435" t="s">
        <v>1606</v>
      </c>
      <c r="E456" s="424" t="s">
        <v>4244</v>
      </c>
      <c r="F456" s="406">
        <v>0.81648829000000001</v>
      </c>
      <c r="G456" s="407"/>
      <c r="H456" s="406">
        <v>9.0606619999999999E-2</v>
      </c>
      <c r="I456" s="407"/>
      <c r="J456" s="406">
        <v>0.35176637999999999</v>
      </c>
      <c r="K456" s="407"/>
    </row>
    <row r="457" spans="1:11" ht="22.5">
      <c r="A457" s="434">
        <v>38399</v>
      </c>
      <c r="B457" s="434" t="s">
        <v>4245</v>
      </c>
      <c r="C457" s="443" t="s">
        <v>3171</v>
      </c>
      <c r="D457" s="435" t="s">
        <v>1606</v>
      </c>
      <c r="E457" s="424" t="s">
        <v>4246</v>
      </c>
      <c r="F457" s="406">
        <v>0.81648829000000001</v>
      </c>
      <c r="G457" s="407"/>
      <c r="H457" s="406">
        <v>9.0606619999999999E-2</v>
      </c>
      <c r="I457" s="407"/>
      <c r="J457" s="406">
        <v>0.35176637999999999</v>
      </c>
      <c r="K457" s="407"/>
    </row>
    <row r="458" spans="1:11" ht="45">
      <c r="A458" s="434">
        <v>38412</v>
      </c>
      <c r="B458" s="434" t="s">
        <v>4247</v>
      </c>
      <c r="C458" s="443" t="s">
        <v>3215</v>
      </c>
      <c r="D458" s="435" t="s">
        <v>1606</v>
      </c>
      <c r="E458" s="424" t="s">
        <v>4248</v>
      </c>
      <c r="F458" s="406">
        <v>0.81648829000000001</v>
      </c>
      <c r="G458" s="407"/>
      <c r="H458" s="406">
        <v>9.0606619999999999E-2</v>
      </c>
      <c r="I458" s="407"/>
      <c r="J458" s="406">
        <v>0.35176637999999999</v>
      </c>
      <c r="K458" s="407"/>
    </row>
    <row r="459" spans="1:11" ht="22.5">
      <c r="A459" s="434">
        <v>38413</v>
      </c>
      <c r="B459" s="434" t="s">
        <v>4249</v>
      </c>
      <c r="C459" s="443" t="s">
        <v>3173</v>
      </c>
      <c r="D459" s="435" t="s">
        <v>1606</v>
      </c>
      <c r="E459" s="424" t="s">
        <v>4250</v>
      </c>
      <c r="F459" s="406">
        <v>0.81648829000000001</v>
      </c>
      <c r="G459" s="407"/>
      <c r="H459" s="406">
        <v>9.0606619999999999E-2</v>
      </c>
      <c r="I459" s="407"/>
      <c r="J459" s="406">
        <v>0.35176637999999999</v>
      </c>
      <c r="K459" s="407"/>
    </row>
    <row r="460" spans="1:11" ht="22.5">
      <c r="A460" s="434">
        <v>38476</v>
      </c>
      <c r="B460" s="434" t="s">
        <v>4251</v>
      </c>
      <c r="C460" s="443" t="s">
        <v>3175</v>
      </c>
      <c r="D460" s="435" t="s">
        <v>1606</v>
      </c>
      <c r="E460" s="424" t="s">
        <v>4252</v>
      </c>
      <c r="F460" s="406">
        <v>0.81648829000000001</v>
      </c>
      <c r="G460" s="407"/>
      <c r="H460" s="406">
        <v>9.0606619999999999E-2</v>
      </c>
      <c r="I460" s="407"/>
      <c r="J460" s="406">
        <v>0.35176637999999999</v>
      </c>
      <c r="K460" s="407"/>
    </row>
    <row r="461" spans="1:11" ht="22.5">
      <c r="A461" s="434">
        <v>38477</v>
      </c>
      <c r="B461" s="434" t="s">
        <v>4253</v>
      </c>
      <c r="C461" s="443" t="s">
        <v>3177</v>
      </c>
      <c r="D461" s="435" t="s">
        <v>1606</v>
      </c>
      <c r="E461" s="424" t="s">
        <v>4254</v>
      </c>
      <c r="F461" s="406">
        <v>0.81648829000000001</v>
      </c>
      <c r="G461" s="407"/>
      <c r="H461" s="406">
        <v>9.0606619999999999E-2</v>
      </c>
      <c r="I461" s="407"/>
      <c r="J461" s="406">
        <v>0.35176637999999999</v>
      </c>
      <c r="K461" s="407"/>
    </row>
    <row r="462" spans="1:11" ht="22.5">
      <c r="A462" s="434">
        <v>38780</v>
      </c>
      <c r="B462" s="434" t="s">
        <v>4255</v>
      </c>
      <c r="C462" s="443" t="s">
        <v>2880</v>
      </c>
      <c r="D462" s="435" t="s">
        <v>1606</v>
      </c>
      <c r="E462" s="424" t="s">
        <v>4256</v>
      </c>
      <c r="F462" s="406">
        <v>0.81648829000000001</v>
      </c>
      <c r="G462" s="407"/>
      <c r="H462" s="406">
        <v>9.0606619999999999E-2</v>
      </c>
      <c r="I462" s="407"/>
      <c r="J462" s="406">
        <v>0.35176637999999999</v>
      </c>
      <c r="K462" s="407"/>
    </row>
    <row r="463" spans="1:11">
      <c r="A463" s="434">
        <v>39</v>
      </c>
      <c r="B463" s="434" t="s">
        <v>4257</v>
      </c>
      <c r="C463" s="443" t="s">
        <v>1448</v>
      </c>
      <c r="D463" s="435" t="s">
        <v>1428</v>
      </c>
      <c r="E463" s="424" t="s">
        <v>3887</v>
      </c>
      <c r="F463" s="406">
        <v>0.81648829000000001</v>
      </c>
      <c r="G463" s="407"/>
      <c r="H463" s="406">
        <v>9.0606619999999999E-2</v>
      </c>
      <c r="I463" s="407"/>
      <c r="J463" s="406">
        <v>0.35176637999999999</v>
      </c>
      <c r="K463" s="407"/>
    </row>
    <row r="464" spans="1:11" ht="33.75">
      <c r="A464" s="434">
        <v>39017</v>
      </c>
      <c r="B464" s="434" t="s">
        <v>4258</v>
      </c>
      <c r="C464" s="443" t="s">
        <v>1476</v>
      </c>
      <c r="D464" s="435" t="s">
        <v>1606</v>
      </c>
      <c r="E464" s="424" t="s">
        <v>3926</v>
      </c>
      <c r="F464" s="406">
        <v>0.81648829000000001</v>
      </c>
      <c r="G464" s="407"/>
      <c r="H464" s="406">
        <v>9.0606619999999999E-2</v>
      </c>
      <c r="I464" s="407"/>
      <c r="J464" s="406">
        <v>0.35176637999999999</v>
      </c>
      <c r="K464" s="407"/>
    </row>
    <row r="465" spans="1:11" ht="33.75">
      <c r="A465" s="434">
        <v>39022</v>
      </c>
      <c r="B465" s="434" t="s">
        <v>4259</v>
      </c>
      <c r="C465" s="443" t="s">
        <v>1500</v>
      </c>
      <c r="D465" s="435" t="s">
        <v>1606</v>
      </c>
      <c r="E465" s="424" t="s">
        <v>3927</v>
      </c>
      <c r="F465" s="406">
        <v>0.81648829000000001</v>
      </c>
      <c r="G465" s="407"/>
      <c r="H465" s="406">
        <v>9.0606619999999999E-2</v>
      </c>
      <c r="I465" s="407"/>
      <c r="J465" s="406">
        <v>0.35176637999999999</v>
      </c>
      <c r="K465" s="407"/>
    </row>
    <row r="466" spans="1:11">
      <c r="A466" s="434">
        <v>39026</v>
      </c>
      <c r="B466" s="434" t="s">
        <v>4260</v>
      </c>
      <c r="C466" s="443" t="s">
        <v>2800</v>
      </c>
      <c r="D466" s="435" t="s">
        <v>1428</v>
      </c>
      <c r="E466" s="424" t="s">
        <v>4261</v>
      </c>
      <c r="F466" s="406">
        <v>0.81648829000000001</v>
      </c>
      <c r="G466" s="407"/>
      <c r="H466" s="406">
        <v>9.0606619999999999E-2</v>
      </c>
      <c r="I466" s="407"/>
      <c r="J466" s="406">
        <v>0.35176637999999999</v>
      </c>
      <c r="K466" s="407"/>
    </row>
    <row r="467" spans="1:11" ht="22.5">
      <c r="A467" s="434">
        <v>39027</v>
      </c>
      <c r="B467" s="434" t="s">
        <v>4262</v>
      </c>
      <c r="C467" s="443" t="s">
        <v>1491</v>
      </c>
      <c r="D467" s="435" t="s">
        <v>1428</v>
      </c>
      <c r="E467" s="424" t="s">
        <v>3929</v>
      </c>
      <c r="F467" s="406">
        <v>0.81648829000000001</v>
      </c>
      <c r="G467" s="407"/>
      <c r="H467" s="406">
        <v>9.0606619999999999E-2</v>
      </c>
      <c r="I467" s="407"/>
      <c r="J467" s="406">
        <v>0.35176637999999999</v>
      </c>
      <c r="K467" s="407"/>
    </row>
    <row r="468" spans="1:11" ht="33.75">
      <c r="A468" s="434">
        <v>392</v>
      </c>
      <c r="B468" s="434" t="s">
        <v>4263</v>
      </c>
      <c r="C468" s="443" t="s">
        <v>2763</v>
      </c>
      <c r="D468" s="435" t="s">
        <v>1606</v>
      </c>
      <c r="E468" s="424" t="s">
        <v>4264</v>
      </c>
      <c r="F468" s="406">
        <v>0.81648829000000001</v>
      </c>
      <c r="G468" s="407"/>
      <c r="H468" s="406">
        <v>9.0606619999999999E-2</v>
      </c>
      <c r="I468" s="407"/>
      <c r="J468" s="406">
        <v>0.35176637999999999</v>
      </c>
      <c r="K468" s="407"/>
    </row>
    <row r="469" spans="1:11" ht="33.75">
      <c r="A469" s="434">
        <v>39427</v>
      </c>
      <c r="B469" s="434" t="s">
        <v>4265</v>
      </c>
      <c r="C469" s="443" t="s">
        <v>1469</v>
      </c>
      <c r="D469" s="435" t="s">
        <v>1427</v>
      </c>
      <c r="E469" s="424" t="s">
        <v>3930</v>
      </c>
      <c r="F469" s="406">
        <v>0.81648829000000001</v>
      </c>
      <c r="G469" s="407"/>
      <c r="H469" s="406">
        <v>9.0606619999999999E-2</v>
      </c>
      <c r="I469" s="407"/>
      <c r="J469" s="406">
        <v>0.35176637999999999</v>
      </c>
      <c r="K469" s="407"/>
    </row>
    <row r="470" spans="1:11" ht="45">
      <c r="A470" s="434">
        <v>39430</v>
      </c>
      <c r="B470" s="434" t="s">
        <v>4266</v>
      </c>
      <c r="C470" s="443" t="s">
        <v>1470</v>
      </c>
      <c r="D470" s="435" t="s">
        <v>1606</v>
      </c>
      <c r="E470" s="424" t="s">
        <v>3931</v>
      </c>
      <c r="F470" s="406">
        <v>0.81648829000000001</v>
      </c>
      <c r="G470" s="407"/>
      <c r="H470" s="406">
        <v>9.0606619999999999E-2</v>
      </c>
      <c r="I470" s="407"/>
      <c r="J470" s="406">
        <v>0.35176637999999999</v>
      </c>
      <c r="K470" s="407"/>
    </row>
    <row r="471" spans="1:11" ht="33.75">
      <c r="A471" s="434">
        <v>39443</v>
      </c>
      <c r="B471" s="434" t="s">
        <v>4267</v>
      </c>
      <c r="C471" s="443" t="s">
        <v>1471</v>
      </c>
      <c r="D471" s="435" t="s">
        <v>1606</v>
      </c>
      <c r="E471" s="424" t="s">
        <v>3932</v>
      </c>
      <c r="F471" s="406">
        <v>0.81648829000000001</v>
      </c>
      <c r="G471" s="407"/>
      <c r="H471" s="406">
        <v>9.0606619999999999E-2</v>
      </c>
      <c r="I471" s="407"/>
      <c r="J471" s="406">
        <v>0.35176637999999999</v>
      </c>
      <c r="K471" s="407"/>
    </row>
    <row r="472" spans="1:11" ht="33.75">
      <c r="A472" s="434">
        <v>39764</v>
      </c>
      <c r="B472" s="434" t="s">
        <v>4268</v>
      </c>
      <c r="C472" s="443" t="s">
        <v>2436</v>
      </c>
      <c r="D472" s="435" t="s">
        <v>1606</v>
      </c>
      <c r="E472" s="424" t="s">
        <v>4269</v>
      </c>
      <c r="F472" s="406">
        <v>0.81648829000000001</v>
      </c>
      <c r="G472" s="407"/>
      <c r="H472" s="406">
        <v>9.0606619999999999E-2</v>
      </c>
      <c r="I472" s="407"/>
      <c r="J472" s="406">
        <v>0.35176637999999999</v>
      </c>
      <c r="K472" s="407"/>
    </row>
    <row r="473" spans="1:11">
      <c r="A473" s="434">
        <v>39961</v>
      </c>
      <c r="B473" s="434" t="s">
        <v>4270</v>
      </c>
      <c r="C473" s="443" t="s">
        <v>1512</v>
      </c>
      <c r="D473" s="435" t="s">
        <v>1606</v>
      </c>
      <c r="E473" s="424" t="s">
        <v>3933</v>
      </c>
      <c r="F473" s="406">
        <v>0.81648829000000001</v>
      </c>
      <c r="G473" s="407"/>
      <c r="H473" s="406">
        <v>9.0606619999999999E-2</v>
      </c>
      <c r="I473" s="407"/>
      <c r="J473" s="406">
        <v>0.35176637999999999</v>
      </c>
      <c r="K473" s="407"/>
    </row>
    <row r="474" spans="1:11">
      <c r="A474" s="434">
        <v>40331</v>
      </c>
      <c r="B474" s="434" t="s">
        <v>4271</v>
      </c>
      <c r="C474" s="443" t="s">
        <v>2545</v>
      </c>
      <c r="D474" s="435" t="s">
        <v>245</v>
      </c>
      <c r="E474" s="424" t="s">
        <v>4086</v>
      </c>
      <c r="F474" s="406">
        <v>0.81648829000000001</v>
      </c>
      <c r="G474" s="407"/>
      <c r="H474" s="406">
        <v>9.0606619999999999E-2</v>
      </c>
      <c r="I474" s="407"/>
      <c r="J474" s="406">
        <v>0.35176637999999999</v>
      </c>
      <c r="K474" s="407"/>
    </row>
    <row r="475" spans="1:11" ht="33.75">
      <c r="A475" s="434">
        <v>40424</v>
      </c>
      <c r="B475" s="434" t="s">
        <v>4272</v>
      </c>
      <c r="C475" s="443" t="s">
        <v>1856</v>
      </c>
      <c r="D475" s="435" t="s">
        <v>1428</v>
      </c>
      <c r="E475" s="424" t="s">
        <v>4273</v>
      </c>
      <c r="F475" s="406">
        <v>0.81648829000000001</v>
      </c>
      <c r="G475" s="407"/>
      <c r="H475" s="406">
        <v>9.0606619999999999E-2</v>
      </c>
      <c r="I475" s="407"/>
      <c r="J475" s="406">
        <v>0.35176637999999999</v>
      </c>
      <c r="K475" s="407"/>
    </row>
    <row r="476" spans="1:11" ht="56.25">
      <c r="A476" s="434">
        <v>40524</v>
      </c>
      <c r="B476" s="434" t="s">
        <v>4274</v>
      </c>
      <c r="C476" s="443" t="s">
        <v>1813</v>
      </c>
      <c r="D476" s="435" t="s">
        <v>1566</v>
      </c>
      <c r="E476" s="424" t="s">
        <v>4275</v>
      </c>
      <c r="F476" s="406">
        <v>0.81648829000000001</v>
      </c>
      <c r="G476" s="407"/>
      <c r="H476" s="406">
        <v>9.0606619999999999E-2</v>
      </c>
      <c r="I476" s="407"/>
      <c r="J476" s="406">
        <v>0.35176637999999999</v>
      </c>
      <c r="K476" s="407"/>
    </row>
    <row r="477" spans="1:11">
      <c r="A477" s="434">
        <v>4053</v>
      </c>
      <c r="B477" s="434" t="s">
        <v>4276</v>
      </c>
      <c r="C477" s="443" t="s">
        <v>1440</v>
      </c>
      <c r="D477" s="435" t="s">
        <v>1441</v>
      </c>
      <c r="E477" s="424" t="s">
        <v>3898</v>
      </c>
      <c r="F477" s="406">
        <v>0.81648829000000001</v>
      </c>
      <c r="G477" s="407"/>
      <c r="H477" s="406">
        <v>9.0606619999999999E-2</v>
      </c>
      <c r="I477" s="407"/>
      <c r="J477" s="406">
        <v>0.35176637999999999</v>
      </c>
      <c r="K477" s="407"/>
    </row>
    <row r="478" spans="1:11" ht="22.5">
      <c r="A478" s="434">
        <v>40535</v>
      </c>
      <c r="B478" s="434" t="s">
        <v>4277</v>
      </c>
      <c r="C478" s="443" t="s">
        <v>1858</v>
      </c>
      <c r="D478" s="435" t="s">
        <v>1428</v>
      </c>
      <c r="E478" s="424" t="s">
        <v>4278</v>
      </c>
      <c r="F478" s="406">
        <v>0.81648829000000001</v>
      </c>
      <c r="G478" s="407"/>
      <c r="H478" s="406">
        <v>9.0606619999999999E-2</v>
      </c>
      <c r="I478" s="407"/>
      <c r="J478" s="406">
        <v>0.35176637999999999</v>
      </c>
      <c r="K478" s="407"/>
    </row>
    <row r="479" spans="1:11" ht="22.5">
      <c r="A479" s="434">
        <v>40536</v>
      </c>
      <c r="B479" s="434" t="s">
        <v>4279</v>
      </c>
      <c r="C479" s="443" t="s">
        <v>1879</v>
      </c>
      <c r="D479" s="435" t="s">
        <v>1428</v>
      </c>
      <c r="E479" s="424" t="s">
        <v>4278</v>
      </c>
      <c r="F479" s="406">
        <v>0.81648829000000001</v>
      </c>
      <c r="G479" s="407"/>
      <c r="H479" s="406">
        <v>9.0606619999999999E-2</v>
      </c>
      <c r="I479" s="407"/>
      <c r="J479" s="406">
        <v>0.35176637999999999</v>
      </c>
      <c r="K479" s="407"/>
    </row>
    <row r="480" spans="1:11" ht="22.5">
      <c r="A480" s="434">
        <v>40537</v>
      </c>
      <c r="B480" s="434" t="s">
        <v>4280</v>
      </c>
      <c r="C480" s="443" t="s">
        <v>1860</v>
      </c>
      <c r="D480" s="435" t="s">
        <v>1428</v>
      </c>
      <c r="E480" s="424" t="s">
        <v>4278</v>
      </c>
      <c r="F480" s="406">
        <v>0.81648829000000001</v>
      </c>
      <c r="G480" s="407"/>
      <c r="H480" s="406">
        <v>9.0606619999999999E-2</v>
      </c>
      <c r="I480" s="407"/>
      <c r="J480" s="406">
        <v>0.35176637999999999</v>
      </c>
      <c r="K480" s="407"/>
    </row>
    <row r="481" spans="1:11" ht="22.5">
      <c r="A481" s="434">
        <v>40547</v>
      </c>
      <c r="B481" s="434" t="s">
        <v>4281</v>
      </c>
      <c r="C481" s="443" t="s">
        <v>1472</v>
      </c>
      <c r="D481" s="435" t="s">
        <v>1473</v>
      </c>
      <c r="E481" s="424" t="s">
        <v>3934</v>
      </c>
      <c r="F481" s="406">
        <v>0.81648829000000001</v>
      </c>
      <c r="G481" s="407"/>
      <c r="H481" s="406">
        <v>9.0606619999999999E-2</v>
      </c>
      <c r="I481" s="407"/>
      <c r="J481" s="406">
        <v>0.35176637999999999</v>
      </c>
      <c r="K481" s="407"/>
    </row>
    <row r="482" spans="1:11" ht="22.5">
      <c r="A482" s="434">
        <v>40549</v>
      </c>
      <c r="B482" s="434" t="s">
        <v>4282</v>
      </c>
      <c r="C482" s="443" t="s">
        <v>1862</v>
      </c>
      <c r="D482" s="435" t="s">
        <v>1473</v>
      </c>
      <c r="E482" s="424" t="s">
        <v>4283</v>
      </c>
      <c r="F482" s="406">
        <v>0.81648829000000001</v>
      </c>
      <c r="G482" s="407"/>
      <c r="H482" s="406">
        <v>9.0606619999999999E-2</v>
      </c>
      <c r="I482" s="407"/>
      <c r="J482" s="406">
        <v>0.35176637999999999</v>
      </c>
      <c r="K482" s="407"/>
    </row>
    <row r="483" spans="1:11" ht="22.5">
      <c r="A483" s="434">
        <v>40552</v>
      </c>
      <c r="B483" s="434" t="s">
        <v>4284</v>
      </c>
      <c r="C483" s="443" t="s">
        <v>1474</v>
      </c>
      <c r="D483" s="435" t="s">
        <v>1473</v>
      </c>
      <c r="E483" s="424" t="s">
        <v>3935</v>
      </c>
      <c r="F483" s="406">
        <v>0.81648829000000001</v>
      </c>
      <c r="G483" s="407"/>
      <c r="H483" s="406">
        <v>9.0606619999999999E-2</v>
      </c>
      <c r="I483" s="407"/>
      <c r="J483" s="406">
        <v>0.35176637999999999</v>
      </c>
      <c r="K483" s="407"/>
    </row>
    <row r="484" spans="1:11">
      <c r="A484" s="434">
        <v>40568</v>
      </c>
      <c r="B484" s="434" t="s">
        <v>4285</v>
      </c>
      <c r="C484" s="443" t="s">
        <v>1493</v>
      </c>
      <c r="D484" s="435" t="s">
        <v>1428</v>
      </c>
      <c r="E484" s="424" t="s">
        <v>3936</v>
      </c>
      <c r="F484" s="406">
        <v>0.81648829000000001</v>
      </c>
      <c r="G484" s="407"/>
      <c r="H484" s="406">
        <v>9.0606619999999999E-2</v>
      </c>
      <c r="I484" s="407"/>
      <c r="J484" s="406">
        <v>0.35176637999999999</v>
      </c>
      <c r="K484" s="407"/>
    </row>
    <row r="485" spans="1:11" ht="22.5">
      <c r="A485" s="434">
        <v>4059</v>
      </c>
      <c r="B485" s="434" t="s">
        <v>4286</v>
      </c>
      <c r="C485" s="443" t="s">
        <v>1943</v>
      </c>
      <c r="D485" s="435" t="s">
        <v>1427</v>
      </c>
      <c r="E485" s="424" t="s">
        <v>4287</v>
      </c>
      <c r="F485" s="406">
        <v>0.81648829000000001</v>
      </c>
      <c r="G485" s="407"/>
      <c r="H485" s="406">
        <v>9.0606619999999999E-2</v>
      </c>
      <c r="I485" s="407"/>
      <c r="J485" s="406">
        <v>0.35176637999999999</v>
      </c>
      <c r="K485" s="407"/>
    </row>
    <row r="486" spans="1:11" ht="33.75">
      <c r="A486" s="434">
        <v>40623</v>
      </c>
      <c r="B486" s="434" t="s">
        <v>4288</v>
      </c>
      <c r="C486" s="443" t="s">
        <v>1847</v>
      </c>
      <c r="D486" s="435" t="s">
        <v>1848</v>
      </c>
      <c r="E486" s="424" t="s">
        <v>4289</v>
      </c>
      <c r="F486" s="406">
        <v>0.81648829000000001</v>
      </c>
      <c r="G486" s="407"/>
      <c r="H486" s="406">
        <v>9.0606619999999999E-2</v>
      </c>
      <c r="I486" s="407"/>
      <c r="J486" s="406">
        <v>0.35176637999999999</v>
      </c>
      <c r="K486" s="407"/>
    </row>
    <row r="487" spans="1:11" ht="45">
      <c r="A487" s="434">
        <v>40635</v>
      </c>
      <c r="B487" s="434" t="s">
        <v>4290</v>
      </c>
      <c r="C487" s="443" t="s">
        <v>3380</v>
      </c>
      <c r="D487" s="435" t="s">
        <v>1606</v>
      </c>
      <c r="E487" s="424" t="s">
        <v>4291</v>
      </c>
      <c r="F487" s="406">
        <v>0.81648829000000001</v>
      </c>
      <c r="G487" s="407"/>
      <c r="H487" s="406">
        <v>9.0606619999999999E-2</v>
      </c>
      <c r="I487" s="407"/>
      <c r="J487" s="406">
        <v>0.35176637999999999</v>
      </c>
      <c r="K487" s="407"/>
    </row>
    <row r="488" spans="1:11" ht="22.5">
      <c r="A488" s="434">
        <v>40664</v>
      </c>
      <c r="B488" s="434" t="s">
        <v>4292</v>
      </c>
      <c r="C488" s="443" t="s">
        <v>1863</v>
      </c>
      <c r="D488" s="435" t="s">
        <v>1428</v>
      </c>
      <c r="E488" s="424" t="s">
        <v>4293</v>
      </c>
      <c r="F488" s="406">
        <v>0.81648829000000001</v>
      </c>
      <c r="G488" s="407"/>
      <c r="H488" s="406">
        <v>9.0606619999999999E-2</v>
      </c>
      <c r="I488" s="407"/>
      <c r="J488" s="406">
        <v>0.35176637999999999</v>
      </c>
      <c r="K488" s="407"/>
    </row>
    <row r="489" spans="1:11">
      <c r="A489" s="413">
        <v>40818</v>
      </c>
      <c r="B489" s="434" t="s">
        <v>4294</v>
      </c>
      <c r="C489" s="448" t="s">
        <v>149</v>
      </c>
      <c r="D489" s="436" t="s">
        <v>139</v>
      </c>
      <c r="E489" s="424" t="s">
        <v>3718</v>
      </c>
      <c r="F489" s="406">
        <v>0.81648829000000001</v>
      </c>
      <c r="G489" s="407"/>
      <c r="H489" s="406">
        <v>9.0606619999999999E-2</v>
      </c>
      <c r="I489" s="407"/>
      <c r="J489" s="406">
        <v>0.35176637999999999</v>
      </c>
      <c r="K489" s="407"/>
    </row>
    <row r="490" spans="1:11" ht="33.75">
      <c r="A490" s="434">
        <v>40839</v>
      </c>
      <c r="B490" s="434" t="s">
        <v>4295</v>
      </c>
      <c r="C490" s="443" t="s">
        <v>1865</v>
      </c>
      <c r="D490" s="435" t="s">
        <v>1473</v>
      </c>
      <c r="E490" s="424" t="s">
        <v>4296</v>
      </c>
      <c r="F490" s="406">
        <v>0.81648829000000001</v>
      </c>
      <c r="G490" s="407"/>
      <c r="H490" s="406">
        <v>9.0606619999999999E-2</v>
      </c>
      <c r="I490" s="407"/>
      <c r="J490" s="406">
        <v>0.35176637999999999</v>
      </c>
      <c r="K490" s="407"/>
    </row>
    <row r="491" spans="1:11" ht="33.75">
      <c r="A491" s="434">
        <v>4090</v>
      </c>
      <c r="B491" s="434" t="s">
        <v>4297</v>
      </c>
      <c r="C491" s="443" t="s">
        <v>3237</v>
      </c>
      <c r="D491" s="435" t="s">
        <v>1606</v>
      </c>
      <c r="E491" s="424" t="s">
        <v>4298</v>
      </c>
      <c r="F491" s="406">
        <v>0.81648829000000001</v>
      </c>
      <c r="G491" s="407"/>
      <c r="H491" s="406">
        <v>9.0606619999999999E-2</v>
      </c>
      <c r="I491" s="407"/>
      <c r="J491" s="406">
        <v>0.35176637999999999</v>
      </c>
      <c r="K491" s="407"/>
    </row>
    <row r="492" spans="1:11">
      <c r="A492" s="413">
        <v>40908</v>
      </c>
      <c r="B492" s="434" t="s">
        <v>4299</v>
      </c>
      <c r="C492" s="448" t="s">
        <v>3371</v>
      </c>
      <c r="D492" s="436" t="s">
        <v>139</v>
      </c>
      <c r="E492" s="424" t="s">
        <v>3720</v>
      </c>
      <c r="F492" s="406">
        <v>0.81648829000000001</v>
      </c>
      <c r="G492" s="407"/>
      <c r="H492" s="406">
        <v>9.0606619999999999E-2</v>
      </c>
      <c r="I492" s="407"/>
      <c r="J492" s="406">
        <v>0.35176637999999999</v>
      </c>
      <c r="K492" s="407"/>
    </row>
    <row r="493" spans="1:11">
      <c r="A493" s="434">
        <v>4093</v>
      </c>
      <c r="B493" s="434" t="s">
        <v>4300</v>
      </c>
      <c r="C493" s="443" t="s">
        <v>3247</v>
      </c>
      <c r="D493" s="435" t="s">
        <v>245</v>
      </c>
      <c r="E493" s="424" t="s">
        <v>4301</v>
      </c>
      <c r="F493" s="406">
        <v>0.81648829000000001</v>
      </c>
      <c r="G493" s="407"/>
      <c r="H493" s="406">
        <v>9.0606619999999999E-2</v>
      </c>
      <c r="I493" s="407"/>
      <c r="J493" s="406">
        <v>0.35176637999999999</v>
      </c>
      <c r="K493" s="407"/>
    </row>
    <row r="494" spans="1:11">
      <c r="A494" s="413">
        <v>40936</v>
      </c>
      <c r="B494" s="434" t="s">
        <v>4302</v>
      </c>
      <c r="C494" s="448" t="s">
        <v>3379</v>
      </c>
      <c r="D494" s="436" t="s">
        <v>139</v>
      </c>
      <c r="E494" s="424" t="s">
        <v>3717</v>
      </c>
      <c r="F494" s="406">
        <v>0.81648829000000001</v>
      </c>
      <c r="G494" s="407"/>
      <c r="H494" s="406">
        <v>9.0606619999999999E-2</v>
      </c>
      <c r="I494" s="407"/>
      <c r="J494" s="406">
        <v>0.35176637999999999</v>
      </c>
      <c r="K494" s="407"/>
    </row>
    <row r="495" spans="1:11">
      <c r="A495" s="434">
        <v>4096</v>
      </c>
      <c r="B495" s="434" t="s">
        <v>4303</v>
      </c>
      <c r="C495" s="443" t="s">
        <v>3250</v>
      </c>
      <c r="D495" s="435" t="s">
        <v>245</v>
      </c>
      <c r="E495" s="424" t="s">
        <v>4304</v>
      </c>
      <c r="F495" s="406">
        <v>0.81648829000000001</v>
      </c>
      <c r="G495" s="407"/>
      <c r="H495" s="406">
        <v>9.0606619999999999E-2</v>
      </c>
      <c r="I495" s="407"/>
      <c r="J495" s="406">
        <v>0.35176637999999999</v>
      </c>
      <c r="K495" s="407"/>
    </row>
    <row r="496" spans="1:11">
      <c r="A496" s="413">
        <v>41071</v>
      </c>
      <c r="B496" s="434" t="s">
        <v>4305</v>
      </c>
      <c r="C496" s="448" t="s">
        <v>3372</v>
      </c>
      <c r="D496" s="436" t="s">
        <v>139</v>
      </c>
      <c r="E496" s="424" t="s">
        <v>3721</v>
      </c>
      <c r="F496" s="406">
        <v>0.81648829000000001</v>
      </c>
      <c r="G496" s="407"/>
      <c r="H496" s="406">
        <v>9.0606619999999999E-2</v>
      </c>
      <c r="I496" s="407"/>
      <c r="J496" s="406">
        <v>0.35176637999999999</v>
      </c>
      <c r="K496" s="407"/>
    </row>
    <row r="497" spans="1:11" ht="22.5">
      <c r="A497" s="413">
        <v>41089</v>
      </c>
      <c r="B497" s="434" t="s">
        <v>4306</v>
      </c>
      <c r="C497" s="448" t="s">
        <v>3383</v>
      </c>
      <c r="D497" s="436" t="s">
        <v>139</v>
      </c>
      <c r="E497" s="424" t="s">
        <v>3719</v>
      </c>
      <c r="F497" s="406">
        <v>0.81648829000000001</v>
      </c>
      <c r="G497" s="407"/>
      <c r="H497" s="406">
        <v>9.0606619999999999E-2</v>
      </c>
      <c r="I497" s="407"/>
      <c r="J497" s="406">
        <v>0.35176637999999999</v>
      </c>
      <c r="K497" s="407"/>
    </row>
    <row r="498" spans="1:11" ht="22.5">
      <c r="A498" s="434">
        <v>4111</v>
      </c>
      <c r="B498" s="434" t="s">
        <v>4307</v>
      </c>
      <c r="C498" s="443" t="s">
        <v>2116</v>
      </c>
      <c r="D498" s="435" t="s">
        <v>1606</v>
      </c>
      <c r="E498" s="424" t="s">
        <v>4308</v>
      </c>
      <c r="F498" s="406">
        <v>0.81648829000000001</v>
      </c>
      <c r="G498" s="407"/>
      <c r="H498" s="406">
        <v>9.0606619999999999E-2</v>
      </c>
      <c r="I498" s="407"/>
      <c r="J498" s="406">
        <v>0.35176637999999999</v>
      </c>
      <c r="K498" s="407"/>
    </row>
    <row r="499" spans="1:11" ht="22.5">
      <c r="A499" s="434">
        <v>4114</v>
      </c>
      <c r="B499" s="434" t="s">
        <v>4309</v>
      </c>
      <c r="C499" s="443" t="s">
        <v>2118</v>
      </c>
      <c r="D499" s="435" t="s">
        <v>1606</v>
      </c>
      <c r="E499" s="424" t="s">
        <v>4310</v>
      </c>
      <c r="F499" s="406">
        <v>0.81648829000000001</v>
      </c>
      <c r="G499" s="407"/>
      <c r="H499" s="406">
        <v>9.0606619999999999E-2</v>
      </c>
      <c r="I499" s="407"/>
      <c r="J499" s="406">
        <v>0.35176637999999999</v>
      </c>
      <c r="K499" s="407"/>
    </row>
    <row r="500" spans="1:11" ht="22.5">
      <c r="A500" s="434">
        <v>41930</v>
      </c>
      <c r="B500" s="434" t="s">
        <v>4311</v>
      </c>
      <c r="C500" s="443" t="s">
        <v>1739</v>
      </c>
      <c r="D500" s="435" t="s">
        <v>1427</v>
      </c>
      <c r="E500" s="424" t="s">
        <v>4312</v>
      </c>
      <c r="F500" s="406">
        <v>0.81648829000000001</v>
      </c>
      <c r="G500" s="407"/>
      <c r="H500" s="406">
        <v>9.0606619999999999E-2</v>
      </c>
      <c r="I500" s="407"/>
      <c r="J500" s="406">
        <v>0.35176637999999999</v>
      </c>
      <c r="K500" s="407"/>
    </row>
    <row r="501" spans="1:11">
      <c r="A501" s="434">
        <v>4221</v>
      </c>
      <c r="B501" s="434" t="s">
        <v>4313</v>
      </c>
      <c r="C501" s="443" t="s">
        <v>3060</v>
      </c>
      <c r="D501" s="435" t="s">
        <v>1445</v>
      </c>
      <c r="E501" s="424" t="s">
        <v>4314</v>
      </c>
      <c r="F501" s="406">
        <v>0.81648829000000001</v>
      </c>
      <c r="G501" s="407"/>
      <c r="H501" s="406">
        <v>9.0606619999999999E-2</v>
      </c>
      <c r="I501" s="407"/>
      <c r="J501" s="406">
        <v>0.35176637999999999</v>
      </c>
      <c r="K501" s="407"/>
    </row>
    <row r="502" spans="1:11">
      <c r="A502" s="434">
        <v>4222</v>
      </c>
      <c r="B502" s="434" t="s">
        <v>4315</v>
      </c>
      <c r="C502" s="443" t="s">
        <v>3089</v>
      </c>
      <c r="D502" s="435" t="s">
        <v>1445</v>
      </c>
      <c r="E502" s="424" t="s">
        <v>3723</v>
      </c>
      <c r="F502" s="406">
        <v>0.81648829000000001</v>
      </c>
      <c r="G502" s="407"/>
      <c r="H502" s="406">
        <v>9.0606619999999999E-2</v>
      </c>
      <c r="I502" s="407"/>
      <c r="J502" s="406">
        <v>0.35176637999999999</v>
      </c>
      <c r="K502" s="407"/>
    </row>
    <row r="503" spans="1:11" ht="33.75">
      <c r="A503" s="413">
        <v>4227</v>
      </c>
      <c r="B503" s="434" t="s">
        <v>4316</v>
      </c>
      <c r="C503" s="448" t="s">
        <v>3382</v>
      </c>
      <c r="D503" s="436" t="s">
        <v>3659</v>
      </c>
      <c r="E503" s="424" t="s">
        <v>3724</v>
      </c>
      <c r="F503" s="406">
        <v>0.81648829000000001</v>
      </c>
      <c r="G503" s="407"/>
      <c r="H503" s="406">
        <v>9.0606619999999999E-2</v>
      </c>
      <c r="I503" s="407"/>
      <c r="J503" s="406">
        <v>0.35176637999999999</v>
      </c>
      <c r="K503" s="407"/>
    </row>
    <row r="504" spans="1:11" ht="22.5">
      <c r="A504" s="434">
        <v>4230</v>
      </c>
      <c r="B504" s="434" t="s">
        <v>4317</v>
      </c>
      <c r="C504" s="443" t="s">
        <v>3266</v>
      </c>
      <c r="D504" s="435" t="s">
        <v>245</v>
      </c>
      <c r="E504" s="424" t="s">
        <v>4318</v>
      </c>
      <c r="F504" s="406">
        <v>0.81648829000000001</v>
      </c>
      <c r="G504" s="407"/>
      <c r="H504" s="406">
        <v>9.0606619999999999E-2</v>
      </c>
      <c r="I504" s="407"/>
      <c r="J504" s="406">
        <v>0.35176637999999999</v>
      </c>
      <c r="K504" s="407"/>
    </row>
    <row r="505" spans="1:11">
      <c r="A505" s="434">
        <v>4234</v>
      </c>
      <c r="B505" s="434" t="s">
        <v>4319</v>
      </c>
      <c r="C505" s="443" t="s">
        <v>3254</v>
      </c>
      <c r="D505" s="435" t="s">
        <v>245</v>
      </c>
      <c r="E505" s="424" t="s">
        <v>4320</v>
      </c>
      <c r="F505" s="406">
        <v>0.81648829000000001</v>
      </c>
      <c r="G505" s="407"/>
      <c r="H505" s="406">
        <v>9.0606619999999999E-2</v>
      </c>
      <c r="I505" s="407"/>
      <c r="J505" s="406">
        <v>0.35176637999999999</v>
      </c>
      <c r="K505" s="407"/>
    </row>
    <row r="506" spans="1:11">
      <c r="A506" s="434">
        <v>4237</v>
      </c>
      <c r="B506" s="434" t="s">
        <v>4321</v>
      </c>
      <c r="C506" s="443" t="s">
        <v>3353</v>
      </c>
      <c r="D506" s="435" t="s">
        <v>245</v>
      </c>
      <c r="E506" s="424" t="s">
        <v>4322</v>
      </c>
      <c r="F506" s="406">
        <v>0.81648829000000001</v>
      </c>
      <c r="G506" s="407"/>
      <c r="H506" s="406">
        <v>9.0606619999999999E-2</v>
      </c>
      <c r="I506" s="407"/>
      <c r="J506" s="406">
        <v>0.35176637999999999</v>
      </c>
      <c r="K506" s="407"/>
    </row>
    <row r="507" spans="1:11">
      <c r="A507" s="434">
        <v>4238</v>
      </c>
      <c r="B507" s="434" t="s">
        <v>4323</v>
      </c>
      <c r="C507" s="443" t="s">
        <v>3273</v>
      </c>
      <c r="D507" s="435" t="s">
        <v>245</v>
      </c>
      <c r="E507" s="424" t="s">
        <v>4324</v>
      </c>
      <c r="F507" s="406">
        <v>0.81648829000000001</v>
      </c>
      <c r="G507" s="407"/>
      <c r="H507" s="406">
        <v>9.0606619999999999E-2</v>
      </c>
      <c r="I507" s="407"/>
      <c r="J507" s="406">
        <v>0.35176637999999999</v>
      </c>
      <c r="K507" s="407"/>
    </row>
    <row r="508" spans="1:11">
      <c r="A508" s="434">
        <v>4239</v>
      </c>
      <c r="B508" s="434" t="s">
        <v>4325</v>
      </c>
      <c r="C508" s="443" t="s">
        <v>3270</v>
      </c>
      <c r="D508" s="435" t="s">
        <v>245</v>
      </c>
      <c r="E508" s="424" t="s">
        <v>4326</v>
      </c>
      <c r="F508" s="406">
        <v>0.81648829000000001</v>
      </c>
      <c r="G508" s="407"/>
      <c r="H508" s="406">
        <v>9.0606619999999999E-2</v>
      </c>
      <c r="I508" s="407"/>
      <c r="J508" s="406">
        <v>0.35176637999999999</v>
      </c>
      <c r="K508" s="407"/>
    </row>
    <row r="509" spans="1:11">
      <c r="A509" s="434">
        <v>4253</v>
      </c>
      <c r="B509" s="434" t="s">
        <v>4327</v>
      </c>
      <c r="C509" s="443" t="s">
        <v>3258</v>
      </c>
      <c r="D509" s="435" t="s">
        <v>245</v>
      </c>
      <c r="E509" s="424" t="s">
        <v>4086</v>
      </c>
      <c r="F509" s="406">
        <v>0.81648829000000001</v>
      </c>
      <c r="G509" s="407"/>
      <c r="H509" s="406">
        <v>9.0606619999999999E-2</v>
      </c>
      <c r="I509" s="407"/>
      <c r="J509" s="406">
        <v>0.35176637999999999</v>
      </c>
      <c r="K509" s="407"/>
    </row>
    <row r="510" spans="1:11">
      <c r="A510" s="434">
        <v>4254</v>
      </c>
      <c r="B510" s="434" t="s">
        <v>4328</v>
      </c>
      <c r="C510" s="443" t="s">
        <v>3262</v>
      </c>
      <c r="D510" s="435" t="s">
        <v>245</v>
      </c>
      <c r="E510" s="424" t="s">
        <v>4086</v>
      </c>
      <c r="F510" s="406">
        <v>0.81648829000000001</v>
      </c>
      <c r="G510" s="407"/>
      <c r="H510" s="406">
        <v>9.0606619999999999E-2</v>
      </c>
      <c r="I510" s="407"/>
      <c r="J510" s="406">
        <v>0.35176637999999999</v>
      </c>
      <c r="K510" s="407"/>
    </row>
    <row r="511" spans="1:11" ht="33.75">
      <c r="A511" s="434">
        <v>4302</v>
      </c>
      <c r="B511" s="434" t="s">
        <v>4329</v>
      </c>
      <c r="C511" s="443" t="s">
        <v>2919</v>
      </c>
      <c r="D511" s="435" t="s">
        <v>1606</v>
      </c>
      <c r="E511" s="424" t="s">
        <v>4330</v>
      </c>
      <c r="F511" s="406">
        <v>0.81648829000000001</v>
      </c>
      <c r="G511" s="407"/>
      <c r="H511" s="406">
        <v>9.0606619999999999E-2</v>
      </c>
      <c r="I511" s="407"/>
      <c r="J511" s="406">
        <v>0.35176637999999999</v>
      </c>
      <c r="K511" s="407"/>
    </row>
    <row r="512" spans="1:11" ht="33.75">
      <c r="A512" s="434">
        <v>4344</v>
      </c>
      <c r="B512" s="434" t="s">
        <v>4331</v>
      </c>
      <c r="C512" s="443" t="s">
        <v>1838</v>
      </c>
      <c r="D512" s="435" t="s">
        <v>1606</v>
      </c>
      <c r="E512" s="424" t="s">
        <v>4332</v>
      </c>
      <c r="F512" s="406">
        <v>0.81648829000000001</v>
      </c>
      <c r="G512" s="407"/>
      <c r="H512" s="406">
        <v>9.0606619999999999E-2</v>
      </c>
      <c r="I512" s="407"/>
      <c r="J512" s="406">
        <v>0.35176637999999999</v>
      </c>
      <c r="K512" s="407"/>
    </row>
    <row r="513" spans="1:11" ht="45">
      <c r="A513" s="434">
        <v>4351</v>
      </c>
      <c r="B513" s="434" t="s">
        <v>4333</v>
      </c>
      <c r="C513" s="443" t="s">
        <v>3231</v>
      </c>
      <c r="D513" s="435" t="s">
        <v>1606</v>
      </c>
      <c r="E513" s="424" t="s">
        <v>4334</v>
      </c>
      <c r="F513" s="406">
        <v>0.81648829000000001</v>
      </c>
      <c r="G513" s="407"/>
      <c r="H513" s="406">
        <v>9.0606619999999999E-2</v>
      </c>
      <c r="I513" s="407"/>
      <c r="J513" s="406">
        <v>0.35176637999999999</v>
      </c>
      <c r="K513" s="407"/>
    </row>
    <row r="514" spans="1:11" ht="33.75">
      <c r="A514" s="434">
        <v>4377</v>
      </c>
      <c r="B514" s="434" t="s">
        <v>4335</v>
      </c>
      <c r="C514" s="443" t="s">
        <v>1510</v>
      </c>
      <c r="D514" s="435" t="s">
        <v>1606</v>
      </c>
      <c r="E514" s="424" t="s">
        <v>3899</v>
      </c>
      <c r="F514" s="406">
        <v>0.81648829000000001</v>
      </c>
      <c r="G514" s="407"/>
      <c r="H514" s="406">
        <v>9.0606619999999999E-2</v>
      </c>
      <c r="I514" s="407"/>
      <c r="J514" s="406">
        <v>0.35176637999999999</v>
      </c>
      <c r="K514" s="407"/>
    </row>
    <row r="515" spans="1:11" ht="33.75">
      <c r="A515" s="434">
        <v>4384</v>
      </c>
      <c r="B515" s="434" t="s">
        <v>4336</v>
      </c>
      <c r="C515" s="443" t="s">
        <v>2447</v>
      </c>
      <c r="D515" s="435" t="s">
        <v>1606</v>
      </c>
      <c r="E515" s="424" t="s">
        <v>4337</v>
      </c>
      <c r="F515" s="406">
        <v>0.81648829000000001</v>
      </c>
      <c r="G515" s="407"/>
      <c r="H515" s="406">
        <v>9.0606619999999999E-2</v>
      </c>
      <c r="I515" s="407"/>
      <c r="J515" s="406">
        <v>0.35176637999999999</v>
      </c>
      <c r="K515" s="407"/>
    </row>
    <row r="516" spans="1:11" ht="33.75">
      <c r="A516" s="434">
        <v>4400</v>
      </c>
      <c r="B516" s="434" t="s">
        <v>4338</v>
      </c>
      <c r="C516" s="443" t="s">
        <v>1487</v>
      </c>
      <c r="D516" s="435" t="s">
        <v>1427</v>
      </c>
      <c r="E516" s="424" t="s">
        <v>3900</v>
      </c>
      <c r="F516" s="406">
        <v>0.81648829000000001</v>
      </c>
      <c r="G516" s="407"/>
      <c r="H516" s="406">
        <v>9.0606619999999999E-2</v>
      </c>
      <c r="I516" s="407"/>
      <c r="J516" s="406">
        <v>0.35176637999999999</v>
      </c>
      <c r="K516" s="407"/>
    </row>
    <row r="517" spans="1:11" ht="33.75">
      <c r="A517" s="434">
        <v>4408</v>
      </c>
      <c r="B517" s="434" t="s">
        <v>4339</v>
      </c>
      <c r="C517" s="443" t="s">
        <v>1826</v>
      </c>
      <c r="D517" s="435" t="s">
        <v>1427</v>
      </c>
      <c r="E517" s="424" t="s">
        <v>3760</v>
      </c>
      <c r="F517" s="406">
        <v>0.81648829000000001</v>
      </c>
      <c r="G517" s="407"/>
      <c r="H517" s="406">
        <v>9.0606619999999999E-2</v>
      </c>
      <c r="I517" s="407"/>
      <c r="J517" s="406">
        <v>0.35176637999999999</v>
      </c>
      <c r="K517" s="407"/>
    </row>
    <row r="518" spans="1:11" ht="33.75">
      <c r="A518" s="434">
        <v>4415</v>
      </c>
      <c r="B518" s="434" t="s">
        <v>4340</v>
      </c>
      <c r="C518" s="443" t="s">
        <v>1841</v>
      </c>
      <c r="D518" s="435" t="s">
        <v>1427</v>
      </c>
      <c r="E518" s="424" t="s">
        <v>4341</v>
      </c>
      <c r="F518" s="406">
        <v>0.81648829000000001</v>
      </c>
      <c r="G518" s="407"/>
      <c r="H518" s="406">
        <v>9.0606619999999999E-2</v>
      </c>
      <c r="I518" s="407"/>
      <c r="J518" s="406">
        <v>0.35176637999999999</v>
      </c>
      <c r="K518" s="407"/>
    </row>
    <row r="519" spans="1:11" ht="33.75">
      <c r="A519" s="434">
        <v>4417</v>
      </c>
      <c r="B519" s="434" t="s">
        <v>4342</v>
      </c>
      <c r="C519" s="443" t="s">
        <v>154</v>
      </c>
      <c r="D519" s="435" t="s">
        <v>1427</v>
      </c>
      <c r="E519" s="424" t="s">
        <v>3901</v>
      </c>
      <c r="F519" s="406">
        <v>0.81648829000000001</v>
      </c>
      <c r="G519" s="407"/>
      <c r="H519" s="406">
        <v>9.0606619999999999E-2</v>
      </c>
      <c r="I519" s="407"/>
      <c r="J519" s="406">
        <v>0.35176637999999999</v>
      </c>
      <c r="K519" s="407"/>
    </row>
    <row r="520" spans="1:11" ht="33.75">
      <c r="A520" s="434">
        <v>4425</v>
      </c>
      <c r="B520" s="434" t="s">
        <v>4343</v>
      </c>
      <c r="C520" s="443" t="s">
        <v>1488</v>
      </c>
      <c r="D520" s="435" t="s">
        <v>1427</v>
      </c>
      <c r="E520" s="424" t="s">
        <v>3902</v>
      </c>
      <c r="F520" s="406">
        <v>0.81648829000000001</v>
      </c>
      <c r="G520" s="407"/>
      <c r="H520" s="406">
        <v>9.0606619999999999E-2</v>
      </c>
      <c r="I520" s="407"/>
      <c r="J520" s="406">
        <v>0.35176637999999999</v>
      </c>
      <c r="K520" s="407"/>
    </row>
    <row r="521" spans="1:11" ht="33.75">
      <c r="A521" s="434">
        <v>4430</v>
      </c>
      <c r="B521" s="434" t="s">
        <v>4344</v>
      </c>
      <c r="C521" s="443" t="s">
        <v>1829</v>
      </c>
      <c r="D521" s="435" t="s">
        <v>1427</v>
      </c>
      <c r="E521" s="424" t="s">
        <v>3814</v>
      </c>
      <c r="F521" s="406">
        <v>0.81648829000000001</v>
      </c>
      <c r="G521" s="407"/>
      <c r="H521" s="406">
        <v>9.0606619999999999E-2</v>
      </c>
      <c r="I521" s="407"/>
      <c r="J521" s="406">
        <v>0.35176637999999999</v>
      </c>
      <c r="K521" s="407"/>
    </row>
    <row r="522" spans="1:11" ht="33.75">
      <c r="A522" s="434">
        <v>4433</v>
      </c>
      <c r="B522" s="434" t="s">
        <v>4345</v>
      </c>
      <c r="C522" s="443" t="s">
        <v>1594</v>
      </c>
      <c r="D522" s="435" t="s">
        <v>1427</v>
      </c>
      <c r="E522" s="424" t="s">
        <v>4346</v>
      </c>
      <c r="F522" s="406">
        <v>0.81648829000000001</v>
      </c>
      <c r="G522" s="407"/>
      <c r="H522" s="406">
        <v>9.0606619999999999E-2</v>
      </c>
      <c r="I522" s="407"/>
      <c r="J522" s="406">
        <v>0.35176637999999999</v>
      </c>
      <c r="K522" s="407"/>
    </row>
    <row r="523" spans="1:11" ht="22.5">
      <c r="A523" s="434">
        <v>4448</v>
      </c>
      <c r="B523" s="434" t="s">
        <v>4347</v>
      </c>
      <c r="C523" s="443" t="s">
        <v>1486</v>
      </c>
      <c r="D523" s="435" t="s">
        <v>1427</v>
      </c>
      <c r="E523" s="424" t="s">
        <v>3903</v>
      </c>
      <c r="F523" s="406">
        <v>0.81648829000000001</v>
      </c>
      <c r="G523" s="407"/>
      <c r="H523" s="406">
        <v>9.0606619999999999E-2</v>
      </c>
      <c r="I523" s="407"/>
      <c r="J523" s="406">
        <v>0.35176637999999999</v>
      </c>
      <c r="K523" s="407"/>
    </row>
    <row r="524" spans="1:11" ht="33.75">
      <c r="A524" s="434">
        <v>4472</v>
      </c>
      <c r="B524" s="434" t="s">
        <v>4348</v>
      </c>
      <c r="C524" s="443" t="s">
        <v>1844</v>
      </c>
      <c r="D524" s="435" t="s">
        <v>1427</v>
      </c>
      <c r="E524" s="424" t="s">
        <v>4349</v>
      </c>
      <c r="F524" s="406">
        <v>0.81648829000000001</v>
      </c>
      <c r="G524" s="407"/>
      <c r="H524" s="406">
        <v>9.0606619999999999E-2</v>
      </c>
      <c r="I524" s="407"/>
      <c r="J524" s="406">
        <v>0.35176637999999999</v>
      </c>
      <c r="K524" s="407"/>
    </row>
    <row r="525" spans="1:11" ht="22.5">
      <c r="A525" s="434">
        <v>4491</v>
      </c>
      <c r="B525" s="434" t="s">
        <v>4350</v>
      </c>
      <c r="C525" s="443" t="s">
        <v>156</v>
      </c>
      <c r="D525" s="435" t="s">
        <v>1427</v>
      </c>
      <c r="E525" s="424" t="s">
        <v>3904</v>
      </c>
      <c r="F525" s="406">
        <v>0.81648829000000001</v>
      </c>
      <c r="G525" s="407"/>
      <c r="H525" s="406">
        <v>9.0606619999999999E-2</v>
      </c>
      <c r="I525" s="407"/>
      <c r="J525" s="406">
        <v>0.35176637999999999</v>
      </c>
      <c r="K525" s="407"/>
    </row>
    <row r="526" spans="1:11">
      <c r="A526" s="434">
        <v>4513</v>
      </c>
      <c r="B526" s="434" t="s">
        <v>4351</v>
      </c>
      <c r="C526" s="443" t="s">
        <v>2318</v>
      </c>
      <c r="D526" s="435" t="s">
        <v>1427</v>
      </c>
      <c r="E526" s="424" t="s">
        <v>4352</v>
      </c>
      <c r="F526" s="406">
        <v>0.81648829000000001</v>
      </c>
      <c r="G526" s="407"/>
      <c r="H526" s="406">
        <v>9.0606619999999999E-2</v>
      </c>
      <c r="I526" s="407"/>
      <c r="J526" s="406">
        <v>0.35176637999999999</v>
      </c>
      <c r="K526" s="407"/>
    </row>
    <row r="527" spans="1:11" ht="22.5">
      <c r="A527" s="434">
        <v>4517</v>
      </c>
      <c r="B527" s="434" t="s">
        <v>4353</v>
      </c>
      <c r="C527" s="443" t="s">
        <v>1789</v>
      </c>
      <c r="D527" s="435" t="s">
        <v>1427</v>
      </c>
      <c r="E527" s="424" t="s">
        <v>4354</v>
      </c>
      <c r="F527" s="406">
        <v>0.81648829000000001</v>
      </c>
      <c r="G527" s="407"/>
      <c r="H527" s="406">
        <v>9.0606619999999999E-2</v>
      </c>
      <c r="I527" s="407"/>
      <c r="J527" s="406">
        <v>0.35176637999999999</v>
      </c>
      <c r="K527" s="407"/>
    </row>
    <row r="528" spans="1:11" ht="22.5">
      <c r="A528" s="434">
        <v>4720</v>
      </c>
      <c r="B528" s="434" t="s">
        <v>4355</v>
      </c>
      <c r="C528" s="443" t="s">
        <v>3188</v>
      </c>
      <c r="D528" s="435" t="s">
        <v>1573</v>
      </c>
      <c r="E528" s="424" t="s">
        <v>4356</v>
      </c>
      <c r="F528" s="406">
        <v>0.81648829000000001</v>
      </c>
      <c r="G528" s="407"/>
      <c r="H528" s="406">
        <v>9.0606619999999999E-2</v>
      </c>
      <c r="I528" s="407"/>
      <c r="J528" s="406">
        <v>0.35176637999999999</v>
      </c>
      <c r="K528" s="407"/>
    </row>
    <row r="529" spans="1:11" ht="22.5">
      <c r="A529" s="434">
        <v>4722</v>
      </c>
      <c r="B529" s="434" t="s">
        <v>4357</v>
      </c>
      <c r="C529" s="443" t="s">
        <v>1615</v>
      </c>
      <c r="D529" s="435" t="s">
        <v>1573</v>
      </c>
      <c r="E529" s="424" t="s">
        <v>3905</v>
      </c>
      <c r="F529" s="406">
        <v>0.81648829000000001</v>
      </c>
      <c r="G529" s="407"/>
      <c r="H529" s="406">
        <v>9.0606619999999999E-2</v>
      </c>
      <c r="I529" s="407"/>
      <c r="J529" s="406">
        <v>0.35176637999999999</v>
      </c>
      <c r="K529" s="407"/>
    </row>
    <row r="530" spans="1:11" ht="33.75">
      <c r="A530" s="434">
        <v>4730</v>
      </c>
      <c r="B530" s="434" t="s">
        <v>4358</v>
      </c>
      <c r="C530" s="443" t="s">
        <v>1633</v>
      </c>
      <c r="D530" s="435" t="s">
        <v>1573</v>
      </c>
      <c r="E530" s="424" t="s">
        <v>4359</v>
      </c>
      <c r="F530" s="406">
        <v>0.81648829000000001</v>
      </c>
      <c r="G530" s="407"/>
      <c r="H530" s="406">
        <v>9.0606619999999999E-2</v>
      </c>
      <c r="I530" s="407"/>
      <c r="J530" s="406">
        <v>0.35176637999999999</v>
      </c>
      <c r="K530" s="407"/>
    </row>
    <row r="531" spans="1:11" ht="22.5">
      <c r="A531" s="434">
        <v>4741</v>
      </c>
      <c r="B531" s="434" t="s">
        <v>4360</v>
      </c>
      <c r="C531" s="443" t="s">
        <v>1811</v>
      </c>
      <c r="D531" s="435" t="s">
        <v>1573</v>
      </c>
      <c r="E531" s="424" t="s">
        <v>4361</v>
      </c>
      <c r="F531" s="406">
        <v>0.81648829000000001</v>
      </c>
      <c r="G531" s="407"/>
      <c r="H531" s="406">
        <v>9.0606619999999999E-2</v>
      </c>
      <c r="I531" s="407"/>
      <c r="J531" s="406">
        <v>0.35176637999999999</v>
      </c>
      <c r="K531" s="407"/>
    </row>
    <row r="532" spans="1:11">
      <c r="A532" s="434">
        <v>4750</v>
      </c>
      <c r="B532" s="434" t="s">
        <v>4362</v>
      </c>
      <c r="C532" s="443" t="s">
        <v>2583</v>
      </c>
      <c r="D532" s="435" t="s">
        <v>245</v>
      </c>
      <c r="E532" s="424" t="s">
        <v>3726</v>
      </c>
      <c r="F532" s="406">
        <v>0.81648829000000001</v>
      </c>
      <c r="G532" s="407"/>
      <c r="H532" s="406">
        <v>9.0606619999999999E-2</v>
      </c>
      <c r="I532" s="407"/>
      <c r="J532" s="406">
        <v>0.35176637999999999</v>
      </c>
      <c r="K532" s="407"/>
    </row>
    <row r="533" spans="1:11">
      <c r="A533" s="434">
        <v>4759</v>
      </c>
      <c r="B533" s="434" t="s">
        <v>4363</v>
      </c>
      <c r="C533" s="443" t="s">
        <v>2559</v>
      </c>
      <c r="D533" s="435" t="s">
        <v>245</v>
      </c>
      <c r="E533" s="424" t="s">
        <v>3726</v>
      </c>
      <c r="F533" s="406">
        <v>0.81648829000000001</v>
      </c>
      <c r="G533" s="407"/>
      <c r="H533" s="406">
        <v>9.0606619999999999E-2</v>
      </c>
      <c r="I533" s="407"/>
      <c r="J533" s="406">
        <v>0.35176637999999999</v>
      </c>
      <c r="K533" s="407"/>
    </row>
    <row r="534" spans="1:11">
      <c r="A534" s="434">
        <v>4760</v>
      </c>
      <c r="B534" s="434" t="s">
        <v>4364</v>
      </c>
      <c r="C534" s="443" t="s">
        <v>2555</v>
      </c>
      <c r="D534" s="435" t="s">
        <v>245</v>
      </c>
      <c r="E534" s="424" t="s">
        <v>3993</v>
      </c>
      <c r="F534" s="406">
        <v>0.81648829000000001</v>
      </c>
      <c r="G534" s="407"/>
      <c r="H534" s="406">
        <v>9.0606619999999999E-2</v>
      </c>
      <c r="I534" s="407"/>
      <c r="J534" s="406">
        <v>0.35176637999999999</v>
      </c>
      <c r="K534" s="407"/>
    </row>
    <row r="535" spans="1:11">
      <c r="A535" s="434">
        <v>4783</v>
      </c>
      <c r="B535" s="434" t="s">
        <v>4365</v>
      </c>
      <c r="C535" s="443" t="s">
        <v>2586</v>
      </c>
      <c r="D535" s="435" t="s">
        <v>245</v>
      </c>
      <c r="E535" s="424" t="s">
        <v>3726</v>
      </c>
      <c r="F535" s="406">
        <v>0.81648829000000001</v>
      </c>
      <c r="G535" s="407"/>
      <c r="H535" s="406">
        <v>9.0606619999999999E-2</v>
      </c>
      <c r="I535" s="407"/>
      <c r="J535" s="406">
        <v>0.35176637999999999</v>
      </c>
      <c r="K535" s="407"/>
    </row>
    <row r="536" spans="1:11" ht="33.75">
      <c r="A536" s="434">
        <v>4786</v>
      </c>
      <c r="B536" s="434" t="s">
        <v>4366</v>
      </c>
      <c r="C536" s="443" t="s">
        <v>1641</v>
      </c>
      <c r="D536" s="435" t="s">
        <v>1566</v>
      </c>
      <c r="E536" s="424" t="s">
        <v>4367</v>
      </c>
      <c r="F536" s="406">
        <v>0.81648829000000001</v>
      </c>
      <c r="G536" s="407"/>
      <c r="H536" s="406">
        <v>9.0606619999999999E-2</v>
      </c>
      <c r="I536" s="407"/>
      <c r="J536" s="406">
        <v>0.35176637999999999</v>
      </c>
      <c r="K536" s="407"/>
    </row>
    <row r="537" spans="1:11" ht="22.5">
      <c r="A537" s="434">
        <v>4813</v>
      </c>
      <c r="B537" s="434" t="s">
        <v>4368</v>
      </c>
      <c r="C537" s="443" t="s">
        <v>152</v>
      </c>
      <c r="D537" s="435" t="s">
        <v>1566</v>
      </c>
      <c r="E537" s="424" t="s">
        <v>3906</v>
      </c>
      <c r="F537" s="406">
        <v>0.81648829000000001</v>
      </c>
      <c r="G537" s="407"/>
      <c r="H537" s="406">
        <v>9.0606619999999999E-2</v>
      </c>
      <c r="I537" s="407"/>
      <c r="J537" s="406">
        <v>0.35176637999999999</v>
      </c>
      <c r="K537" s="407"/>
    </row>
    <row r="538" spans="1:11">
      <c r="A538" s="434">
        <v>4823</v>
      </c>
      <c r="B538" s="434" t="s">
        <v>4369</v>
      </c>
      <c r="C538" s="443" t="s">
        <v>3028</v>
      </c>
      <c r="D538" s="435" t="s">
        <v>1428</v>
      </c>
      <c r="E538" s="424" t="s">
        <v>4370</v>
      </c>
      <c r="F538" s="406">
        <v>0.81648829000000001</v>
      </c>
      <c r="G538" s="407"/>
      <c r="H538" s="406">
        <v>9.0606619999999999E-2</v>
      </c>
      <c r="I538" s="407"/>
      <c r="J538" s="406">
        <v>0.35176637999999999</v>
      </c>
      <c r="K538" s="407"/>
    </row>
    <row r="539" spans="1:11" ht="45">
      <c r="A539" s="434">
        <v>4922</v>
      </c>
      <c r="B539" s="434" t="s">
        <v>4371</v>
      </c>
      <c r="C539" s="443" t="s">
        <v>1569</v>
      </c>
      <c r="D539" s="435" t="s">
        <v>1566</v>
      </c>
      <c r="E539" s="424" t="s">
        <v>3907</v>
      </c>
      <c r="F539" s="406">
        <v>0.81648829000000001</v>
      </c>
      <c r="G539" s="407"/>
      <c r="H539" s="406">
        <v>9.0606619999999999E-2</v>
      </c>
      <c r="I539" s="407"/>
      <c r="J539" s="406">
        <v>0.35176637999999999</v>
      </c>
      <c r="K539" s="407"/>
    </row>
    <row r="540" spans="1:11" ht="33.75">
      <c r="A540" s="434">
        <v>4948</v>
      </c>
      <c r="B540" s="434" t="s">
        <v>4372</v>
      </c>
      <c r="C540" s="443" t="s">
        <v>2110</v>
      </c>
      <c r="D540" s="435" t="s">
        <v>1566</v>
      </c>
      <c r="E540" s="424" t="s">
        <v>4373</v>
      </c>
      <c r="F540" s="406">
        <v>0.81648829000000001</v>
      </c>
      <c r="G540" s="407"/>
      <c r="H540" s="406">
        <v>9.0606619999999999E-2</v>
      </c>
      <c r="I540" s="407"/>
      <c r="J540" s="406">
        <v>0.35176637999999999</v>
      </c>
      <c r="K540" s="407"/>
    </row>
    <row r="541" spans="1:11" ht="45">
      <c r="A541" s="434">
        <v>4964</v>
      </c>
      <c r="B541" s="434" t="s">
        <v>4374</v>
      </c>
      <c r="C541" s="443" t="s">
        <v>2796</v>
      </c>
      <c r="D541" s="435" t="s">
        <v>1606</v>
      </c>
      <c r="E541" s="424" t="s">
        <v>4375</v>
      </c>
      <c r="F541" s="406">
        <v>0.81648829000000001</v>
      </c>
      <c r="G541" s="407"/>
      <c r="H541" s="406">
        <v>9.0606619999999999E-2</v>
      </c>
      <c r="I541" s="407"/>
      <c r="J541" s="406">
        <v>0.35176637999999999</v>
      </c>
      <c r="K541" s="407"/>
    </row>
    <row r="542" spans="1:11" ht="45">
      <c r="A542" s="434">
        <v>4987</v>
      </c>
      <c r="B542" s="434" t="s">
        <v>4376</v>
      </c>
      <c r="C542" s="443" t="s">
        <v>2759</v>
      </c>
      <c r="D542" s="435" t="s">
        <v>1606</v>
      </c>
      <c r="E542" s="424" t="s">
        <v>4377</v>
      </c>
      <c r="F542" s="406">
        <v>0.81648829000000001</v>
      </c>
      <c r="G542" s="407"/>
      <c r="H542" s="406">
        <v>9.0606619999999999E-2</v>
      </c>
      <c r="I542" s="407"/>
      <c r="J542" s="406">
        <v>0.35176637999999999</v>
      </c>
      <c r="K542" s="407"/>
    </row>
    <row r="543" spans="1:11" ht="22.5">
      <c r="A543" s="434">
        <v>5061</v>
      </c>
      <c r="B543" s="434" t="s">
        <v>4378</v>
      </c>
      <c r="C543" s="443" t="s">
        <v>1434</v>
      </c>
      <c r="D543" s="435" t="s">
        <v>1428</v>
      </c>
      <c r="E543" s="424" t="s">
        <v>3908</v>
      </c>
      <c r="F543" s="406">
        <v>0.81648829000000001</v>
      </c>
      <c r="G543" s="407"/>
      <c r="H543" s="406">
        <v>9.0606619999999999E-2</v>
      </c>
      <c r="I543" s="407"/>
      <c r="J543" s="406">
        <v>0.35176637999999999</v>
      </c>
      <c r="K543" s="407"/>
    </row>
    <row r="544" spans="1:11">
      <c r="A544" s="434">
        <v>5066</v>
      </c>
      <c r="B544" s="434" t="s">
        <v>4379</v>
      </c>
      <c r="C544" s="443" t="s">
        <v>2788</v>
      </c>
      <c r="D544" s="435" t="s">
        <v>1428</v>
      </c>
      <c r="E544" s="424" t="s">
        <v>4380</v>
      </c>
      <c r="F544" s="406">
        <v>0.81648829000000001</v>
      </c>
      <c r="G544" s="407"/>
      <c r="H544" s="406">
        <v>9.0606619999999999E-2</v>
      </c>
      <c r="I544" s="407"/>
      <c r="J544" s="406">
        <v>0.35176637999999999</v>
      </c>
      <c r="K544" s="407"/>
    </row>
    <row r="545" spans="1:11" ht="22.5">
      <c r="A545" s="434">
        <v>5067</v>
      </c>
      <c r="B545" s="434" t="s">
        <v>4381</v>
      </c>
      <c r="C545" s="443" t="s">
        <v>2095</v>
      </c>
      <c r="D545" s="435" t="s">
        <v>1428</v>
      </c>
      <c r="E545" s="424" t="s">
        <v>4382</v>
      </c>
      <c r="F545" s="406">
        <v>0.81648829000000001</v>
      </c>
      <c r="G545" s="407"/>
      <c r="H545" s="406">
        <v>9.0606619999999999E-2</v>
      </c>
      <c r="I545" s="407"/>
      <c r="J545" s="406">
        <v>0.35176637999999999</v>
      </c>
      <c r="K545" s="407"/>
    </row>
    <row r="546" spans="1:11">
      <c r="A546" s="434">
        <v>5068</v>
      </c>
      <c r="B546" s="434" t="s">
        <v>4383</v>
      </c>
      <c r="C546" s="443" t="s">
        <v>1791</v>
      </c>
      <c r="D546" s="435" t="s">
        <v>1428</v>
      </c>
      <c r="E546" s="424" t="s">
        <v>3909</v>
      </c>
      <c r="F546" s="406">
        <v>0.81648829000000001</v>
      </c>
      <c r="G546" s="407"/>
      <c r="H546" s="406">
        <v>9.0606619999999999E-2</v>
      </c>
      <c r="I546" s="407"/>
      <c r="J546" s="406">
        <v>0.35176637999999999</v>
      </c>
      <c r="K546" s="407"/>
    </row>
    <row r="547" spans="1:11" ht="22.5">
      <c r="A547" s="434">
        <v>5074</v>
      </c>
      <c r="B547" s="434" t="s">
        <v>4384</v>
      </c>
      <c r="C547" s="443" t="s">
        <v>1596</v>
      </c>
      <c r="D547" s="435" t="s">
        <v>1428</v>
      </c>
      <c r="E547" s="424" t="s">
        <v>4385</v>
      </c>
      <c r="F547" s="406">
        <v>0.81648829000000001</v>
      </c>
      <c r="G547" s="407"/>
      <c r="H547" s="406">
        <v>9.0606619999999999E-2</v>
      </c>
      <c r="I547" s="407"/>
      <c r="J547" s="406">
        <v>0.35176637999999999</v>
      </c>
      <c r="K547" s="407"/>
    </row>
    <row r="548" spans="1:11" ht="22.5">
      <c r="A548" s="434">
        <v>5075</v>
      </c>
      <c r="B548" s="434" t="s">
        <v>4386</v>
      </c>
      <c r="C548" s="443" t="s">
        <v>157</v>
      </c>
      <c r="D548" s="435" t="s">
        <v>1428</v>
      </c>
      <c r="E548" s="424" t="s">
        <v>3909</v>
      </c>
      <c r="F548" s="406">
        <v>0.81648829000000001</v>
      </c>
      <c r="G548" s="407"/>
      <c r="H548" s="406">
        <v>9.0606619999999999E-2</v>
      </c>
      <c r="I548" s="407"/>
      <c r="J548" s="406">
        <v>0.35176637999999999</v>
      </c>
      <c r="K548" s="407"/>
    </row>
    <row r="549" spans="1:11" ht="22.5">
      <c r="A549" s="434">
        <v>5103</v>
      </c>
      <c r="B549" s="434" t="s">
        <v>4387</v>
      </c>
      <c r="C549" s="443" t="s">
        <v>684</v>
      </c>
      <c r="D549" s="435" t="s">
        <v>1606</v>
      </c>
      <c r="E549" s="424" t="s">
        <v>3740</v>
      </c>
      <c r="F549" s="406">
        <v>0.81648829000000001</v>
      </c>
      <c r="G549" s="407"/>
      <c r="H549" s="406">
        <v>9.0606619999999999E-2</v>
      </c>
      <c r="I549" s="407"/>
      <c r="J549" s="406">
        <v>0.35176637999999999</v>
      </c>
      <c r="K549" s="407"/>
    </row>
    <row r="550" spans="1:11">
      <c r="A550" s="434">
        <v>5318</v>
      </c>
      <c r="B550" s="434" t="s">
        <v>4388</v>
      </c>
      <c r="C550" s="443" t="s">
        <v>1525</v>
      </c>
      <c r="D550" s="435" t="s">
        <v>1445</v>
      </c>
      <c r="E550" s="424" t="s">
        <v>3910</v>
      </c>
      <c r="F550" s="406">
        <v>0.81648829000000001</v>
      </c>
      <c r="G550" s="407"/>
      <c r="H550" s="406">
        <v>9.0606619999999999E-2</v>
      </c>
      <c r="I550" s="407"/>
      <c r="J550" s="406">
        <v>0.35176637999999999</v>
      </c>
      <c r="K550" s="407"/>
    </row>
    <row r="551" spans="1:11">
      <c r="A551" s="434">
        <v>5320</v>
      </c>
      <c r="B551" s="434" t="s">
        <v>4389</v>
      </c>
      <c r="C551" s="443" t="s">
        <v>1444</v>
      </c>
      <c r="D551" s="435" t="s">
        <v>1445</v>
      </c>
      <c r="E551" s="424" t="s">
        <v>3911</v>
      </c>
      <c r="F551" s="406">
        <v>0.81648829000000001</v>
      </c>
      <c r="G551" s="407"/>
      <c r="H551" s="406">
        <v>9.0606619999999999E-2</v>
      </c>
      <c r="I551" s="407"/>
      <c r="J551" s="406">
        <v>0.35176637999999999</v>
      </c>
      <c r="K551" s="407"/>
    </row>
    <row r="552" spans="1:11" ht="33.75">
      <c r="A552" s="434">
        <v>536</v>
      </c>
      <c r="B552" s="434" t="s">
        <v>4390</v>
      </c>
      <c r="C552" s="443" t="s">
        <v>1453</v>
      </c>
      <c r="D552" s="435" t="s">
        <v>1566</v>
      </c>
      <c r="E552" s="424" t="s">
        <v>3892</v>
      </c>
      <c r="F552" s="406">
        <v>0.81648829000000001</v>
      </c>
      <c r="G552" s="407"/>
      <c r="H552" s="406">
        <v>9.0606619999999999E-2</v>
      </c>
      <c r="I552" s="407"/>
      <c r="J552" s="406">
        <v>0.35176637999999999</v>
      </c>
      <c r="K552" s="407"/>
    </row>
    <row r="553" spans="1:11" ht="22.5">
      <c r="A553" s="434">
        <v>541</v>
      </c>
      <c r="B553" s="434" t="s">
        <v>4391</v>
      </c>
      <c r="C553" s="443" t="s">
        <v>3027</v>
      </c>
      <c r="D553" s="435" t="s">
        <v>1606</v>
      </c>
      <c r="E553" s="424" t="s">
        <v>4392</v>
      </c>
      <c r="F553" s="406">
        <v>0.81648829000000001</v>
      </c>
      <c r="G553" s="407"/>
      <c r="H553" s="406">
        <v>9.0606619999999999E-2</v>
      </c>
      <c r="I553" s="407"/>
      <c r="J553" s="406">
        <v>0.35176637999999999</v>
      </c>
      <c r="K553" s="407"/>
    </row>
    <row r="554" spans="1:11" ht="33.75">
      <c r="A554" s="421" t="s">
        <v>132</v>
      </c>
      <c r="B554" s="431" t="s">
        <v>132</v>
      </c>
      <c r="C554" s="447" t="s">
        <v>144</v>
      </c>
      <c r="D554" s="423" t="s">
        <v>145</v>
      </c>
      <c r="E554" s="405" t="s">
        <v>3713</v>
      </c>
      <c r="F554" s="406">
        <v>0.81648829000000001</v>
      </c>
      <c r="G554" s="407"/>
      <c r="H554" s="406">
        <v>9.0606619999999999E-2</v>
      </c>
      <c r="I554" s="407"/>
      <c r="J554" s="406">
        <v>0.35176637999999999</v>
      </c>
      <c r="K554" s="407"/>
    </row>
    <row r="555" spans="1:11">
      <c r="A555" s="434">
        <v>6085</v>
      </c>
      <c r="B555" s="434" t="s">
        <v>4393</v>
      </c>
      <c r="C555" s="443" t="s">
        <v>1697</v>
      </c>
      <c r="D555" s="435" t="s">
        <v>1445</v>
      </c>
      <c r="E555" s="424" t="s">
        <v>4394</v>
      </c>
      <c r="F555" s="406">
        <v>0.81648829000000001</v>
      </c>
      <c r="G555" s="407"/>
      <c r="H555" s="406">
        <v>9.0606619999999999E-2</v>
      </c>
      <c r="I555" s="407"/>
      <c r="J555" s="406">
        <v>0.35176637999999999</v>
      </c>
      <c r="K555" s="407"/>
    </row>
    <row r="556" spans="1:11" ht="22.5">
      <c r="A556" s="434">
        <v>6086</v>
      </c>
      <c r="B556" s="434" t="s">
        <v>4395</v>
      </c>
      <c r="C556" s="443" t="s">
        <v>1526</v>
      </c>
      <c r="D556" s="435" t="s">
        <v>1441</v>
      </c>
      <c r="E556" s="424" t="s">
        <v>3912</v>
      </c>
      <c r="F556" s="406">
        <v>0.81648829000000001</v>
      </c>
      <c r="G556" s="407"/>
      <c r="H556" s="406">
        <v>9.0606619999999999E-2</v>
      </c>
      <c r="I556" s="407"/>
      <c r="J556" s="406">
        <v>0.35176637999999999</v>
      </c>
      <c r="K556" s="407"/>
    </row>
    <row r="557" spans="1:11">
      <c r="A557" s="434">
        <v>6110</v>
      </c>
      <c r="B557" s="434" t="s">
        <v>4396</v>
      </c>
      <c r="C557" s="443" t="s">
        <v>2590</v>
      </c>
      <c r="D557" s="435" t="s">
        <v>245</v>
      </c>
      <c r="E557" s="424" t="s">
        <v>3726</v>
      </c>
      <c r="F557" s="406">
        <v>0.81648829000000001</v>
      </c>
      <c r="G557" s="407"/>
      <c r="H557" s="406">
        <v>9.0606619999999999E-2</v>
      </c>
      <c r="I557" s="407"/>
      <c r="J557" s="406">
        <v>0.35176637999999999</v>
      </c>
      <c r="K557" s="407"/>
    </row>
    <row r="558" spans="1:11">
      <c r="A558" s="434">
        <v>6114</v>
      </c>
      <c r="B558" s="434" t="s">
        <v>4397</v>
      </c>
      <c r="C558" s="443" t="s">
        <v>2527</v>
      </c>
      <c r="D558" s="435" t="s">
        <v>245</v>
      </c>
      <c r="E558" s="424" t="s">
        <v>4398</v>
      </c>
      <c r="F558" s="406">
        <v>0.81648829000000001</v>
      </c>
      <c r="G558" s="407"/>
      <c r="H558" s="406">
        <v>9.0606619999999999E-2</v>
      </c>
      <c r="I558" s="407"/>
      <c r="J558" s="406">
        <v>0.35176637999999999</v>
      </c>
      <c r="K558" s="407"/>
    </row>
    <row r="559" spans="1:11">
      <c r="A559" s="434">
        <v>6117</v>
      </c>
      <c r="B559" s="434" t="s">
        <v>4399</v>
      </c>
      <c r="C559" s="443" t="s">
        <v>2537</v>
      </c>
      <c r="D559" s="435" t="s">
        <v>245</v>
      </c>
      <c r="E559" s="424" t="s">
        <v>3740</v>
      </c>
      <c r="F559" s="406">
        <v>0.81648829000000001</v>
      </c>
      <c r="G559" s="407"/>
      <c r="H559" s="406">
        <v>9.0606619999999999E-2</v>
      </c>
      <c r="I559" s="407"/>
      <c r="J559" s="406">
        <v>0.35176637999999999</v>
      </c>
      <c r="K559" s="407"/>
    </row>
    <row r="560" spans="1:11">
      <c r="A560" s="434">
        <v>6138</v>
      </c>
      <c r="B560" s="434" t="s">
        <v>4400</v>
      </c>
      <c r="C560" s="443" t="s">
        <v>706</v>
      </c>
      <c r="D560" s="435" t="s">
        <v>1606</v>
      </c>
      <c r="E560" s="424" t="s">
        <v>3817</v>
      </c>
      <c r="F560" s="406">
        <v>0.81648829000000001</v>
      </c>
      <c r="G560" s="407"/>
      <c r="H560" s="406">
        <v>9.0606619999999999E-2</v>
      </c>
      <c r="I560" s="407"/>
      <c r="J560" s="406">
        <v>0.35176637999999999</v>
      </c>
      <c r="K560" s="407"/>
    </row>
    <row r="561" spans="1:11" ht="22.5">
      <c r="A561" s="434">
        <v>6141</v>
      </c>
      <c r="B561" s="434" t="s">
        <v>4401</v>
      </c>
      <c r="C561" s="443" t="s">
        <v>3124</v>
      </c>
      <c r="D561" s="435" t="s">
        <v>1606</v>
      </c>
      <c r="E561" s="424" t="s">
        <v>4054</v>
      </c>
      <c r="F561" s="406">
        <v>0.81648829000000001</v>
      </c>
      <c r="G561" s="407"/>
      <c r="H561" s="406">
        <v>9.0606619999999999E-2</v>
      </c>
      <c r="I561" s="407"/>
      <c r="J561" s="406">
        <v>0.35176637999999999</v>
      </c>
      <c r="K561" s="407"/>
    </row>
    <row r="562" spans="1:11" ht="22.5">
      <c r="A562" s="434">
        <v>6148</v>
      </c>
      <c r="B562" s="434" t="s">
        <v>4402</v>
      </c>
      <c r="C562" s="443" t="s">
        <v>3325</v>
      </c>
      <c r="D562" s="435" t="s">
        <v>1606</v>
      </c>
      <c r="E562" s="424" t="s">
        <v>3838</v>
      </c>
      <c r="F562" s="406">
        <v>0.81648829000000001</v>
      </c>
      <c r="G562" s="407"/>
      <c r="H562" s="406">
        <v>9.0606619999999999E-2</v>
      </c>
      <c r="I562" s="407"/>
      <c r="J562" s="406">
        <v>0.35176637999999999</v>
      </c>
      <c r="K562" s="407"/>
    </row>
    <row r="563" spans="1:11" ht="22.5">
      <c r="A563" s="434">
        <v>6153</v>
      </c>
      <c r="B563" s="434" t="s">
        <v>4403</v>
      </c>
      <c r="C563" s="443" t="s">
        <v>3357</v>
      </c>
      <c r="D563" s="435" t="s">
        <v>1606</v>
      </c>
      <c r="E563" s="424" t="s">
        <v>4404</v>
      </c>
      <c r="F563" s="406">
        <v>0.81648829000000001</v>
      </c>
      <c r="G563" s="407"/>
      <c r="H563" s="406">
        <v>9.0606619999999999E-2</v>
      </c>
      <c r="I563" s="407"/>
      <c r="J563" s="406">
        <v>0.35176637999999999</v>
      </c>
      <c r="K563" s="407"/>
    </row>
    <row r="564" spans="1:11" ht="33.75">
      <c r="A564" s="434">
        <v>6155</v>
      </c>
      <c r="B564" s="434" t="s">
        <v>4405</v>
      </c>
      <c r="C564" s="443" t="s">
        <v>3359</v>
      </c>
      <c r="D564" s="435" t="s">
        <v>1606</v>
      </c>
      <c r="E564" s="424" t="s">
        <v>3929</v>
      </c>
      <c r="F564" s="406">
        <v>0.81648829000000001</v>
      </c>
      <c r="G564" s="407"/>
      <c r="H564" s="406">
        <v>9.0606619999999999E-2</v>
      </c>
      <c r="I564" s="407"/>
      <c r="J564" s="406">
        <v>0.35176637999999999</v>
      </c>
      <c r="K564" s="407"/>
    </row>
    <row r="565" spans="1:11">
      <c r="A565" s="434">
        <v>6160</v>
      </c>
      <c r="B565" s="434" t="s">
        <v>4406</v>
      </c>
      <c r="C565" s="443" t="s">
        <v>2597</v>
      </c>
      <c r="D565" s="435" t="s">
        <v>245</v>
      </c>
      <c r="E565" s="424" t="s">
        <v>3726</v>
      </c>
      <c r="F565" s="406">
        <v>0.81648829000000001</v>
      </c>
      <c r="G565" s="407"/>
      <c r="H565" s="406">
        <v>9.0606619999999999E-2</v>
      </c>
      <c r="I565" s="407"/>
      <c r="J565" s="406">
        <v>0.35176637999999999</v>
      </c>
      <c r="K565" s="407"/>
    </row>
    <row r="566" spans="1:11" ht="22.5">
      <c r="A566" s="434">
        <v>6189</v>
      </c>
      <c r="B566" s="434" t="s">
        <v>4407</v>
      </c>
      <c r="C566" s="443" t="s">
        <v>1450</v>
      </c>
      <c r="D566" s="435" t="s">
        <v>1427</v>
      </c>
      <c r="E566" s="424" t="s">
        <v>3913</v>
      </c>
      <c r="F566" s="406">
        <v>0.81648829000000001</v>
      </c>
      <c r="G566" s="407"/>
      <c r="H566" s="406">
        <v>9.0606619999999999E-2</v>
      </c>
      <c r="I566" s="407"/>
      <c r="J566" s="406">
        <v>0.35176637999999999</v>
      </c>
      <c r="K566" s="407"/>
    </row>
    <row r="567" spans="1:11" ht="22.5">
      <c r="A567" s="434">
        <v>6193</v>
      </c>
      <c r="B567" s="434" t="s">
        <v>4408</v>
      </c>
      <c r="C567" s="443" t="s">
        <v>1489</v>
      </c>
      <c r="D567" s="435" t="s">
        <v>1427</v>
      </c>
      <c r="E567" s="424" t="s">
        <v>3914</v>
      </c>
      <c r="F567" s="406">
        <v>0.81648829000000001</v>
      </c>
      <c r="G567" s="407"/>
      <c r="H567" s="406">
        <v>9.0606619999999999E-2</v>
      </c>
      <c r="I567" s="407"/>
      <c r="J567" s="406">
        <v>0.35176637999999999</v>
      </c>
      <c r="K567" s="407"/>
    </row>
    <row r="568" spans="1:11" ht="22.5">
      <c r="A568" s="434">
        <v>654</v>
      </c>
      <c r="B568" s="434" t="s">
        <v>4409</v>
      </c>
      <c r="C568" s="443" t="s">
        <v>2430</v>
      </c>
      <c r="D568" s="435" t="s">
        <v>1606</v>
      </c>
      <c r="E568" s="424" t="s">
        <v>4410</v>
      </c>
      <c r="F568" s="406">
        <v>0.81648829000000001</v>
      </c>
      <c r="G568" s="407"/>
      <c r="H568" s="406">
        <v>9.0606619999999999E-2</v>
      </c>
      <c r="I568" s="407"/>
      <c r="J568" s="406">
        <v>0.35176637999999999</v>
      </c>
      <c r="K568" s="407"/>
    </row>
    <row r="569" spans="1:11" ht="22.5">
      <c r="A569" s="434">
        <v>659</v>
      </c>
      <c r="B569" s="434" t="s">
        <v>4411</v>
      </c>
      <c r="C569" s="443" t="s">
        <v>2882</v>
      </c>
      <c r="D569" s="435" t="s">
        <v>1606</v>
      </c>
      <c r="E569" s="424" t="s">
        <v>4412</v>
      </c>
      <c r="F569" s="406">
        <v>0.81648829000000001</v>
      </c>
      <c r="G569" s="407"/>
      <c r="H569" s="406">
        <v>9.0606619999999999E-2</v>
      </c>
      <c r="I569" s="407"/>
      <c r="J569" s="406">
        <v>0.35176637999999999</v>
      </c>
      <c r="K569" s="407"/>
    </row>
    <row r="570" spans="1:11" ht="22.5">
      <c r="A570" s="434">
        <v>7091</v>
      </c>
      <c r="B570" s="434" t="s">
        <v>4413</v>
      </c>
      <c r="C570" s="443" t="s">
        <v>2691</v>
      </c>
      <c r="D570" s="435" t="s">
        <v>1606</v>
      </c>
      <c r="E570" s="424" t="s">
        <v>4414</v>
      </c>
      <c r="F570" s="406">
        <v>0.81648829000000001</v>
      </c>
      <c r="G570" s="407"/>
      <c r="H570" s="406">
        <v>9.0606619999999999E-2</v>
      </c>
      <c r="I570" s="407"/>
      <c r="J570" s="406">
        <v>0.35176637999999999</v>
      </c>
      <c r="K570" s="407"/>
    </row>
    <row r="571" spans="1:11" ht="22.5">
      <c r="A571" s="434">
        <v>7097</v>
      </c>
      <c r="B571" s="434" t="s">
        <v>4415</v>
      </c>
      <c r="C571" s="443" t="s">
        <v>705</v>
      </c>
      <c r="D571" s="435" t="s">
        <v>1606</v>
      </c>
      <c r="E571" s="424" t="s">
        <v>3795</v>
      </c>
      <c r="F571" s="406">
        <v>0.81648829000000001</v>
      </c>
      <c r="G571" s="407"/>
      <c r="H571" s="406">
        <v>9.0606619999999999E-2</v>
      </c>
      <c r="I571" s="407"/>
      <c r="J571" s="406">
        <v>0.35176637999999999</v>
      </c>
      <c r="K571" s="407"/>
    </row>
    <row r="572" spans="1:11" ht="22.5">
      <c r="A572" s="434">
        <v>7139</v>
      </c>
      <c r="B572" s="434" t="s">
        <v>4416</v>
      </c>
      <c r="C572" s="449" t="s">
        <v>3327</v>
      </c>
      <c r="D572" s="436" t="s">
        <v>3486</v>
      </c>
      <c r="E572" s="437" t="s">
        <v>3370</v>
      </c>
      <c r="F572" s="406">
        <v>0.81648829000000001</v>
      </c>
      <c r="G572" s="407"/>
      <c r="H572" s="406">
        <v>9.0606619999999999E-2</v>
      </c>
      <c r="I572" s="407"/>
      <c r="J572" s="406">
        <v>0.35176637999999999</v>
      </c>
      <c r="K572" s="407"/>
    </row>
    <row r="573" spans="1:11" ht="33.75">
      <c r="A573" s="434">
        <v>7156</v>
      </c>
      <c r="B573" s="434" t="s">
        <v>4417</v>
      </c>
      <c r="C573" s="443" t="s">
        <v>1979</v>
      </c>
      <c r="D573" s="435" t="s">
        <v>1566</v>
      </c>
      <c r="E573" s="424" t="s">
        <v>4418</v>
      </c>
      <c r="F573" s="406">
        <v>0.81648829000000001</v>
      </c>
      <c r="G573" s="407"/>
      <c r="H573" s="406">
        <v>9.0606619999999999E-2</v>
      </c>
      <c r="I573" s="407"/>
      <c r="J573" s="406">
        <v>0.35176637999999999</v>
      </c>
      <c r="K573" s="407"/>
    </row>
    <row r="574" spans="1:11" ht="33.75">
      <c r="A574" s="434">
        <v>7167</v>
      </c>
      <c r="B574" s="434" t="s">
        <v>4419</v>
      </c>
      <c r="C574" s="443" t="s">
        <v>2143</v>
      </c>
      <c r="D574" s="435" t="s">
        <v>1566</v>
      </c>
      <c r="E574" s="424" t="s">
        <v>4420</v>
      </c>
      <c r="F574" s="406">
        <v>0.81648829000000001</v>
      </c>
      <c r="G574" s="407"/>
      <c r="H574" s="406">
        <v>9.0606619999999999E-2</v>
      </c>
      <c r="I574" s="407"/>
      <c r="J574" s="406">
        <v>0.35176637999999999</v>
      </c>
      <c r="K574" s="407"/>
    </row>
    <row r="575" spans="1:11" ht="22.5">
      <c r="A575" s="434">
        <v>7194</v>
      </c>
      <c r="B575" s="434" t="s">
        <v>4421</v>
      </c>
      <c r="C575" s="443" t="s">
        <v>2920</v>
      </c>
      <c r="D575" s="435" t="s">
        <v>1566</v>
      </c>
      <c r="E575" s="424" t="s">
        <v>4422</v>
      </c>
      <c r="F575" s="406">
        <v>0.81648829000000001</v>
      </c>
      <c r="G575" s="407"/>
      <c r="H575" s="406">
        <v>9.0606619999999999E-2</v>
      </c>
      <c r="I575" s="407"/>
      <c r="J575" s="406">
        <v>0.35176637999999999</v>
      </c>
      <c r="K575" s="407"/>
    </row>
    <row r="576" spans="1:11" ht="22.5">
      <c r="A576" s="434">
        <v>7243</v>
      </c>
      <c r="B576" s="434" t="s">
        <v>4423</v>
      </c>
      <c r="C576" s="443" t="s">
        <v>1495</v>
      </c>
      <c r="D576" s="435" t="s">
        <v>1566</v>
      </c>
      <c r="E576" s="424" t="s">
        <v>3915</v>
      </c>
      <c r="F576" s="406">
        <v>0.81648829000000001</v>
      </c>
      <c r="G576" s="407"/>
      <c r="H576" s="406">
        <v>9.0606619999999999E-2</v>
      </c>
      <c r="I576" s="407"/>
      <c r="J576" s="406">
        <v>0.35176637999999999</v>
      </c>
      <c r="K576" s="407"/>
    </row>
    <row r="577" spans="1:11" ht="22.5">
      <c r="A577" s="434">
        <v>7247</v>
      </c>
      <c r="B577" s="434" t="s">
        <v>4424</v>
      </c>
      <c r="C577" s="443" t="s">
        <v>1599</v>
      </c>
      <c r="D577" s="435" t="s">
        <v>245</v>
      </c>
      <c r="E577" s="424" t="s">
        <v>4425</v>
      </c>
      <c r="F577" s="406">
        <v>0.81648829000000001</v>
      </c>
      <c r="G577" s="407"/>
      <c r="H577" s="406">
        <v>9.0606619999999999E-2</v>
      </c>
      <c r="I577" s="407"/>
      <c r="J577" s="406">
        <v>0.35176637999999999</v>
      </c>
      <c r="K577" s="407"/>
    </row>
    <row r="578" spans="1:11" ht="22.5">
      <c r="A578" s="434">
        <v>7252</v>
      </c>
      <c r="B578" s="434" t="s">
        <v>4426</v>
      </c>
      <c r="C578" s="443" t="s">
        <v>1601</v>
      </c>
      <c r="D578" s="435" t="s">
        <v>245</v>
      </c>
      <c r="E578" s="424" t="s">
        <v>4425</v>
      </c>
      <c r="F578" s="406">
        <v>0.81648829000000001</v>
      </c>
      <c r="G578" s="407"/>
      <c r="H578" s="406">
        <v>9.0606619999999999E-2</v>
      </c>
      <c r="I578" s="407"/>
      <c r="J578" s="406">
        <v>0.35176637999999999</v>
      </c>
      <c r="K578" s="407"/>
    </row>
    <row r="579" spans="1:11">
      <c r="A579" s="434">
        <v>7258</v>
      </c>
      <c r="B579" s="434" t="s">
        <v>4427</v>
      </c>
      <c r="C579" s="443" t="s">
        <v>1616</v>
      </c>
      <c r="D579" s="435" t="s">
        <v>1606</v>
      </c>
      <c r="E579" s="424" t="s">
        <v>4428</v>
      </c>
      <c r="F579" s="406">
        <v>0.81648829000000001</v>
      </c>
      <c r="G579" s="407"/>
      <c r="H579" s="406">
        <v>9.0606619999999999E-2</v>
      </c>
      <c r="I579" s="407"/>
      <c r="J579" s="406">
        <v>0.35176637999999999</v>
      </c>
      <c r="K579" s="407"/>
    </row>
    <row r="580" spans="1:11" ht="22.5">
      <c r="A580" s="434">
        <v>7266</v>
      </c>
      <c r="B580" s="434" t="s">
        <v>4429</v>
      </c>
      <c r="C580" s="443" t="s">
        <v>2496</v>
      </c>
      <c r="D580" s="435" t="s">
        <v>2497</v>
      </c>
      <c r="E580" s="424" t="s">
        <v>4430</v>
      </c>
      <c r="F580" s="406">
        <v>0.81648829000000001</v>
      </c>
      <c r="G580" s="407"/>
      <c r="H580" s="406">
        <v>9.0606619999999999E-2</v>
      </c>
      <c r="I580" s="407"/>
      <c r="J580" s="406">
        <v>0.35176637999999999</v>
      </c>
      <c r="K580" s="407"/>
    </row>
    <row r="581" spans="1:11">
      <c r="A581" s="434">
        <v>7272</v>
      </c>
      <c r="B581" s="434" t="s">
        <v>4431</v>
      </c>
      <c r="C581" s="443" t="s">
        <v>1995</v>
      </c>
      <c r="D581" s="435" t="s">
        <v>1606</v>
      </c>
      <c r="E581" s="424" t="s">
        <v>4432</v>
      </c>
      <c r="F581" s="406">
        <v>0.81648829000000001</v>
      </c>
      <c r="G581" s="407"/>
      <c r="H581" s="406">
        <v>9.0606619999999999E-2</v>
      </c>
      <c r="I581" s="407"/>
      <c r="J581" s="406">
        <v>0.35176637999999999</v>
      </c>
      <c r="K581" s="407"/>
    </row>
    <row r="582" spans="1:11">
      <c r="A582" s="434">
        <v>7288</v>
      </c>
      <c r="B582" s="434" t="s">
        <v>4433</v>
      </c>
      <c r="C582" s="443" t="s">
        <v>1446</v>
      </c>
      <c r="D582" s="435" t="s">
        <v>1445</v>
      </c>
      <c r="E582" s="424" t="s">
        <v>3916</v>
      </c>
      <c r="F582" s="406">
        <v>0.81648829000000001</v>
      </c>
      <c r="G582" s="407"/>
      <c r="H582" s="406">
        <v>9.0606619999999999E-2</v>
      </c>
      <c r="I582" s="407"/>
      <c r="J582" s="406">
        <v>0.35176637999999999</v>
      </c>
      <c r="K582" s="407"/>
    </row>
    <row r="583" spans="1:11" ht="22.5">
      <c r="A583" s="434">
        <v>7307</v>
      </c>
      <c r="B583" s="434" t="s">
        <v>4434</v>
      </c>
      <c r="C583" s="443" t="s">
        <v>2125</v>
      </c>
      <c r="D583" s="435" t="s">
        <v>1445</v>
      </c>
      <c r="E583" s="424" t="s">
        <v>3917</v>
      </c>
      <c r="F583" s="406">
        <v>0.81648829000000001</v>
      </c>
      <c r="G583" s="407"/>
      <c r="H583" s="406">
        <v>9.0606619999999999E-2</v>
      </c>
      <c r="I583" s="407"/>
      <c r="J583" s="406">
        <v>0.35176637999999999</v>
      </c>
      <c r="K583" s="407"/>
    </row>
    <row r="584" spans="1:11">
      <c r="A584" s="434">
        <v>7311</v>
      </c>
      <c r="B584" s="434" t="s">
        <v>4435</v>
      </c>
      <c r="C584" s="443" t="s">
        <v>2101</v>
      </c>
      <c r="D584" s="435" t="s">
        <v>1445</v>
      </c>
      <c r="E584" s="424" t="s">
        <v>4436</v>
      </c>
      <c r="F584" s="406">
        <v>0.81648829000000001</v>
      </c>
      <c r="G584" s="407"/>
      <c r="H584" s="406">
        <v>9.0606619999999999E-2</v>
      </c>
      <c r="I584" s="407"/>
      <c r="J584" s="406">
        <v>0.35176637999999999</v>
      </c>
      <c r="K584" s="407"/>
    </row>
    <row r="585" spans="1:11" ht="22.5">
      <c r="A585" s="434">
        <v>7319</v>
      </c>
      <c r="B585" s="434" t="s">
        <v>4437</v>
      </c>
      <c r="C585" s="443" t="s">
        <v>2736</v>
      </c>
      <c r="D585" s="435" t="s">
        <v>1445</v>
      </c>
      <c r="E585" s="424" t="s">
        <v>4438</v>
      </c>
      <c r="F585" s="406">
        <v>0.81648829000000001</v>
      </c>
      <c r="G585" s="407"/>
      <c r="H585" s="406">
        <v>9.0606619999999999E-2</v>
      </c>
      <c r="I585" s="407"/>
      <c r="J585" s="406">
        <v>0.35176637999999999</v>
      </c>
      <c r="K585" s="407"/>
    </row>
    <row r="586" spans="1:11" ht="22.5">
      <c r="A586" s="434">
        <v>7334</v>
      </c>
      <c r="B586" s="434" t="s">
        <v>4439</v>
      </c>
      <c r="C586" s="443" t="s">
        <v>1671</v>
      </c>
      <c r="D586" s="435" t="s">
        <v>1445</v>
      </c>
      <c r="E586" s="424" t="s">
        <v>4440</v>
      </c>
      <c r="F586" s="406">
        <v>0.81648829000000001</v>
      </c>
      <c r="G586" s="407"/>
      <c r="H586" s="406">
        <v>9.0606619999999999E-2</v>
      </c>
      <c r="I586" s="407"/>
      <c r="J586" s="406">
        <v>0.35176637999999999</v>
      </c>
      <c r="K586" s="407"/>
    </row>
    <row r="587" spans="1:11">
      <c r="A587" s="434">
        <v>7345</v>
      </c>
      <c r="B587" s="434" t="s">
        <v>4441</v>
      </c>
      <c r="C587" s="443" t="s">
        <v>2610</v>
      </c>
      <c r="D587" s="435" t="s">
        <v>1445</v>
      </c>
      <c r="E587" s="424" t="s">
        <v>4442</v>
      </c>
      <c r="F587" s="406">
        <v>0.81648829000000001</v>
      </c>
      <c r="G587" s="407"/>
      <c r="H587" s="406">
        <v>9.0606619999999999E-2</v>
      </c>
      <c r="I587" s="407"/>
      <c r="J587" s="406">
        <v>0.35176637999999999</v>
      </c>
      <c r="K587" s="407"/>
    </row>
    <row r="588" spans="1:11">
      <c r="A588" s="434">
        <v>7356</v>
      </c>
      <c r="B588" s="434" t="s">
        <v>4443</v>
      </c>
      <c r="C588" s="443" t="s">
        <v>1524</v>
      </c>
      <c r="D588" s="435" t="s">
        <v>1445</v>
      </c>
      <c r="E588" s="424" t="s">
        <v>3918</v>
      </c>
      <c r="F588" s="406">
        <v>0.81648829000000001</v>
      </c>
      <c r="G588" s="407"/>
      <c r="H588" s="406">
        <v>9.0606619999999999E-2</v>
      </c>
      <c r="I588" s="407"/>
      <c r="J588" s="406">
        <v>0.35176637999999999</v>
      </c>
      <c r="K588" s="407"/>
    </row>
    <row r="589" spans="1:11" ht="33.75">
      <c r="A589" s="434">
        <v>7568</v>
      </c>
      <c r="B589" s="434" t="s">
        <v>4444</v>
      </c>
      <c r="C589" s="443" t="s">
        <v>1507</v>
      </c>
      <c r="D589" s="435" t="s">
        <v>1606</v>
      </c>
      <c r="E589" s="424" t="s">
        <v>3919</v>
      </c>
      <c r="F589" s="406">
        <v>0.81648829000000001</v>
      </c>
      <c r="G589" s="407"/>
      <c r="H589" s="406">
        <v>9.0606619999999999E-2</v>
      </c>
      <c r="I589" s="407"/>
      <c r="J589" s="406">
        <v>0.35176637999999999</v>
      </c>
      <c r="K589" s="407"/>
    </row>
    <row r="590" spans="1:11">
      <c r="A590" s="434">
        <v>7595</v>
      </c>
      <c r="B590" s="434" t="s">
        <v>4445</v>
      </c>
      <c r="C590" s="443" t="s">
        <v>2580</v>
      </c>
      <c r="D590" s="435" t="s">
        <v>245</v>
      </c>
      <c r="E590" s="424" t="s">
        <v>4446</v>
      </c>
      <c r="F590" s="406">
        <v>0.81648829000000001</v>
      </c>
      <c r="G590" s="407"/>
      <c r="H590" s="406">
        <v>9.0606619999999999E-2</v>
      </c>
      <c r="I590" s="407"/>
      <c r="J590" s="406">
        <v>0.35176637999999999</v>
      </c>
      <c r="K590" s="407"/>
    </row>
    <row r="591" spans="1:11" ht="33.75">
      <c r="A591" s="434">
        <v>7624</v>
      </c>
      <c r="B591" s="434" t="s">
        <v>4447</v>
      </c>
      <c r="C591" s="443" t="s">
        <v>3336</v>
      </c>
      <c r="D591" s="435" t="s">
        <v>1606</v>
      </c>
      <c r="E591" s="424" t="s">
        <v>4448</v>
      </c>
      <c r="F591" s="406">
        <v>0.81648829000000001</v>
      </c>
      <c r="G591" s="407"/>
      <c r="H591" s="406">
        <v>9.0606619999999999E-2</v>
      </c>
      <c r="I591" s="407"/>
      <c r="J591" s="406">
        <v>0.35176637999999999</v>
      </c>
      <c r="K591" s="407"/>
    </row>
    <row r="592" spans="1:11" ht="22.5">
      <c r="A592" s="434">
        <v>7640</v>
      </c>
      <c r="B592" s="434" t="s">
        <v>4449</v>
      </c>
      <c r="C592" s="443" t="s">
        <v>3345</v>
      </c>
      <c r="D592" s="435" t="s">
        <v>1606</v>
      </c>
      <c r="E592" s="424" t="s">
        <v>4450</v>
      </c>
      <c r="F592" s="406">
        <v>0.81648829000000001</v>
      </c>
      <c r="G592" s="407"/>
      <c r="H592" s="406">
        <v>9.0606619999999999E-2</v>
      </c>
      <c r="I592" s="407"/>
      <c r="J592" s="406">
        <v>0.35176637999999999</v>
      </c>
      <c r="K592" s="407"/>
    </row>
    <row r="593" spans="1:11" ht="33.75">
      <c r="A593" s="434">
        <v>7697</v>
      </c>
      <c r="B593" s="434" t="s">
        <v>4451</v>
      </c>
      <c r="C593" s="443" t="s">
        <v>2144</v>
      </c>
      <c r="D593" s="435" t="s">
        <v>1427</v>
      </c>
      <c r="E593" s="424" t="s">
        <v>4322</v>
      </c>
      <c r="F593" s="406">
        <v>0.81648829000000001</v>
      </c>
      <c r="G593" s="407"/>
      <c r="H593" s="406">
        <v>9.0606619999999999E-2</v>
      </c>
      <c r="I593" s="407"/>
      <c r="J593" s="406">
        <v>0.35176637999999999</v>
      </c>
      <c r="K593" s="407"/>
    </row>
    <row r="594" spans="1:11">
      <c r="A594" s="434">
        <v>857</v>
      </c>
      <c r="B594" s="434" t="s">
        <v>4452</v>
      </c>
      <c r="C594" s="443" t="s">
        <v>2418</v>
      </c>
      <c r="D594" s="435" t="s">
        <v>1427</v>
      </c>
      <c r="E594" s="424" t="s">
        <v>4453</v>
      </c>
      <c r="F594" s="406">
        <v>0.81648829000000001</v>
      </c>
      <c r="G594" s="407"/>
      <c r="H594" s="406">
        <v>9.0606619999999999E-2</v>
      </c>
      <c r="I594" s="407"/>
      <c r="J594" s="406">
        <v>0.35176637999999999</v>
      </c>
      <c r="K594" s="407"/>
    </row>
    <row r="595" spans="1:11" ht="33.75">
      <c r="A595" s="434">
        <v>981</v>
      </c>
      <c r="B595" s="434" t="s">
        <v>4454</v>
      </c>
      <c r="C595" s="443" t="s">
        <v>2827</v>
      </c>
      <c r="D595" s="435" t="s">
        <v>1427</v>
      </c>
      <c r="E595" s="424" t="s">
        <v>4455</v>
      </c>
      <c r="F595" s="406">
        <v>0.81648829000000001</v>
      </c>
      <c r="G595" s="407"/>
      <c r="H595" s="406">
        <v>9.0606619999999999E-2</v>
      </c>
      <c r="I595" s="407"/>
      <c r="J595" s="406">
        <v>0.35176637999999999</v>
      </c>
      <c r="K595" s="407"/>
    </row>
    <row r="596" spans="1:11" ht="33.75">
      <c r="A596" s="434">
        <v>983</v>
      </c>
      <c r="B596" s="434" t="s">
        <v>4456</v>
      </c>
      <c r="C596" s="443" t="s">
        <v>2822</v>
      </c>
      <c r="D596" s="435" t="s">
        <v>1427</v>
      </c>
      <c r="E596" s="424" t="s">
        <v>4457</v>
      </c>
      <c r="F596" s="406">
        <v>0.81648829000000001</v>
      </c>
      <c r="G596" s="407"/>
      <c r="H596" s="406">
        <v>9.0606619999999999E-2</v>
      </c>
      <c r="I596" s="407"/>
      <c r="J596" s="406">
        <v>0.35176637999999999</v>
      </c>
      <c r="K596" s="407"/>
    </row>
    <row r="597" spans="1:11" ht="22.5">
      <c r="A597" s="434">
        <v>9835</v>
      </c>
      <c r="B597" s="434" t="s">
        <v>4458</v>
      </c>
      <c r="C597" s="443" t="s">
        <v>2662</v>
      </c>
      <c r="D597" s="435" t="s">
        <v>1427</v>
      </c>
      <c r="E597" s="424" t="s">
        <v>3808</v>
      </c>
      <c r="F597" s="406">
        <v>0.81648829000000001</v>
      </c>
      <c r="G597" s="407"/>
      <c r="H597" s="406">
        <v>9.0606619999999999E-2</v>
      </c>
      <c r="I597" s="407"/>
      <c r="J597" s="406">
        <v>0.35176637999999999</v>
      </c>
      <c r="K597" s="407"/>
    </row>
    <row r="598" spans="1:11" ht="22.5">
      <c r="A598" s="434">
        <v>9838</v>
      </c>
      <c r="B598" s="434" t="s">
        <v>4459</v>
      </c>
      <c r="C598" s="443" t="s">
        <v>2665</v>
      </c>
      <c r="D598" s="435" t="s">
        <v>1427</v>
      </c>
      <c r="E598" s="424" t="s">
        <v>3809</v>
      </c>
      <c r="F598" s="406">
        <v>0.81648829000000001</v>
      </c>
      <c r="G598" s="407"/>
      <c r="H598" s="406">
        <v>9.0606619999999999E-2</v>
      </c>
      <c r="I598" s="407"/>
      <c r="J598" s="406">
        <v>0.35176637999999999</v>
      </c>
      <c r="K598" s="407"/>
    </row>
    <row r="599" spans="1:11" ht="22.5">
      <c r="A599" s="434">
        <v>9868</v>
      </c>
      <c r="B599" s="434" t="s">
        <v>4460</v>
      </c>
      <c r="C599" s="449" t="s">
        <v>3355</v>
      </c>
      <c r="D599" s="436" t="s">
        <v>155</v>
      </c>
      <c r="E599" s="424" t="s">
        <v>3812</v>
      </c>
      <c r="F599" s="406">
        <v>0.81648829000000001</v>
      </c>
      <c r="G599" s="407"/>
      <c r="H599" s="406">
        <v>9.0606619999999999E-2</v>
      </c>
      <c r="I599" s="407"/>
      <c r="J599" s="406">
        <v>0.35176637999999999</v>
      </c>
      <c r="K599" s="407"/>
    </row>
    <row r="600" spans="1:11" ht="12.75">
      <c r="A600" s="351" t="s">
        <v>3660</v>
      </c>
      <c r="B600" s="351" t="s">
        <v>3660</v>
      </c>
      <c r="C600" s="450" t="s">
        <v>3607</v>
      </c>
      <c r="D600" s="371" t="s">
        <v>241</v>
      </c>
      <c r="E600" s="433">
        <v>80</v>
      </c>
      <c r="F600" s="406">
        <v>0.81648829000000001</v>
      </c>
      <c r="G600" s="407"/>
      <c r="H600" s="406">
        <v>9.0606619999999999E-2</v>
      </c>
      <c r="I600" s="407"/>
      <c r="J600" s="406">
        <v>0.35176637999999999</v>
      </c>
      <c r="K600" s="407"/>
    </row>
    <row r="601" spans="1:11" ht="12.75">
      <c r="A601" s="351" t="s">
        <v>3661</v>
      </c>
      <c r="B601" s="351" t="s">
        <v>3661</v>
      </c>
      <c r="C601" s="450" t="s">
        <v>3608</v>
      </c>
      <c r="D601" s="438" t="s">
        <v>139</v>
      </c>
      <c r="E601" s="433">
        <v>70</v>
      </c>
      <c r="F601" s="406">
        <v>0.81648829000000001</v>
      </c>
      <c r="G601" s="407"/>
      <c r="H601" s="406">
        <v>9.0606619999999999E-2</v>
      </c>
      <c r="I601" s="407"/>
      <c r="J601" s="406">
        <v>0.35176637999999999</v>
      </c>
      <c r="K601" s="407"/>
    </row>
    <row r="602" spans="1:11" ht="12.75">
      <c r="A602" s="351" t="s">
        <v>3662</v>
      </c>
      <c r="B602" s="351" t="s">
        <v>3662</v>
      </c>
      <c r="C602" s="450" t="s">
        <v>3609</v>
      </c>
      <c r="D602" s="438" t="s">
        <v>139</v>
      </c>
      <c r="E602" s="433">
        <v>50</v>
      </c>
      <c r="F602" s="406">
        <v>0.81648829000000001</v>
      </c>
      <c r="G602" s="407"/>
      <c r="H602" s="406">
        <v>9.0606619999999999E-2</v>
      </c>
      <c r="I602" s="407"/>
      <c r="J602" s="406">
        <v>0.35176637999999999</v>
      </c>
      <c r="K602" s="407"/>
    </row>
    <row r="603" spans="1:11" ht="12.75">
      <c r="A603" s="351" t="s">
        <v>3663</v>
      </c>
      <c r="B603" s="351" t="s">
        <v>3663</v>
      </c>
      <c r="C603" s="450" t="s">
        <v>3612</v>
      </c>
      <c r="D603" s="371" t="s">
        <v>241</v>
      </c>
      <c r="E603" s="433">
        <v>50</v>
      </c>
      <c r="F603" s="406">
        <v>0.81648829000000001</v>
      </c>
      <c r="G603" s="407"/>
      <c r="H603" s="406">
        <v>9.0606619999999999E-2</v>
      </c>
      <c r="I603" s="407"/>
      <c r="J603" s="406">
        <v>0.35176637999999999</v>
      </c>
      <c r="K603" s="407"/>
    </row>
    <row r="604" spans="1:11" ht="12.75">
      <c r="A604" s="309" t="s">
        <v>3664</v>
      </c>
      <c r="B604" s="309" t="s">
        <v>3664</v>
      </c>
      <c r="C604" s="450" t="s">
        <v>3614</v>
      </c>
      <c r="D604" s="371" t="s">
        <v>241</v>
      </c>
      <c r="E604" s="433">
        <v>6</v>
      </c>
      <c r="F604" s="406">
        <v>0.81648829000000001</v>
      </c>
      <c r="G604" s="407"/>
      <c r="H604" s="406">
        <v>9.0606619999999999E-2</v>
      </c>
      <c r="I604" s="407"/>
      <c r="J604" s="406">
        <v>0.35176637999999999</v>
      </c>
      <c r="K604" s="407"/>
    </row>
    <row r="605" spans="1:11" ht="12.75">
      <c r="A605" s="309" t="s">
        <v>3665</v>
      </c>
      <c r="B605" s="309" t="s">
        <v>3665</v>
      </c>
      <c r="C605" s="450" t="s">
        <v>3615</v>
      </c>
      <c r="D605" s="371" t="s">
        <v>241</v>
      </c>
      <c r="E605" s="433">
        <v>10</v>
      </c>
      <c r="F605" s="406">
        <v>0.81648829000000001</v>
      </c>
      <c r="G605" s="407"/>
      <c r="H605" s="406">
        <v>9.0606619999999999E-2</v>
      </c>
      <c r="I605" s="407"/>
      <c r="J605" s="406">
        <v>0.35176637999999999</v>
      </c>
      <c r="K605" s="407"/>
    </row>
    <row r="606" spans="1:11" ht="12.75">
      <c r="A606" s="309" t="s">
        <v>3666</v>
      </c>
      <c r="B606" s="309" t="s">
        <v>3666</v>
      </c>
      <c r="C606" s="450" t="s">
        <v>3616</v>
      </c>
      <c r="D606" s="371" t="s">
        <v>241</v>
      </c>
      <c r="E606" s="433">
        <v>8</v>
      </c>
      <c r="F606" s="406">
        <v>0.81648829000000001</v>
      </c>
      <c r="G606" s="407"/>
      <c r="H606" s="406">
        <v>9.0606619999999999E-2</v>
      </c>
      <c r="I606" s="407"/>
      <c r="J606" s="406">
        <v>0.35176637999999999</v>
      </c>
      <c r="K606" s="407"/>
    </row>
    <row r="607" spans="1:11" ht="12.75">
      <c r="A607" s="309" t="s">
        <v>3667</v>
      </c>
      <c r="B607" s="309" t="s">
        <v>3667</v>
      </c>
      <c r="C607" s="450" t="s">
        <v>3618</v>
      </c>
      <c r="D607" s="371" t="s">
        <v>139</v>
      </c>
      <c r="E607" s="433">
        <v>600</v>
      </c>
      <c r="F607" s="406">
        <v>0.81648829000000001</v>
      </c>
      <c r="G607" s="407"/>
      <c r="H607" s="406">
        <v>9.0606619999999999E-2</v>
      </c>
      <c r="I607" s="407"/>
      <c r="J607" s="406">
        <v>0.35176637999999999</v>
      </c>
      <c r="K607" s="407"/>
    </row>
    <row r="608" spans="1:11" ht="22.5">
      <c r="A608" s="371" t="s">
        <v>3490</v>
      </c>
      <c r="B608" s="371" t="s">
        <v>3490</v>
      </c>
      <c r="C608" s="408" t="s">
        <v>756</v>
      </c>
      <c r="D608" s="371" t="s">
        <v>130</v>
      </c>
      <c r="E608" s="433">
        <v>23004</v>
      </c>
      <c r="F608" s="406">
        <v>0.81648829000000001</v>
      </c>
      <c r="G608" s="407"/>
      <c r="H608" s="406">
        <v>9.0606619999999999E-2</v>
      </c>
      <c r="I608" s="407"/>
      <c r="J608" s="406">
        <v>0.35176637999999999</v>
      </c>
      <c r="K608" s="407"/>
    </row>
    <row r="609" spans="1:11" ht="33.75">
      <c r="A609" s="371" t="s">
        <v>3499</v>
      </c>
      <c r="B609" s="371" t="s">
        <v>3499</v>
      </c>
      <c r="C609" s="408" t="s">
        <v>1087</v>
      </c>
      <c r="D609" s="371" t="s">
        <v>130</v>
      </c>
      <c r="E609" s="433">
        <v>2145</v>
      </c>
      <c r="F609" s="406">
        <v>0.81648829000000001</v>
      </c>
      <c r="G609" s="407"/>
      <c r="H609" s="406">
        <v>9.0606619999999999E-2</v>
      </c>
      <c r="I609" s="407"/>
      <c r="J609" s="406">
        <v>0.35176637999999999</v>
      </c>
      <c r="K609" s="407"/>
    </row>
    <row r="610" spans="1:11" ht="22.5">
      <c r="A610" s="371" t="s">
        <v>3500</v>
      </c>
      <c r="B610" s="371" t="s">
        <v>3500</v>
      </c>
      <c r="C610" s="408" t="s">
        <v>1097</v>
      </c>
      <c r="D610" s="371" t="s">
        <v>130</v>
      </c>
      <c r="E610" s="433">
        <v>6850</v>
      </c>
      <c r="F610" s="406">
        <v>0.81648829000000001</v>
      </c>
      <c r="G610" s="407"/>
      <c r="H610" s="406">
        <v>9.0606619999999999E-2</v>
      </c>
      <c r="I610" s="407"/>
      <c r="J610" s="406">
        <v>0.35176637999999999</v>
      </c>
      <c r="K610" s="407"/>
    </row>
    <row r="611" spans="1:11" ht="22.5">
      <c r="A611" s="371" t="s">
        <v>3501</v>
      </c>
      <c r="B611" s="371" t="s">
        <v>3501</v>
      </c>
      <c r="C611" s="408" t="s">
        <v>1098</v>
      </c>
      <c r="D611" s="371" t="s">
        <v>130</v>
      </c>
      <c r="E611" s="433">
        <v>1380</v>
      </c>
      <c r="F611" s="406">
        <v>0.81648829000000001</v>
      </c>
      <c r="G611" s="407"/>
      <c r="H611" s="406">
        <v>9.0606619999999999E-2</v>
      </c>
      <c r="I611" s="407"/>
      <c r="J611" s="406">
        <v>0.35176637999999999</v>
      </c>
      <c r="K611" s="407"/>
    </row>
    <row r="612" spans="1:11" ht="22.5">
      <c r="A612" s="371" t="s">
        <v>3502</v>
      </c>
      <c r="B612" s="371" t="s">
        <v>3502</v>
      </c>
      <c r="C612" s="408" t="s">
        <v>1088</v>
      </c>
      <c r="D612" s="371" t="s">
        <v>264</v>
      </c>
      <c r="E612" s="433">
        <v>850</v>
      </c>
      <c r="F612" s="406">
        <v>0.81648829000000001</v>
      </c>
      <c r="G612" s="407"/>
      <c r="H612" s="406">
        <v>9.0606619999999999E-2</v>
      </c>
      <c r="I612" s="407"/>
      <c r="J612" s="406">
        <v>0.35176637999999999</v>
      </c>
      <c r="K612" s="407"/>
    </row>
    <row r="613" spans="1:11" ht="22.5">
      <c r="A613" s="371" t="s">
        <v>3503</v>
      </c>
      <c r="B613" s="371" t="s">
        <v>3503</v>
      </c>
      <c r="C613" s="408" t="s">
        <v>1089</v>
      </c>
      <c r="D613" s="371" t="s">
        <v>130</v>
      </c>
      <c r="E613" s="433">
        <v>3700</v>
      </c>
      <c r="F613" s="406">
        <v>0.81648829000000001</v>
      </c>
      <c r="G613" s="407"/>
      <c r="H613" s="406">
        <v>9.0606619999999999E-2</v>
      </c>
      <c r="I613" s="407"/>
      <c r="J613" s="406">
        <v>0.35176637999999999</v>
      </c>
      <c r="K613" s="407"/>
    </row>
    <row r="614" spans="1:11" ht="33.75">
      <c r="A614" s="371" t="s">
        <v>3504</v>
      </c>
      <c r="B614" s="371" t="s">
        <v>3504</v>
      </c>
      <c r="C614" s="408" t="s">
        <v>1090</v>
      </c>
      <c r="D614" s="371" t="s">
        <v>130</v>
      </c>
      <c r="E614" s="433">
        <v>11450</v>
      </c>
      <c r="F614" s="406">
        <v>0.81648829000000001</v>
      </c>
      <c r="G614" s="407"/>
      <c r="H614" s="406">
        <v>9.0606619999999999E-2</v>
      </c>
      <c r="I614" s="407"/>
      <c r="J614" s="406">
        <v>0.35176637999999999</v>
      </c>
      <c r="K614" s="407"/>
    </row>
    <row r="615" spans="1:11" ht="22.5">
      <c r="A615" s="371" t="s">
        <v>3505</v>
      </c>
      <c r="B615" s="371" t="s">
        <v>3505</v>
      </c>
      <c r="C615" s="408" t="s">
        <v>1091</v>
      </c>
      <c r="D615" s="371" t="s">
        <v>130</v>
      </c>
      <c r="E615" s="433">
        <v>2835</v>
      </c>
      <c r="F615" s="406">
        <v>0.81648829000000001</v>
      </c>
      <c r="G615" s="407"/>
      <c r="H615" s="406">
        <v>9.0606619999999999E-2</v>
      </c>
      <c r="I615" s="407"/>
      <c r="J615" s="406">
        <v>0.35176637999999999</v>
      </c>
      <c r="K615" s="407"/>
    </row>
    <row r="616" spans="1:11" ht="22.5">
      <c r="A616" s="371" t="s">
        <v>3506</v>
      </c>
      <c r="B616" s="371" t="s">
        <v>3506</v>
      </c>
      <c r="C616" s="408" t="s">
        <v>1092</v>
      </c>
      <c r="D616" s="371" t="s">
        <v>130</v>
      </c>
      <c r="E616" s="433">
        <v>8100</v>
      </c>
      <c r="F616" s="406">
        <v>0.81648829000000001</v>
      </c>
      <c r="G616" s="407"/>
      <c r="H616" s="406">
        <v>9.0606619999999999E-2</v>
      </c>
      <c r="I616" s="407"/>
      <c r="J616" s="406">
        <v>0.35176637999999999</v>
      </c>
      <c r="K616" s="407"/>
    </row>
    <row r="617" spans="1:11" ht="33.75">
      <c r="A617" s="371" t="s">
        <v>3507</v>
      </c>
      <c r="B617" s="371" t="s">
        <v>3507</v>
      </c>
      <c r="C617" s="408" t="s">
        <v>1105</v>
      </c>
      <c r="D617" s="371" t="s">
        <v>130</v>
      </c>
      <c r="E617" s="433">
        <v>2100</v>
      </c>
      <c r="F617" s="406">
        <v>0.81648829000000001</v>
      </c>
      <c r="G617" s="407"/>
      <c r="H617" s="406">
        <v>9.0606619999999999E-2</v>
      </c>
      <c r="I617" s="407"/>
      <c r="J617" s="406">
        <v>0.35176637999999999</v>
      </c>
      <c r="K617" s="407"/>
    </row>
    <row r="618" spans="1:11" ht="33.75">
      <c r="A618" s="371" t="s">
        <v>3508</v>
      </c>
      <c r="B618" s="371" t="s">
        <v>3508</v>
      </c>
      <c r="C618" s="408" t="s">
        <v>1093</v>
      </c>
      <c r="D618" s="371" t="s">
        <v>130</v>
      </c>
      <c r="E618" s="433">
        <v>1820</v>
      </c>
      <c r="F618" s="406">
        <v>0.81648829000000001</v>
      </c>
      <c r="G618" s="407"/>
      <c r="H618" s="406">
        <v>9.0606619999999999E-2</v>
      </c>
      <c r="I618" s="407"/>
      <c r="J618" s="406">
        <v>0.35176637999999999</v>
      </c>
      <c r="K618" s="407"/>
    </row>
    <row r="619" spans="1:11" ht="22.5">
      <c r="A619" s="371" t="s">
        <v>3491</v>
      </c>
      <c r="B619" s="371" t="s">
        <v>3491</v>
      </c>
      <c r="C619" s="408" t="s">
        <v>1268</v>
      </c>
      <c r="D619" s="371" t="s">
        <v>241</v>
      </c>
      <c r="E619" s="433">
        <v>22500</v>
      </c>
      <c r="F619" s="406">
        <v>0.81648829000000001</v>
      </c>
      <c r="G619" s="407"/>
      <c r="H619" s="406">
        <v>9.0606619999999999E-2</v>
      </c>
      <c r="I619" s="407"/>
      <c r="J619" s="406">
        <v>0.35176637999999999</v>
      </c>
      <c r="K619" s="407"/>
    </row>
    <row r="620" spans="1:11" ht="90">
      <c r="A620" s="371" t="s">
        <v>3509</v>
      </c>
      <c r="B620" s="371" t="s">
        <v>3509</v>
      </c>
      <c r="C620" s="408" t="s">
        <v>1094</v>
      </c>
      <c r="D620" s="371" t="s">
        <v>130</v>
      </c>
      <c r="E620" s="433">
        <v>82600</v>
      </c>
      <c r="F620" s="406">
        <v>0.81648829000000001</v>
      </c>
      <c r="G620" s="407"/>
      <c r="H620" s="406">
        <v>9.0606619999999999E-2</v>
      </c>
      <c r="I620" s="407"/>
      <c r="J620" s="406">
        <v>0.35176637999999999</v>
      </c>
      <c r="K620" s="407"/>
    </row>
    <row r="621" spans="1:11" ht="45">
      <c r="A621" s="371" t="s">
        <v>3510</v>
      </c>
      <c r="B621" s="371" t="s">
        <v>3510</v>
      </c>
      <c r="C621" s="408" t="s">
        <v>1095</v>
      </c>
      <c r="D621" s="371" t="s">
        <v>130</v>
      </c>
      <c r="E621" s="433">
        <v>1950</v>
      </c>
      <c r="F621" s="406">
        <v>0.81648829000000001</v>
      </c>
      <c r="G621" s="407"/>
      <c r="H621" s="406">
        <v>9.0606619999999999E-2</v>
      </c>
      <c r="I621" s="407"/>
      <c r="J621" s="406">
        <v>0.35176637999999999</v>
      </c>
      <c r="K621" s="407"/>
    </row>
    <row r="622" spans="1:11" ht="56.25">
      <c r="A622" s="371" t="s">
        <v>3511</v>
      </c>
      <c r="B622" s="371" t="s">
        <v>3511</v>
      </c>
      <c r="C622" s="408" t="s">
        <v>1096</v>
      </c>
      <c r="D622" s="371" t="s">
        <v>130</v>
      </c>
      <c r="E622" s="433">
        <v>11400</v>
      </c>
      <c r="F622" s="406">
        <v>0.81648829000000001</v>
      </c>
      <c r="G622" s="407"/>
      <c r="H622" s="406">
        <v>9.0606619999999999E-2</v>
      </c>
      <c r="I622" s="407"/>
      <c r="J622" s="406">
        <v>0.35176637999999999</v>
      </c>
      <c r="K622" s="407"/>
    </row>
    <row r="623" spans="1:11">
      <c r="A623" s="371" t="s">
        <v>3512</v>
      </c>
      <c r="B623" s="371" t="s">
        <v>3512</v>
      </c>
      <c r="C623" s="408" t="s">
        <v>1099</v>
      </c>
      <c r="D623" s="371" t="s">
        <v>130</v>
      </c>
      <c r="E623" s="433">
        <v>2980</v>
      </c>
      <c r="F623" s="406">
        <v>0.81648829000000001</v>
      </c>
      <c r="G623" s="407"/>
      <c r="H623" s="406">
        <v>9.0606619999999999E-2</v>
      </c>
      <c r="I623" s="407"/>
      <c r="J623" s="406">
        <v>0.35176637999999999</v>
      </c>
      <c r="K623" s="407"/>
    </row>
    <row r="624" spans="1:11" ht="33.75">
      <c r="A624" s="371" t="s">
        <v>3513</v>
      </c>
      <c r="B624" s="371" t="s">
        <v>3513</v>
      </c>
      <c r="C624" s="408" t="s">
        <v>1100</v>
      </c>
      <c r="D624" s="371" t="s">
        <v>130</v>
      </c>
      <c r="E624" s="433">
        <v>2980</v>
      </c>
      <c r="F624" s="406">
        <v>0.81648829000000001</v>
      </c>
      <c r="G624" s="407"/>
      <c r="H624" s="406">
        <v>9.0606619999999999E-2</v>
      </c>
      <c r="I624" s="407"/>
      <c r="J624" s="406">
        <v>0.35176637999999999</v>
      </c>
      <c r="K624" s="407"/>
    </row>
    <row r="625" spans="1:11" ht="33.75">
      <c r="A625" s="371" t="s">
        <v>3514</v>
      </c>
      <c r="B625" s="371" t="s">
        <v>3514</v>
      </c>
      <c r="C625" s="408" t="s">
        <v>1101</v>
      </c>
      <c r="D625" s="371" t="s">
        <v>130</v>
      </c>
      <c r="E625" s="433">
        <v>6720</v>
      </c>
      <c r="F625" s="406">
        <v>0.81648829000000001</v>
      </c>
      <c r="G625" s="407"/>
      <c r="H625" s="406">
        <v>9.0606619999999999E-2</v>
      </c>
      <c r="I625" s="407"/>
      <c r="J625" s="406">
        <v>0.35176637999999999</v>
      </c>
      <c r="K625" s="407"/>
    </row>
    <row r="626" spans="1:11" ht="33.75">
      <c r="A626" s="371" t="s">
        <v>3515</v>
      </c>
      <c r="B626" s="371" t="s">
        <v>3515</v>
      </c>
      <c r="C626" s="408" t="s">
        <v>1102</v>
      </c>
      <c r="D626" s="371" t="s">
        <v>130</v>
      </c>
      <c r="E626" s="433">
        <v>3100</v>
      </c>
      <c r="F626" s="406">
        <v>0.81648829000000001</v>
      </c>
      <c r="G626" s="407"/>
      <c r="H626" s="406">
        <v>9.0606619999999999E-2</v>
      </c>
      <c r="I626" s="407"/>
      <c r="J626" s="406">
        <v>0.35176637999999999</v>
      </c>
      <c r="K626" s="407"/>
    </row>
    <row r="627" spans="1:11" ht="33.75">
      <c r="A627" s="371" t="s">
        <v>3516</v>
      </c>
      <c r="B627" s="371" t="s">
        <v>3516</v>
      </c>
      <c r="C627" s="408" t="s">
        <v>1103</v>
      </c>
      <c r="D627" s="371" t="s">
        <v>130</v>
      </c>
      <c r="E627" s="433">
        <v>5490</v>
      </c>
      <c r="F627" s="406">
        <v>0.81648829000000001</v>
      </c>
      <c r="G627" s="407"/>
      <c r="H627" s="406">
        <v>9.0606619999999999E-2</v>
      </c>
      <c r="I627" s="407"/>
      <c r="J627" s="406">
        <v>0.35176637999999999</v>
      </c>
      <c r="K627" s="407"/>
    </row>
    <row r="628" spans="1:11" ht="112.5">
      <c r="A628" s="371" t="s">
        <v>3517</v>
      </c>
      <c r="B628" s="371" t="s">
        <v>3517</v>
      </c>
      <c r="C628" s="408" t="s">
        <v>1104</v>
      </c>
      <c r="D628" s="371" t="s">
        <v>130</v>
      </c>
      <c r="E628" s="433">
        <v>1780</v>
      </c>
      <c r="F628" s="406">
        <v>0.81648829000000001</v>
      </c>
      <c r="G628" s="407"/>
      <c r="H628" s="406">
        <v>9.0606619999999999E-2</v>
      </c>
      <c r="I628" s="407"/>
      <c r="J628" s="406">
        <v>0.35176637999999999</v>
      </c>
      <c r="K628" s="407"/>
    </row>
    <row r="629" spans="1:11" ht="22.5">
      <c r="A629" s="371" t="s">
        <v>3518</v>
      </c>
      <c r="B629" s="371" t="s">
        <v>3518</v>
      </c>
      <c r="C629" s="408" t="s">
        <v>1106</v>
      </c>
      <c r="D629" s="371" t="s">
        <v>130</v>
      </c>
      <c r="E629" s="433">
        <v>9500</v>
      </c>
      <c r="F629" s="406">
        <v>0.81648829000000001</v>
      </c>
      <c r="G629" s="407"/>
      <c r="H629" s="406">
        <v>9.0606619999999999E-2</v>
      </c>
      <c r="I629" s="407"/>
      <c r="J629" s="406">
        <v>0.35176637999999999</v>
      </c>
      <c r="K629" s="407"/>
    </row>
    <row r="630" spans="1:11">
      <c r="A630" s="371" t="s">
        <v>3492</v>
      </c>
      <c r="B630" s="371" t="s">
        <v>3492</v>
      </c>
      <c r="C630" s="408" t="s">
        <v>1267</v>
      </c>
      <c r="D630" s="371" t="s">
        <v>241</v>
      </c>
      <c r="E630" s="433">
        <v>630</v>
      </c>
      <c r="F630" s="406">
        <v>0.81648829000000001</v>
      </c>
      <c r="G630" s="407"/>
      <c r="H630" s="406">
        <v>9.0606619999999999E-2</v>
      </c>
      <c r="I630" s="407"/>
      <c r="J630" s="406">
        <v>0.35176637999999999</v>
      </c>
      <c r="K630" s="407"/>
    </row>
    <row r="631" spans="1:11" ht="33.75">
      <c r="A631" s="371" t="s">
        <v>3519</v>
      </c>
      <c r="B631" s="371" t="s">
        <v>3519</v>
      </c>
      <c r="C631" s="408" t="s">
        <v>1107</v>
      </c>
      <c r="D631" s="371" t="s">
        <v>130</v>
      </c>
      <c r="E631" s="433">
        <v>2300</v>
      </c>
      <c r="F631" s="406">
        <v>0.81648829000000001</v>
      </c>
      <c r="G631" s="407"/>
      <c r="H631" s="406">
        <v>9.0606619999999999E-2</v>
      </c>
      <c r="I631" s="407"/>
      <c r="J631" s="406">
        <v>0.35176637999999999</v>
      </c>
      <c r="K631" s="407"/>
    </row>
    <row r="632" spans="1:11">
      <c r="A632" s="371" t="s">
        <v>3520</v>
      </c>
      <c r="B632" s="371" t="s">
        <v>3520</v>
      </c>
      <c r="C632" s="408" t="s">
        <v>1108</v>
      </c>
      <c r="D632" s="371" t="s">
        <v>130</v>
      </c>
      <c r="E632" s="433">
        <v>4470</v>
      </c>
      <c r="F632" s="406">
        <v>0.81648829000000001</v>
      </c>
      <c r="G632" s="407"/>
      <c r="H632" s="406">
        <v>9.0606619999999999E-2</v>
      </c>
      <c r="I632" s="407"/>
      <c r="J632" s="406">
        <v>0.35176637999999999</v>
      </c>
      <c r="K632" s="407"/>
    </row>
    <row r="633" spans="1:11" ht="56.25">
      <c r="A633" s="371" t="s">
        <v>3521</v>
      </c>
      <c r="B633" s="371" t="s">
        <v>3521</v>
      </c>
      <c r="C633" s="408" t="s">
        <v>1109</v>
      </c>
      <c r="D633" s="371" t="s">
        <v>130</v>
      </c>
      <c r="E633" s="433">
        <v>3780</v>
      </c>
      <c r="F633" s="406">
        <v>0.81648829000000001</v>
      </c>
      <c r="G633" s="407"/>
      <c r="H633" s="406">
        <v>9.0606619999999999E-2</v>
      </c>
      <c r="I633" s="407"/>
      <c r="J633" s="406">
        <v>0.35176637999999999</v>
      </c>
      <c r="K633" s="407"/>
    </row>
    <row r="634" spans="1:11" ht="33.75">
      <c r="A634" s="371" t="s">
        <v>3522</v>
      </c>
      <c r="B634" s="371" t="s">
        <v>3522</v>
      </c>
      <c r="C634" s="408" t="s">
        <v>3488</v>
      </c>
      <c r="D634" s="371" t="s">
        <v>130</v>
      </c>
      <c r="E634" s="433">
        <v>2750</v>
      </c>
      <c r="F634" s="406">
        <v>0.81648829000000001</v>
      </c>
      <c r="G634" s="407"/>
      <c r="H634" s="406">
        <v>9.0606619999999999E-2</v>
      </c>
      <c r="I634" s="407"/>
      <c r="J634" s="406">
        <v>0.35176637999999999</v>
      </c>
      <c r="K634" s="407"/>
    </row>
    <row r="635" spans="1:11" ht="22.5">
      <c r="A635" s="371" t="s">
        <v>3523</v>
      </c>
      <c r="B635" s="371" t="s">
        <v>3523</v>
      </c>
      <c r="C635" s="439" t="s">
        <v>1110</v>
      </c>
      <c r="D635" s="371" t="s">
        <v>130</v>
      </c>
      <c r="E635" s="433">
        <v>5200</v>
      </c>
      <c r="F635" s="406">
        <v>0.81648829000000001</v>
      </c>
      <c r="G635" s="407"/>
      <c r="H635" s="406">
        <v>9.0606619999999999E-2</v>
      </c>
      <c r="I635" s="407"/>
      <c r="J635" s="406">
        <v>0.35176637999999999</v>
      </c>
      <c r="K635" s="407"/>
    </row>
    <row r="636" spans="1:11">
      <c r="A636" s="371" t="s">
        <v>3524</v>
      </c>
      <c r="B636" s="371" t="s">
        <v>3524</v>
      </c>
      <c r="C636" s="439" t="s">
        <v>1111</v>
      </c>
      <c r="D636" s="371" t="s">
        <v>130</v>
      </c>
      <c r="E636" s="433">
        <v>160</v>
      </c>
      <c r="F636" s="406">
        <v>0.81648829000000001</v>
      </c>
      <c r="G636" s="407"/>
      <c r="H636" s="406">
        <v>9.0606619999999999E-2</v>
      </c>
      <c r="I636" s="407"/>
      <c r="J636" s="406">
        <v>0.35176637999999999</v>
      </c>
      <c r="K636" s="407"/>
    </row>
    <row r="637" spans="1:11" ht="33.75">
      <c r="A637" s="371" t="s">
        <v>3525</v>
      </c>
      <c r="B637" s="371" t="s">
        <v>3525</v>
      </c>
      <c r="C637" s="408" t="s">
        <v>1112</v>
      </c>
      <c r="D637" s="371" t="s">
        <v>130</v>
      </c>
      <c r="E637" s="433">
        <v>100</v>
      </c>
      <c r="F637" s="406">
        <v>0.81648829000000001</v>
      </c>
      <c r="G637" s="407"/>
      <c r="H637" s="406">
        <v>9.0606619999999999E-2</v>
      </c>
      <c r="I637" s="407"/>
      <c r="J637" s="406">
        <v>0.35176637999999999</v>
      </c>
      <c r="K637" s="407"/>
    </row>
    <row r="638" spans="1:11" ht="56.25">
      <c r="A638" s="371" t="s">
        <v>3526</v>
      </c>
      <c r="B638" s="371" t="s">
        <v>3526</v>
      </c>
      <c r="C638" s="408" t="s">
        <v>1113</v>
      </c>
      <c r="D638" s="371" t="s">
        <v>130</v>
      </c>
      <c r="E638" s="433">
        <v>380</v>
      </c>
      <c r="F638" s="406">
        <v>0.81648829000000001</v>
      </c>
      <c r="G638" s="407"/>
      <c r="H638" s="406">
        <v>9.0606619999999999E-2</v>
      </c>
      <c r="I638" s="407"/>
      <c r="J638" s="406">
        <v>0.35176637999999999</v>
      </c>
      <c r="K638" s="407"/>
    </row>
    <row r="639" spans="1:11" ht="33.75">
      <c r="A639" s="371" t="s">
        <v>3527</v>
      </c>
      <c r="B639" s="371" t="s">
        <v>3527</v>
      </c>
      <c r="C639" s="408" t="s">
        <v>1114</v>
      </c>
      <c r="D639" s="371" t="s">
        <v>130</v>
      </c>
      <c r="E639" s="433">
        <v>3790</v>
      </c>
      <c r="F639" s="406">
        <v>0.81648829000000001</v>
      </c>
      <c r="G639" s="407"/>
      <c r="H639" s="406">
        <v>9.0606619999999999E-2</v>
      </c>
      <c r="I639" s="407"/>
      <c r="J639" s="406">
        <v>0.35176637999999999</v>
      </c>
      <c r="K639" s="407"/>
    </row>
    <row r="640" spans="1:11">
      <c r="A640" s="371" t="s">
        <v>3528</v>
      </c>
      <c r="B640" s="371" t="s">
        <v>3528</v>
      </c>
      <c r="C640" s="408" t="s">
        <v>1115</v>
      </c>
      <c r="D640" s="371" t="s">
        <v>130</v>
      </c>
      <c r="E640" s="433">
        <v>2180</v>
      </c>
      <c r="F640" s="406">
        <v>0.81648829000000001</v>
      </c>
      <c r="G640" s="407"/>
      <c r="H640" s="406">
        <v>9.0606619999999999E-2</v>
      </c>
      <c r="I640" s="407"/>
      <c r="J640" s="406">
        <v>0.35176637999999999</v>
      </c>
      <c r="K640" s="407"/>
    </row>
    <row r="641" spans="1:11">
      <c r="A641" s="371" t="s">
        <v>3493</v>
      </c>
      <c r="B641" s="371" t="s">
        <v>3493</v>
      </c>
      <c r="C641" s="408" t="s">
        <v>753</v>
      </c>
      <c r="D641" s="371" t="s">
        <v>130</v>
      </c>
      <c r="E641" s="433">
        <v>25</v>
      </c>
      <c r="F641" s="406">
        <v>0.81648829000000001</v>
      </c>
      <c r="G641" s="407"/>
      <c r="H641" s="406">
        <v>9.0606619999999999E-2</v>
      </c>
      <c r="I641" s="407"/>
      <c r="J641" s="406">
        <v>0.35176637999999999</v>
      </c>
      <c r="K641" s="407"/>
    </row>
    <row r="642" spans="1:11" ht="33.75">
      <c r="A642" s="371" t="s">
        <v>3529</v>
      </c>
      <c r="B642" s="371" t="s">
        <v>3529</v>
      </c>
      <c r="C642" s="408" t="s">
        <v>1118</v>
      </c>
      <c r="D642" s="371" t="s">
        <v>130</v>
      </c>
      <c r="E642" s="433">
        <v>3920</v>
      </c>
      <c r="F642" s="406">
        <v>0.81648829000000001</v>
      </c>
      <c r="G642" s="407"/>
      <c r="H642" s="406">
        <v>9.0606619999999999E-2</v>
      </c>
      <c r="I642" s="407"/>
      <c r="J642" s="406">
        <v>0.35176637999999999</v>
      </c>
      <c r="K642" s="407"/>
    </row>
    <row r="643" spans="1:11">
      <c r="A643" s="371" t="s">
        <v>3530</v>
      </c>
      <c r="B643" s="371" t="s">
        <v>3530</v>
      </c>
      <c r="C643" s="408" t="s">
        <v>805</v>
      </c>
      <c r="D643" s="371" t="s">
        <v>130</v>
      </c>
      <c r="E643" s="433">
        <v>3790</v>
      </c>
      <c r="F643" s="406">
        <v>0.81648829000000001</v>
      </c>
      <c r="G643" s="407"/>
      <c r="H643" s="406">
        <v>9.0606619999999999E-2</v>
      </c>
      <c r="I643" s="407"/>
      <c r="J643" s="406">
        <v>0.35176637999999999</v>
      </c>
      <c r="K643" s="407"/>
    </row>
    <row r="644" spans="1:11">
      <c r="A644" s="371" t="s">
        <v>3531</v>
      </c>
      <c r="B644" s="371" t="s">
        <v>3531</v>
      </c>
      <c r="C644" s="408" t="s">
        <v>1116</v>
      </c>
      <c r="D644" s="371" t="s">
        <v>130</v>
      </c>
      <c r="E644" s="433">
        <v>2100</v>
      </c>
      <c r="F644" s="406">
        <v>0.81648829000000001</v>
      </c>
      <c r="G644" s="407"/>
      <c r="H644" s="406">
        <v>9.0606619999999999E-2</v>
      </c>
      <c r="I644" s="407"/>
      <c r="J644" s="406">
        <v>0.35176637999999999</v>
      </c>
      <c r="K644" s="407"/>
    </row>
    <row r="645" spans="1:11" ht="45">
      <c r="A645" s="371" t="s">
        <v>3532</v>
      </c>
      <c r="B645" s="371" t="s">
        <v>3532</v>
      </c>
      <c r="C645" s="408" t="s">
        <v>1117</v>
      </c>
      <c r="D645" s="371" t="s">
        <v>130</v>
      </c>
      <c r="E645" s="433">
        <v>7400</v>
      </c>
      <c r="F645" s="406">
        <v>0.81648829000000001</v>
      </c>
      <c r="G645" s="407"/>
      <c r="H645" s="406">
        <v>9.0606619999999999E-2</v>
      </c>
      <c r="I645" s="407"/>
      <c r="J645" s="406">
        <v>0.35176637999999999</v>
      </c>
      <c r="K645" s="407"/>
    </row>
    <row r="646" spans="1:11" ht="33.75">
      <c r="A646" s="371" t="s">
        <v>3533</v>
      </c>
      <c r="B646" s="371" t="s">
        <v>3533</v>
      </c>
      <c r="C646" s="408" t="s">
        <v>1119</v>
      </c>
      <c r="D646" s="371" t="s">
        <v>130</v>
      </c>
      <c r="E646" s="433">
        <v>1215</v>
      </c>
      <c r="F646" s="406">
        <v>0.81648829000000001</v>
      </c>
      <c r="G646" s="407"/>
      <c r="H646" s="406">
        <v>9.0606619999999999E-2</v>
      </c>
      <c r="I646" s="407"/>
      <c r="J646" s="406">
        <v>0.35176637999999999</v>
      </c>
      <c r="K646" s="407"/>
    </row>
    <row r="647" spans="1:11" ht="22.5">
      <c r="A647" s="371" t="s">
        <v>3534</v>
      </c>
      <c r="B647" s="371" t="s">
        <v>3534</v>
      </c>
      <c r="C647" s="408" t="s">
        <v>1120</v>
      </c>
      <c r="D647" s="371" t="s">
        <v>130</v>
      </c>
      <c r="E647" s="433">
        <v>3280</v>
      </c>
      <c r="F647" s="406">
        <v>0.81648829000000001</v>
      </c>
      <c r="G647" s="407"/>
      <c r="H647" s="406">
        <v>9.0606619999999999E-2</v>
      </c>
      <c r="I647" s="407"/>
      <c r="J647" s="406">
        <v>0.35176637999999999</v>
      </c>
      <c r="K647" s="407"/>
    </row>
    <row r="648" spans="1:11" ht="22.5">
      <c r="A648" s="371" t="s">
        <v>3535</v>
      </c>
      <c r="B648" s="371" t="s">
        <v>3535</v>
      </c>
      <c r="C648" s="408" t="s">
        <v>1121</v>
      </c>
      <c r="D648" s="371" t="s">
        <v>130</v>
      </c>
      <c r="E648" s="433">
        <v>3930</v>
      </c>
      <c r="F648" s="406">
        <v>0.81648829000000001</v>
      </c>
      <c r="G648" s="407"/>
      <c r="H648" s="406">
        <v>9.0606619999999999E-2</v>
      </c>
      <c r="I648" s="407"/>
      <c r="J648" s="406">
        <v>0.35176637999999999</v>
      </c>
      <c r="K648" s="407"/>
    </row>
    <row r="649" spans="1:11">
      <c r="A649" s="371" t="s">
        <v>3536</v>
      </c>
      <c r="B649" s="371" t="s">
        <v>3536</v>
      </c>
      <c r="C649" s="408" t="s">
        <v>1123</v>
      </c>
      <c r="D649" s="371" t="s">
        <v>130</v>
      </c>
      <c r="E649" s="433">
        <v>1166</v>
      </c>
      <c r="F649" s="406">
        <v>0.81648829000000001</v>
      </c>
      <c r="G649" s="407"/>
      <c r="H649" s="406">
        <v>9.0606619999999999E-2</v>
      </c>
      <c r="I649" s="407"/>
      <c r="J649" s="406">
        <v>0.35176637999999999</v>
      </c>
      <c r="K649" s="407"/>
    </row>
    <row r="650" spans="1:11" ht="22.5">
      <c r="A650" s="371" t="s">
        <v>3537</v>
      </c>
      <c r="B650" s="371" t="s">
        <v>3537</v>
      </c>
      <c r="C650" s="408" t="s">
        <v>1124</v>
      </c>
      <c r="D650" s="371" t="s">
        <v>130</v>
      </c>
      <c r="E650" s="433">
        <v>1166</v>
      </c>
      <c r="F650" s="406">
        <v>0.81648829000000001</v>
      </c>
      <c r="G650" s="407"/>
      <c r="H650" s="406">
        <v>9.0606619999999999E-2</v>
      </c>
      <c r="I650" s="407"/>
      <c r="J650" s="406">
        <v>0.35176637999999999</v>
      </c>
      <c r="K650" s="407"/>
    </row>
    <row r="651" spans="1:11">
      <c r="A651" s="371" t="s">
        <v>3538</v>
      </c>
      <c r="B651" s="371" t="s">
        <v>3538</v>
      </c>
      <c r="C651" s="408" t="s">
        <v>1125</v>
      </c>
      <c r="D651" s="371" t="s">
        <v>130</v>
      </c>
      <c r="E651" s="433">
        <v>5480</v>
      </c>
      <c r="F651" s="406">
        <v>0.81648829000000001</v>
      </c>
      <c r="G651" s="407"/>
      <c r="H651" s="406">
        <v>9.0606619999999999E-2</v>
      </c>
      <c r="I651" s="407"/>
      <c r="J651" s="406">
        <v>0.35176637999999999</v>
      </c>
      <c r="K651" s="407"/>
    </row>
    <row r="652" spans="1:11" ht="22.5">
      <c r="A652" s="371" t="s">
        <v>3494</v>
      </c>
      <c r="B652" s="371" t="s">
        <v>3494</v>
      </c>
      <c r="C652" s="408" t="s">
        <v>752</v>
      </c>
      <c r="D652" s="371" t="s">
        <v>130</v>
      </c>
      <c r="E652" s="433">
        <v>84</v>
      </c>
      <c r="F652" s="406">
        <v>0.81648829000000001</v>
      </c>
      <c r="G652" s="407"/>
      <c r="H652" s="406">
        <v>9.0606619999999999E-2</v>
      </c>
      <c r="I652" s="407"/>
      <c r="J652" s="406">
        <v>0.35176637999999999</v>
      </c>
      <c r="K652" s="407"/>
    </row>
    <row r="653" spans="1:11">
      <c r="A653" s="371" t="s">
        <v>3539</v>
      </c>
      <c r="B653" s="371" t="s">
        <v>3539</v>
      </c>
      <c r="C653" s="408" t="s">
        <v>1127</v>
      </c>
      <c r="D653" s="371" t="s">
        <v>130</v>
      </c>
      <c r="E653" s="433">
        <v>3841</v>
      </c>
      <c r="F653" s="406">
        <v>0.81648829000000001</v>
      </c>
      <c r="G653" s="407"/>
      <c r="H653" s="406">
        <v>9.0606619999999999E-2</v>
      </c>
      <c r="I653" s="407"/>
      <c r="J653" s="406">
        <v>0.35176637999999999</v>
      </c>
      <c r="K653" s="407"/>
    </row>
    <row r="654" spans="1:11">
      <c r="A654" s="371" t="s">
        <v>3540</v>
      </c>
      <c r="B654" s="371" t="s">
        <v>3540</v>
      </c>
      <c r="C654" s="408" t="s">
        <v>1128</v>
      </c>
      <c r="D654" s="371" t="s">
        <v>130</v>
      </c>
      <c r="E654" s="433">
        <v>3950</v>
      </c>
      <c r="F654" s="406">
        <v>0.81648829000000001</v>
      </c>
      <c r="G654" s="407"/>
      <c r="H654" s="406">
        <v>9.0606619999999999E-2</v>
      </c>
      <c r="I654" s="407"/>
      <c r="J654" s="406">
        <v>0.35176637999999999</v>
      </c>
      <c r="K654" s="407"/>
    </row>
    <row r="655" spans="1:11">
      <c r="A655" s="371" t="s">
        <v>3541</v>
      </c>
      <c r="B655" s="371" t="s">
        <v>3541</v>
      </c>
      <c r="C655" s="408" t="s">
        <v>1129</v>
      </c>
      <c r="D655" s="371" t="s">
        <v>130</v>
      </c>
      <c r="E655" s="433">
        <v>14500</v>
      </c>
      <c r="F655" s="406">
        <v>0.81648829000000001</v>
      </c>
      <c r="G655" s="407"/>
      <c r="H655" s="406">
        <v>9.0606619999999999E-2</v>
      </c>
      <c r="I655" s="407"/>
      <c r="J655" s="406">
        <v>0.35176637999999999</v>
      </c>
      <c r="K655" s="407"/>
    </row>
    <row r="656" spans="1:11">
      <c r="A656" s="371" t="s">
        <v>3542</v>
      </c>
      <c r="B656" s="371" t="s">
        <v>3542</v>
      </c>
      <c r="C656" s="408" t="s">
        <v>1130</v>
      </c>
      <c r="D656" s="371" t="s">
        <v>130</v>
      </c>
      <c r="E656" s="433">
        <v>3980</v>
      </c>
      <c r="F656" s="406">
        <v>0.81648829000000001</v>
      </c>
      <c r="G656" s="407"/>
      <c r="H656" s="406">
        <v>9.0606619999999999E-2</v>
      </c>
      <c r="I656" s="407"/>
      <c r="J656" s="406">
        <v>0.35176637999999999</v>
      </c>
      <c r="K656" s="407"/>
    </row>
    <row r="657" spans="1:11">
      <c r="A657" s="371" t="s">
        <v>3543</v>
      </c>
      <c r="B657" s="371" t="s">
        <v>3543</v>
      </c>
      <c r="C657" s="408" t="s">
        <v>1131</v>
      </c>
      <c r="D657" s="371" t="s">
        <v>130</v>
      </c>
      <c r="E657" s="433">
        <v>3600</v>
      </c>
      <c r="F657" s="406">
        <v>0.81648829000000001</v>
      </c>
      <c r="G657" s="407"/>
      <c r="H657" s="406">
        <v>9.0606619999999999E-2</v>
      </c>
      <c r="I657" s="407"/>
      <c r="J657" s="406">
        <v>0.35176637999999999</v>
      </c>
      <c r="K657" s="407"/>
    </row>
    <row r="658" spans="1:11">
      <c r="A658" s="371" t="s">
        <v>3544</v>
      </c>
      <c r="B658" s="371" t="s">
        <v>3544</v>
      </c>
      <c r="C658" s="408" t="s">
        <v>1132</v>
      </c>
      <c r="D658" s="371" t="s">
        <v>130</v>
      </c>
      <c r="E658" s="433">
        <v>3740</v>
      </c>
      <c r="F658" s="406">
        <v>0.81648829000000001</v>
      </c>
      <c r="G658" s="407"/>
      <c r="H658" s="406">
        <v>9.0606619999999999E-2</v>
      </c>
      <c r="I658" s="407"/>
      <c r="J658" s="406">
        <v>0.35176637999999999</v>
      </c>
      <c r="K658" s="407"/>
    </row>
    <row r="659" spans="1:11">
      <c r="A659" s="371" t="s">
        <v>3545</v>
      </c>
      <c r="B659" s="371" t="s">
        <v>3545</v>
      </c>
      <c r="C659" s="408" t="s">
        <v>1133</v>
      </c>
      <c r="D659" s="371" t="s">
        <v>130</v>
      </c>
      <c r="E659" s="433">
        <v>4680</v>
      </c>
      <c r="F659" s="406">
        <v>0.81648829000000001</v>
      </c>
      <c r="G659" s="407"/>
      <c r="H659" s="406">
        <v>9.0606619999999999E-2</v>
      </c>
      <c r="I659" s="407"/>
      <c r="J659" s="406">
        <v>0.35176637999999999</v>
      </c>
      <c r="K659" s="407"/>
    </row>
    <row r="660" spans="1:11">
      <c r="A660" s="371" t="s">
        <v>3546</v>
      </c>
      <c r="B660" s="371" t="s">
        <v>3546</v>
      </c>
      <c r="C660" s="408" t="s">
        <v>3489</v>
      </c>
      <c r="D660" s="371" t="s">
        <v>130</v>
      </c>
      <c r="E660" s="433">
        <v>3600</v>
      </c>
      <c r="F660" s="406">
        <v>0.81648829000000001</v>
      </c>
      <c r="G660" s="407"/>
      <c r="H660" s="406">
        <v>9.0606619999999999E-2</v>
      </c>
      <c r="I660" s="407"/>
      <c r="J660" s="406">
        <v>0.35176637999999999</v>
      </c>
      <c r="K660" s="407"/>
    </row>
    <row r="661" spans="1:11">
      <c r="A661" s="371" t="s">
        <v>3547</v>
      </c>
      <c r="B661" s="371" t="s">
        <v>3547</v>
      </c>
      <c r="C661" s="408" t="s">
        <v>1134</v>
      </c>
      <c r="D661" s="371" t="s">
        <v>130</v>
      </c>
      <c r="E661" s="433">
        <v>3920</v>
      </c>
      <c r="F661" s="406">
        <v>0.81648829000000001</v>
      </c>
      <c r="G661" s="407"/>
      <c r="H661" s="406">
        <v>9.0606619999999999E-2</v>
      </c>
      <c r="I661" s="407"/>
      <c r="J661" s="406">
        <v>0.35176637999999999</v>
      </c>
      <c r="K661" s="407"/>
    </row>
    <row r="662" spans="1:11">
      <c r="A662" s="371" t="s">
        <v>3548</v>
      </c>
      <c r="B662" s="371" t="s">
        <v>3548</v>
      </c>
      <c r="C662" s="408" t="s">
        <v>1135</v>
      </c>
      <c r="D662" s="371" t="s">
        <v>130</v>
      </c>
      <c r="E662" s="433">
        <v>3215</v>
      </c>
      <c r="F662" s="406">
        <v>0.81648829000000001</v>
      </c>
      <c r="G662" s="407"/>
      <c r="H662" s="406">
        <v>9.0606619999999999E-2</v>
      </c>
      <c r="I662" s="407"/>
      <c r="J662" s="406">
        <v>0.35176637999999999</v>
      </c>
      <c r="K662" s="407"/>
    </row>
    <row r="663" spans="1:11" ht="22.5">
      <c r="A663" s="371" t="s">
        <v>3495</v>
      </c>
      <c r="B663" s="371" t="s">
        <v>3495</v>
      </c>
      <c r="C663" s="408" t="s">
        <v>1083</v>
      </c>
      <c r="D663" s="371" t="s">
        <v>130</v>
      </c>
      <c r="E663" s="433">
        <v>15900</v>
      </c>
      <c r="F663" s="406">
        <v>0.81648829000000001</v>
      </c>
      <c r="G663" s="407"/>
      <c r="H663" s="406">
        <v>9.0606619999999999E-2</v>
      </c>
      <c r="I663" s="407"/>
      <c r="J663" s="406">
        <v>0.35176637999999999</v>
      </c>
      <c r="K663" s="407"/>
    </row>
    <row r="664" spans="1:11">
      <c r="A664" s="371" t="s">
        <v>3549</v>
      </c>
      <c r="B664" s="371" t="s">
        <v>3549</v>
      </c>
      <c r="C664" s="408" t="s">
        <v>1136</v>
      </c>
      <c r="D664" s="371" t="s">
        <v>130</v>
      </c>
      <c r="E664" s="433">
        <v>3600</v>
      </c>
      <c r="F664" s="406">
        <v>0.81648829000000001</v>
      </c>
      <c r="G664" s="407"/>
      <c r="H664" s="406">
        <v>9.0606619999999999E-2</v>
      </c>
      <c r="I664" s="407"/>
      <c r="J664" s="406">
        <v>0.35176637999999999</v>
      </c>
      <c r="K664" s="407"/>
    </row>
    <row r="665" spans="1:11">
      <c r="A665" s="371" t="s">
        <v>3550</v>
      </c>
      <c r="B665" s="371" t="s">
        <v>3550</v>
      </c>
      <c r="C665" s="408" t="s">
        <v>1137</v>
      </c>
      <c r="D665" s="371" t="s">
        <v>130</v>
      </c>
      <c r="E665" s="433">
        <v>3920</v>
      </c>
      <c r="F665" s="406">
        <v>0.81648829000000001</v>
      </c>
      <c r="G665" s="407"/>
      <c r="H665" s="406">
        <v>9.0606619999999999E-2</v>
      </c>
      <c r="I665" s="407"/>
      <c r="J665" s="406">
        <v>0.35176637999999999</v>
      </c>
      <c r="K665" s="407"/>
    </row>
    <row r="666" spans="1:11">
      <c r="A666" s="371" t="s">
        <v>3551</v>
      </c>
      <c r="B666" s="371" t="s">
        <v>3551</v>
      </c>
      <c r="C666" s="408" t="s">
        <v>1138</v>
      </c>
      <c r="D666" s="371" t="s">
        <v>130</v>
      </c>
      <c r="E666" s="433">
        <v>3480</v>
      </c>
      <c r="F666" s="406">
        <v>0.81648829000000001</v>
      </c>
      <c r="G666" s="407"/>
      <c r="H666" s="406">
        <v>9.0606619999999999E-2</v>
      </c>
      <c r="I666" s="407"/>
      <c r="J666" s="406">
        <v>0.35176637999999999</v>
      </c>
      <c r="K666" s="407"/>
    </row>
    <row r="667" spans="1:11">
      <c r="A667" s="371" t="s">
        <v>3552</v>
      </c>
      <c r="B667" s="371" t="s">
        <v>3552</v>
      </c>
      <c r="C667" s="408" t="s">
        <v>1139</v>
      </c>
      <c r="D667" s="371" t="s">
        <v>130</v>
      </c>
      <c r="E667" s="433">
        <v>3685</v>
      </c>
      <c r="F667" s="406">
        <v>0.81648829000000001</v>
      </c>
      <c r="G667" s="407"/>
      <c r="H667" s="406">
        <v>9.0606619999999999E-2</v>
      </c>
      <c r="I667" s="407"/>
      <c r="J667" s="406">
        <v>0.35176637999999999</v>
      </c>
      <c r="K667" s="407"/>
    </row>
    <row r="668" spans="1:11">
      <c r="A668" s="371" t="s">
        <v>3553</v>
      </c>
      <c r="B668" s="371" t="s">
        <v>3553</v>
      </c>
      <c r="C668" s="408" t="s">
        <v>1140</v>
      </c>
      <c r="D668" s="371" t="s">
        <v>130</v>
      </c>
      <c r="E668" s="433">
        <v>3200</v>
      </c>
      <c r="F668" s="406">
        <v>0.81648829000000001</v>
      </c>
      <c r="G668" s="407"/>
      <c r="H668" s="406">
        <v>9.0606619999999999E-2</v>
      </c>
      <c r="I668" s="407"/>
      <c r="J668" s="406">
        <v>0.35176637999999999</v>
      </c>
      <c r="K668" s="407"/>
    </row>
    <row r="669" spans="1:11" ht="45">
      <c r="A669" s="371" t="s">
        <v>3554</v>
      </c>
      <c r="B669" s="371" t="s">
        <v>3554</v>
      </c>
      <c r="C669" s="408" t="s">
        <v>1141</v>
      </c>
      <c r="D669" s="371" t="s">
        <v>130</v>
      </c>
      <c r="E669" s="433">
        <v>8650</v>
      </c>
      <c r="F669" s="406">
        <v>0.81648829000000001</v>
      </c>
      <c r="G669" s="407"/>
      <c r="H669" s="406">
        <v>9.0606619999999999E-2</v>
      </c>
      <c r="I669" s="407"/>
      <c r="J669" s="406">
        <v>0.35176637999999999</v>
      </c>
      <c r="K669" s="407"/>
    </row>
    <row r="670" spans="1:11">
      <c r="A670" s="371" t="s">
        <v>3555</v>
      </c>
      <c r="B670" s="371" t="s">
        <v>3555</v>
      </c>
      <c r="C670" s="408" t="s">
        <v>1142</v>
      </c>
      <c r="D670" s="371" t="s">
        <v>130</v>
      </c>
      <c r="E670" s="433">
        <v>7680</v>
      </c>
      <c r="F670" s="406">
        <v>0.81648829000000001</v>
      </c>
      <c r="G670" s="407"/>
      <c r="H670" s="406">
        <v>9.0606619999999999E-2</v>
      </c>
      <c r="I670" s="407"/>
      <c r="J670" s="406">
        <v>0.35176637999999999</v>
      </c>
      <c r="K670" s="407"/>
    </row>
    <row r="671" spans="1:11">
      <c r="A671" s="371" t="s">
        <v>3556</v>
      </c>
      <c r="B671" s="371" t="s">
        <v>3556</v>
      </c>
      <c r="C671" s="408" t="s">
        <v>1143</v>
      </c>
      <c r="D671" s="371" t="s">
        <v>130</v>
      </c>
      <c r="E671" s="433">
        <v>27900</v>
      </c>
      <c r="F671" s="406">
        <v>0.81648829000000001</v>
      </c>
      <c r="G671" s="407"/>
      <c r="H671" s="406">
        <v>9.0606619999999999E-2</v>
      </c>
      <c r="I671" s="407"/>
      <c r="J671" s="406">
        <v>0.35176637999999999</v>
      </c>
      <c r="K671" s="407"/>
    </row>
    <row r="672" spans="1:11">
      <c r="A672" s="371" t="s">
        <v>3557</v>
      </c>
      <c r="B672" s="371" t="s">
        <v>3557</v>
      </c>
      <c r="C672" s="408" t="s">
        <v>1144</v>
      </c>
      <c r="D672" s="371" t="s">
        <v>130</v>
      </c>
      <c r="E672" s="433">
        <v>7300</v>
      </c>
      <c r="F672" s="406">
        <v>0.81648829000000001</v>
      </c>
      <c r="G672" s="407"/>
      <c r="H672" s="406">
        <v>9.0606619999999999E-2</v>
      </c>
      <c r="I672" s="407"/>
      <c r="J672" s="406">
        <v>0.35176637999999999</v>
      </c>
      <c r="K672" s="407"/>
    </row>
    <row r="673" spans="1:11" ht="22.5">
      <c r="A673" s="371" t="s">
        <v>3558</v>
      </c>
      <c r="B673" s="371" t="s">
        <v>3558</v>
      </c>
      <c r="C673" s="408" t="s">
        <v>806</v>
      </c>
      <c r="D673" s="371" t="s">
        <v>130</v>
      </c>
      <c r="E673" s="433">
        <v>15800</v>
      </c>
      <c r="F673" s="406">
        <v>0.81648829000000001</v>
      </c>
      <c r="G673" s="407"/>
      <c r="H673" s="406">
        <v>9.0606619999999999E-2</v>
      </c>
      <c r="I673" s="407"/>
      <c r="J673" s="406">
        <v>0.35176637999999999</v>
      </c>
      <c r="K673" s="407"/>
    </row>
    <row r="674" spans="1:11" ht="22.5">
      <c r="A674" s="371" t="s">
        <v>3496</v>
      </c>
      <c r="B674" s="371" t="s">
        <v>3496</v>
      </c>
      <c r="C674" s="408" t="s">
        <v>1084</v>
      </c>
      <c r="D674" s="371" t="s">
        <v>130</v>
      </c>
      <c r="E674" s="433">
        <v>2850</v>
      </c>
      <c r="F674" s="406">
        <v>0.81648829000000001</v>
      </c>
      <c r="G674" s="407"/>
      <c r="H674" s="406">
        <v>9.0606619999999999E-2</v>
      </c>
      <c r="I674" s="407"/>
      <c r="J674" s="406">
        <v>0.35176637999999999</v>
      </c>
      <c r="K674" s="407"/>
    </row>
    <row r="675" spans="1:11">
      <c r="A675" s="371" t="s">
        <v>3559</v>
      </c>
      <c r="B675" s="371" t="s">
        <v>3559</v>
      </c>
      <c r="C675" s="408" t="s">
        <v>1145</v>
      </c>
      <c r="D675" s="371" t="s">
        <v>130</v>
      </c>
      <c r="E675" s="433">
        <v>19200</v>
      </c>
      <c r="F675" s="406">
        <v>0.81648829000000001</v>
      </c>
      <c r="G675" s="407"/>
      <c r="H675" s="406">
        <v>9.0606619999999999E-2</v>
      </c>
      <c r="I675" s="407"/>
      <c r="J675" s="406">
        <v>0.35176637999999999</v>
      </c>
      <c r="K675" s="407"/>
    </row>
    <row r="676" spans="1:11">
      <c r="A676" s="371" t="s">
        <v>3560</v>
      </c>
      <c r="B676" s="371" t="s">
        <v>3560</v>
      </c>
      <c r="C676" s="408" t="s">
        <v>1146</v>
      </c>
      <c r="D676" s="371" t="s">
        <v>130</v>
      </c>
      <c r="E676" s="433">
        <v>8500</v>
      </c>
      <c r="F676" s="406">
        <v>0.81648829000000001</v>
      </c>
      <c r="G676" s="407"/>
      <c r="H676" s="406">
        <v>9.0606619999999999E-2</v>
      </c>
      <c r="I676" s="407"/>
      <c r="J676" s="406">
        <v>0.35176637999999999</v>
      </c>
      <c r="K676" s="407"/>
    </row>
    <row r="677" spans="1:11">
      <c r="A677" s="371" t="s">
        <v>3561</v>
      </c>
      <c r="B677" s="371" t="s">
        <v>3561</v>
      </c>
      <c r="C677" s="416" t="s">
        <v>1260</v>
      </c>
      <c r="D677" s="415" t="s">
        <v>130</v>
      </c>
      <c r="E677" s="433">
        <v>13000</v>
      </c>
      <c r="F677" s="406">
        <v>0.81648829000000001</v>
      </c>
      <c r="G677" s="407"/>
      <c r="H677" s="406">
        <v>9.0606619999999999E-2</v>
      </c>
      <c r="I677" s="407"/>
      <c r="J677" s="406">
        <v>0.35176637999999999</v>
      </c>
      <c r="K677" s="407"/>
    </row>
    <row r="678" spans="1:11">
      <c r="A678" s="371" t="s">
        <v>3562</v>
      </c>
      <c r="B678" s="371" t="s">
        <v>3562</v>
      </c>
      <c r="C678" s="416" t="s">
        <v>1261</v>
      </c>
      <c r="D678" s="415" t="s">
        <v>130</v>
      </c>
      <c r="E678" s="433">
        <v>6600</v>
      </c>
      <c r="F678" s="406">
        <v>0.81648829000000001</v>
      </c>
      <c r="G678" s="407"/>
      <c r="H678" s="406">
        <v>9.0606619999999999E-2</v>
      </c>
      <c r="I678" s="407"/>
      <c r="J678" s="406">
        <v>0.35176637999999999</v>
      </c>
      <c r="K678" s="407"/>
    </row>
    <row r="679" spans="1:11">
      <c r="A679" s="371" t="s">
        <v>3563</v>
      </c>
      <c r="B679" s="371" t="s">
        <v>3563</v>
      </c>
      <c r="C679" s="416" t="s">
        <v>1262</v>
      </c>
      <c r="D679" s="415" t="s">
        <v>130</v>
      </c>
      <c r="E679" s="433">
        <v>5250</v>
      </c>
      <c r="F679" s="406">
        <v>0.81648829000000001</v>
      </c>
      <c r="G679" s="407"/>
      <c r="H679" s="406">
        <v>9.0606619999999999E-2</v>
      </c>
      <c r="I679" s="407"/>
      <c r="J679" s="406">
        <v>0.35176637999999999</v>
      </c>
      <c r="K679" s="407"/>
    </row>
    <row r="680" spans="1:11">
      <c r="A680" s="371" t="s">
        <v>3564</v>
      </c>
      <c r="B680" s="371" t="s">
        <v>3564</v>
      </c>
      <c r="C680" s="416" t="s">
        <v>1263</v>
      </c>
      <c r="D680" s="415" t="s">
        <v>130</v>
      </c>
      <c r="E680" s="433">
        <v>500</v>
      </c>
      <c r="F680" s="406">
        <v>0.81648829000000001</v>
      </c>
      <c r="G680" s="407"/>
      <c r="H680" s="406">
        <v>9.0606619999999999E-2</v>
      </c>
      <c r="I680" s="407"/>
      <c r="J680" s="406">
        <v>0.35176637999999999</v>
      </c>
      <c r="K680" s="407"/>
    </row>
    <row r="681" spans="1:11">
      <c r="A681" s="371" t="s">
        <v>3565</v>
      </c>
      <c r="B681" s="371" t="s">
        <v>3565</v>
      </c>
      <c r="C681" s="416" t="s">
        <v>1264</v>
      </c>
      <c r="D681" s="415" t="s">
        <v>130</v>
      </c>
      <c r="E681" s="433">
        <v>630</v>
      </c>
      <c r="F681" s="406">
        <v>0.81648829000000001</v>
      </c>
      <c r="G681" s="407"/>
      <c r="H681" s="406">
        <v>9.0606619999999999E-2</v>
      </c>
      <c r="I681" s="407"/>
      <c r="J681" s="406">
        <v>0.35176637999999999</v>
      </c>
      <c r="K681" s="407"/>
    </row>
    <row r="682" spans="1:11" ht="22.5">
      <c r="A682" s="371" t="s">
        <v>3566</v>
      </c>
      <c r="B682" s="371" t="s">
        <v>3566</v>
      </c>
      <c r="C682" s="416" t="s">
        <v>1265</v>
      </c>
      <c r="D682" s="415" t="s">
        <v>130</v>
      </c>
      <c r="E682" s="433">
        <v>1934.21</v>
      </c>
      <c r="F682" s="406">
        <v>0.81648829000000001</v>
      </c>
      <c r="G682" s="407"/>
      <c r="H682" s="406">
        <v>9.0606619999999999E-2</v>
      </c>
      <c r="I682" s="407"/>
      <c r="J682" s="406">
        <v>0.35176637999999999</v>
      </c>
      <c r="K682" s="407"/>
    </row>
    <row r="683" spans="1:11" ht="67.5">
      <c r="A683" s="371" t="s">
        <v>3567</v>
      </c>
      <c r="B683" s="371" t="s">
        <v>3567</v>
      </c>
      <c r="C683" s="416" t="s">
        <v>1527</v>
      </c>
      <c r="D683" s="415" t="s">
        <v>130</v>
      </c>
      <c r="E683" s="433">
        <v>349753</v>
      </c>
      <c r="F683" s="406">
        <v>0.81648829000000001</v>
      </c>
      <c r="G683" s="407"/>
      <c r="H683" s="406">
        <v>9.0606619999999999E-2</v>
      </c>
      <c r="I683" s="407"/>
      <c r="J683" s="406">
        <v>0.35176637999999999</v>
      </c>
      <c r="K683" s="407"/>
    </row>
    <row r="684" spans="1:11" ht="33.75">
      <c r="A684" s="371" t="s">
        <v>3568</v>
      </c>
      <c r="B684" s="371" t="s">
        <v>3568</v>
      </c>
      <c r="C684" s="416" t="s">
        <v>1266</v>
      </c>
      <c r="D684" s="415" t="s">
        <v>130</v>
      </c>
      <c r="E684" s="433">
        <v>266545</v>
      </c>
      <c r="F684" s="406">
        <v>0.81648829000000001</v>
      </c>
      <c r="G684" s="407"/>
      <c r="H684" s="406">
        <v>9.0606619999999999E-2</v>
      </c>
      <c r="I684" s="407"/>
      <c r="J684" s="406">
        <v>0.35176637999999999</v>
      </c>
      <c r="K684" s="407"/>
    </row>
    <row r="685" spans="1:11" ht="67.5">
      <c r="A685" s="371" t="s">
        <v>3497</v>
      </c>
      <c r="B685" s="371" t="s">
        <v>3497</v>
      </c>
      <c r="C685" s="408" t="s">
        <v>1085</v>
      </c>
      <c r="D685" s="371" t="s">
        <v>130</v>
      </c>
      <c r="E685" s="433">
        <v>8670</v>
      </c>
      <c r="F685" s="406">
        <v>0.81648829000000001</v>
      </c>
      <c r="G685" s="407"/>
      <c r="H685" s="406">
        <v>9.0606619999999999E-2</v>
      </c>
      <c r="I685" s="407"/>
      <c r="J685" s="406">
        <v>0.35176637999999999</v>
      </c>
      <c r="K685" s="407"/>
    </row>
    <row r="686" spans="1:11" ht="22.5">
      <c r="A686" s="371" t="s">
        <v>3583</v>
      </c>
      <c r="B686" s="371" t="s">
        <v>3583</v>
      </c>
      <c r="C686" s="408" t="s">
        <v>758</v>
      </c>
      <c r="D686" s="371" t="s">
        <v>237</v>
      </c>
      <c r="E686" s="433">
        <v>6500</v>
      </c>
      <c r="F686" s="406">
        <v>0.81648829000000001</v>
      </c>
      <c r="G686" s="407"/>
      <c r="H686" s="406">
        <v>9.0606619999999999E-2</v>
      </c>
      <c r="I686" s="407"/>
      <c r="J686" s="406">
        <v>0.35176637999999999</v>
      </c>
      <c r="K686" s="407"/>
    </row>
    <row r="687" spans="1:11">
      <c r="A687" s="371" t="s">
        <v>3674</v>
      </c>
      <c r="B687" s="371" t="s">
        <v>3674</v>
      </c>
      <c r="C687" s="408" t="s">
        <v>3675</v>
      </c>
      <c r="D687" s="371" t="s">
        <v>237</v>
      </c>
      <c r="E687" s="433">
        <v>14900</v>
      </c>
      <c r="F687" s="406"/>
      <c r="G687" s="407"/>
      <c r="H687" s="406"/>
      <c r="I687" s="407"/>
      <c r="J687" s="406"/>
      <c r="K687" s="407"/>
    </row>
    <row r="688" spans="1:11" ht="33.75">
      <c r="A688" s="371" t="s">
        <v>3498</v>
      </c>
      <c r="B688" s="371" t="s">
        <v>3498</v>
      </c>
      <c r="C688" s="408" t="s">
        <v>1086</v>
      </c>
      <c r="D688" s="371" t="s">
        <v>130</v>
      </c>
      <c r="E688" s="433">
        <v>14670</v>
      </c>
      <c r="F688" s="406">
        <v>0.81648829000000001</v>
      </c>
      <c r="G688" s="407"/>
      <c r="H688" s="406">
        <v>9.0606619999999999E-2</v>
      </c>
      <c r="I688" s="407"/>
      <c r="J688" s="406">
        <v>0.35176637999999999</v>
      </c>
      <c r="K688" s="407"/>
    </row>
    <row r="689" spans="1:11">
      <c r="A689" s="371" t="s">
        <v>3569</v>
      </c>
      <c r="B689" s="371" t="s">
        <v>3569</v>
      </c>
      <c r="C689" s="408" t="s">
        <v>797</v>
      </c>
      <c r="D689" s="371" t="s">
        <v>241</v>
      </c>
      <c r="E689" s="433">
        <v>350</v>
      </c>
      <c r="F689" s="406">
        <v>0.81648829000000001</v>
      </c>
      <c r="G689" s="407"/>
      <c r="H689" s="406">
        <v>9.0606619999999999E-2</v>
      </c>
      <c r="I689" s="407"/>
      <c r="J689" s="406">
        <v>0.35176637999999999</v>
      </c>
      <c r="K689" s="407"/>
    </row>
    <row r="690" spans="1:11">
      <c r="A690" s="371" t="s">
        <v>3570</v>
      </c>
      <c r="B690" s="371" t="s">
        <v>3570</v>
      </c>
      <c r="C690" s="408" t="s">
        <v>798</v>
      </c>
      <c r="D690" s="371" t="s">
        <v>241</v>
      </c>
      <c r="E690" s="433">
        <v>450</v>
      </c>
      <c r="F690" s="407"/>
      <c r="G690" s="407"/>
      <c r="H690" s="407"/>
      <c r="I690" s="407"/>
      <c r="J690" s="407"/>
      <c r="K690" s="407"/>
    </row>
    <row r="691" spans="1:11">
      <c r="A691" s="371" t="s">
        <v>3571</v>
      </c>
      <c r="B691" s="371" t="s">
        <v>3571</v>
      </c>
      <c r="C691" s="408" t="s">
        <v>799</v>
      </c>
      <c r="D691" s="371" t="s">
        <v>241</v>
      </c>
      <c r="E691" s="433">
        <v>900</v>
      </c>
      <c r="F691" s="407"/>
      <c r="G691" s="407"/>
      <c r="H691" s="407"/>
      <c r="I691" s="407"/>
      <c r="J691" s="407"/>
      <c r="K691" s="407"/>
    </row>
    <row r="692" spans="1:11">
      <c r="A692" s="371" t="s">
        <v>3572</v>
      </c>
      <c r="B692" s="371" t="s">
        <v>3572</v>
      </c>
      <c r="C692" s="408" t="s">
        <v>802</v>
      </c>
      <c r="D692" s="371" t="s">
        <v>241</v>
      </c>
      <c r="E692" s="433">
        <v>1200</v>
      </c>
      <c r="F692" s="407"/>
      <c r="G692" s="407"/>
      <c r="H692" s="407"/>
      <c r="I692" s="407"/>
      <c r="J692" s="407"/>
      <c r="K692" s="407"/>
    </row>
    <row r="693" spans="1:11" ht="22.5">
      <c r="A693" s="371" t="s">
        <v>3573</v>
      </c>
      <c r="B693" s="371" t="s">
        <v>3573</v>
      </c>
      <c r="C693" s="408" t="s">
        <v>803</v>
      </c>
      <c r="D693" s="371" t="s">
        <v>241</v>
      </c>
      <c r="E693" s="433">
        <v>1500</v>
      </c>
      <c r="F693" s="407"/>
      <c r="G693" s="407"/>
      <c r="H693" s="407"/>
      <c r="I693" s="407"/>
      <c r="J693" s="407"/>
      <c r="K693" s="407"/>
    </row>
    <row r="694" spans="1:11">
      <c r="A694" s="371" t="s">
        <v>3574</v>
      </c>
      <c r="B694" s="371" t="s">
        <v>3574</v>
      </c>
      <c r="C694" s="408" t="s">
        <v>804</v>
      </c>
      <c r="D694" s="371" t="s">
        <v>241</v>
      </c>
      <c r="E694" s="433">
        <v>2000</v>
      </c>
      <c r="F694" s="407"/>
      <c r="G694" s="407"/>
      <c r="H694" s="407"/>
      <c r="I694" s="407"/>
      <c r="J694" s="407"/>
      <c r="K694" s="407"/>
    </row>
    <row r="695" spans="1:11">
      <c r="A695" s="371" t="s">
        <v>3575</v>
      </c>
      <c r="B695" s="371" t="s">
        <v>3575</v>
      </c>
      <c r="C695" s="408" t="s">
        <v>800</v>
      </c>
      <c r="D695" s="371" t="s">
        <v>241</v>
      </c>
      <c r="E695" s="433">
        <v>5600</v>
      </c>
      <c r="F695" s="407"/>
      <c r="G695" s="407"/>
      <c r="H695" s="407"/>
      <c r="I695" s="407"/>
      <c r="J695" s="407"/>
      <c r="K695" s="407"/>
    </row>
    <row r="696" spans="1:11">
      <c r="A696" s="371" t="s">
        <v>3576</v>
      </c>
      <c r="B696" s="371" t="s">
        <v>3576</v>
      </c>
      <c r="C696" s="408" t="s">
        <v>801</v>
      </c>
      <c r="D696" s="371" t="s">
        <v>241</v>
      </c>
      <c r="E696" s="433">
        <v>6000</v>
      </c>
      <c r="F696" s="407"/>
      <c r="G696" s="407"/>
      <c r="H696" s="407"/>
      <c r="I696" s="407"/>
      <c r="J696" s="407"/>
      <c r="K696" s="407"/>
    </row>
    <row r="697" spans="1:11">
      <c r="A697" s="371" t="s">
        <v>3672</v>
      </c>
      <c r="B697" s="371" t="s">
        <v>3672</v>
      </c>
      <c r="C697" s="408" t="s">
        <v>3673</v>
      </c>
      <c r="D697" s="371" t="s">
        <v>241</v>
      </c>
      <c r="E697" s="433">
        <v>202.32</v>
      </c>
      <c r="F697" s="407"/>
      <c r="G697" s="407"/>
      <c r="H697" s="407"/>
      <c r="I697" s="407"/>
      <c r="J697" s="407"/>
      <c r="K697" s="407"/>
    </row>
    <row r="698" spans="1:11">
      <c r="B698" s="394"/>
      <c r="C698" s="441"/>
      <c r="D698" s="394"/>
    </row>
    <row r="699" spans="1:11">
      <c r="B699" s="394"/>
      <c r="C699" s="441"/>
      <c r="D699" s="394"/>
    </row>
    <row r="700" spans="1:11">
      <c r="B700" s="394"/>
      <c r="C700" s="441"/>
      <c r="D700" s="394"/>
    </row>
    <row r="701" spans="1:11">
      <c r="B701" s="394"/>
      <c r="C701" s="441"/>
      <c r="D701" s="394"/>
    </row>
    <row r="702" spans="1:11">
      <c r="B702" s="394"/>
      <c r="C702" s="441"/>
      <c r="D702" s="394"/>
    </row>
    <row r="703" spans="1:11">
      <c r="B703" s="394"/>
      <c r="C703" s="441"/>
      <c r="D703" s="394"/>
    </row>
    <row r="704" spans="1:11">
      <c r="B704" s="394"/>
      <c r="C704" s="441"/>
      <c r="D704" s="394"/>
    </row>
  </sheetData>
  <autoFilter ref="B2:K697"/>
  <mergeCells count="2">
    <mergeCell ref="A1:B1"/>
    <mergeCell ref="D1:E1"/>
  </mergeCells>
  <conditionalFormatting sqref="A13:A16 A19:A24 A39:A42 A47:A49 A44 A2:E2 C45:D49 C39:D42 A3:A8 C3:E4 A10:A11 C5:D28 A54:A92 C54:D92 B3:B92 E5:E302 A94:D302">
    <cfRule type="expression" dxfId="2757" priority="1469" stopIfTrue="1">
      <formula>AND(#REF!&lt;&gt;"COMPOSICAO",#REF!&lt;&gt;"INSUMO",#REF!&lt;&gt;"")</formula>
    </cfRule>
    <cfRule type="expression" dxfId="2756" priority="1470" stopIfTrue="1">
      <formula>AND(OR(#REF!="COMPOSICAO",#REF!="INSUMO",#REF!&lt;&gt;""),#REF!&lt;&gt;"")</formula>
    </cfRule>
  </conditionalFormatting>
  <conditionalFormatting sqref="A16">
    <cfRule type="expression" dxfId="2755" priority="289" stopIfTrue="1">
      <formula>AND(#REF!&lt;&gt;"COMPOSICAO",#REF!&lt;&gt;"INSUMO",#REF!&lt;&gt;"")</formula>
    </cfRule>
    <cfRule type="expression" dxfId="2754" priority="290" stopIfTrue="1">
      <formula>AND(OR(#REF!="COMPOSICAO",#REF!="INSUMO",#REF!&lt;&gt;""),#REF!&lt;&gt;"")</formula>
    </cfRule>
  </conditionalFormatting>
  <conditionalFormatting sqref="A18">
    <cfRule type="expression" dxfId="2753" priority="281" stopIfTrue="1">
      <formula>AND(#REF!&lt;&gt;"COMPOSICAO",#REF!&lt;&gt;"INSUMO",#REF!&lt;&gt;"")</formula>
    </cfRule>
    <cfRule type="expression" dxfId="2752" priority="282" stopIfTrue="1">
      <formula>AND(OR(#REF!="COMPOSICAO",#REF!="INSUMO",#REF!&lt;&gt;""),#REF!&lt;&gt;"")</formula>
    </cfRule>
  </conditionalFormatting>
  <conditionalFormatting sqref="A23">
    <cfRule type="expression" dxfId="2751" priority="267" stopIfTrue="1">
      <formula>AND(#REF!&lt;&gt;"COMPOSICAO",#REF!&lt;&gt;"INSUMO",#REF!&lt;&gt;"")</formula>
    </cfRule>
    <cfRule type="expression" dxfId="2750" priority="268" stopIfTrue="1">
      <formula>AND(OR(#REF!="COMPOSICAO",#REF!="INSUMO",#REF!&lt;&gt;""),#REF!&lt;&gt;"")</formula>
    </cfRule>
  </conditionalFormatting>
  <conditionalFormatting sqref="A26:A27">
    <cfRule type="expression" dxfId="2749" priority="261" stopIfTrue="1">
      <formula>AND(#REF!&lt;&gt;"COMPOSICAO",#REF!&lt;&gt;"INSUMO",#REF!&lt;&gt;"")</formula>
    </cfRule>
    <cfRule type="expression" dxfId="2748" priority="262" stopIfTrue="1">
      <formula>AND(OR(#REF!="COMPOSICAO",#REF!="INSUMO",#REF!&lt;&gt;""),#REF!&lt;&gt;"")</formula>
    </cfRule>
  </conditionalFormatting>
  <conditionalFormatting sqref="A25">
    <cfRule type="expression" dxfId="2747" priority="259" stopIfTrue="1">
      <formula>AND(#REF!&lt;&gt;"COMPOSICAO",#REF!&lt;&gt;"INSUMO",#REF!&lt;&gt;"")</formula>
    </cfRule>
    <cfRule type="expression" dxfId="2746" priority="260" stopIfTrue="1">
      <formula>AND(OR(#REF!="COMPOSICAO",#REF!="INSUMO",#REF!&lt;&gt;""),#REF!&lt;&gt;"")</formula>
    </cfRule>
  </conditionalFormatting>
  <conditionalFormatting sqref="C43:D44">
    <cfRule type="expression" dxfId="2745" priority="247" stopIfTrue="1">
      <formula>AND(#REF!&lt;&gt;"COMPOSICAO",#REF!&lt;&gt;"INSUMO",#REF!&lt;&gt;"")</formula>
    </cfRule>
    <cfRule type="expression" dxfId="2744" priority="248" stopIfTrue="1">
      <formula>AND(OR(#REF!="COMPOSICAO",#REF!="INSUMO",#REF!&lt;&gt;""),#REF!&lt;&gt;"")</formula>
    </cfRule>
  </conditionalFormatting>
  <conditionalFormatting sqref="A46">
    <cfRule type="expression" dxfId="2743" priority="235" stopIfTrue="1">
      <formula>AND(#REF!&lt;&gt;"COMPOSICAO",#REF!&lt;&gt;"INSUMO",#REF!&lt;&gt;"")</formula>
    </cfRule>
    <cfRule type="expression" dxfId="2742" priority="236" stopIfTrue="1">
      <formula>AND(OR(#REF!="COMPOSICAO",#REF!="INSUMO",#REF!&lt;&gt;""),#REF!&lt;&gt;"")</formula>
    </cfRule>
  </conditionalFormatting>
  <conditionalFormatting sqref="A9 A45">
    <cfRule type="expression" dxfId="2741" priority="2011" stopIfTrue="1">
      <formula>AND(#REF!&lt;&gt;"COMPOSICAO",#REF!&lt;&gt;"INSUMO",#REF!&lt;&gt;"")</formula>
    </cfRule>
    <cfRule type="expression" dxfId="2740" priority="2012" stopIfTrue="1">
      <formula>AND(OR(#REF!="COMPOSICAO",#REF!="INSUMO",#REF!&lt;&gt;""),#REF!&lt;&gt;"")</formula>
    </cfRule>
  </conditionalFormatting>
  <conditionalFormatting sqref="A12">
    <cfRule type="expression" dxfId="2739" priority="2017" stopIfTrue="1">
      <formula>AND(#REF!&lt;&gt;"COMPOSICAO",#REF!&lt;&gt;"INSUMO",#REF!&lt;&gt;"")</formula>
    </cfRule>
    <cfRule type="expression" dxfId="2738" priority="2018" stopIfTrue="1">
      <formula>AND(OR(#REF!="COMPOSICAO",#REF!="INSUMO",#REF!&lt;&gt;""),#REF!&lt;&gt;"")</formula>
    </cfRule>
  </conditionalFormatting>
  <conditionalFormatting sqref="A17 A43">
    <cfRule type="expression" dxfId="2737" priority="2019" stopIfTrue="1">
      <formula>AND(#REF!&lt;&gt;"COMPOSICAO",#REF!&lt;&gt;"INSUMO",#REF!&lt;&gt;"")</formula>
    </cfRule>
    <cfRule type="expression" dxfId="2736" priority="2020" stopIfTrue="1">
      <formula>AND(OR(#REF!="COMPOSICAO",#REF!="INSUMO",#REF!&lt;&gt;""),#REF!&lt;&gt;"")</formula>
    </cfRule>
  </conditionalFormatting>
  <conditionalFormatting sqref="A303">
    <cfRule type="expression" dxfId="2735" priority="29" stopIfTrue="1">
      <formula>AND(#REF!&lt;&gt;"COMPOSICAO",#REF!&lt;&gt;"INSUMO",#REF!&lt;&gt;"")</formula>
    </cfRule>
    <cfRule type="expression" dxfId="2734" priority="30" stopIfTrue="1">
      <formula>AND(OR(#REF!="COMPOSICAO",#REF!="INSUMO",#REF!&lt;&gt;""),#REF!&lt;&gt;"")</formula>
    </cfRule>
  </conditionalFormatting>
  <conditionalFormatting sqref="B303">
    <cfRule type="expression" dxfId="2733" priority="27" stopIfTrue="1">
      <formula>AND(#REF!&lt;&gt;"COMPOSICAO",#REF!&lt;&gt;"INSUMO",#REF!&lt;&gt;"")</formula>
    </cfRule>
    <cfRule type="expression" dxfId="2732" priority="28" stopIfTrue="1">
      <formula>AND(OR(#REF!="COMPOSICAO",#REF!="INSUMO",#REF!&lt;&gt;""),#REF!&lt;&gt;"")</formula>
    </cfRule>
  </conditionalFormatting>
  <conditionalFormatting sqref="B304">
    <cfRule type="expression" dxfId="2731" priority="25" stopIfTrue="1">
      <formula>AND(#REF!&lt;&gt;"COMPOSICAO",#REF!&lt;&gt;"INSUMO",#REF!&lt;&gt;"")</formula>
    </cfRule>
    <cfRule type="expression" dxfId="2730" priority="26" stopIfTrue="1">
      <formula>AND(OR(#REF!="COMPOSICAO",#REF!="INSUMO",#REF!&lt;&gt;""),#REF!&lt;&gt;"")</formula>
    </cfRule>
  </conditionalFormatting>
  <conditionalFormatting sqref="A304">
    <cfRule type="expression" dxfId="2729" priority="23" stopIfTrue="1">
      <formula>AND(#REF!&lt;&gt;"COMPOSICAO",#REF!&lt;&gt;"INSUMO",#REF!&lt;&gt;"")</formula>
    </cfRule>
    <cfRule type="expression" dxfId="2728" priority="24" stopIfTrue="1">
      <formula>AND(OR(#REF!="COMPOSICAO",#REF!="INSUMO",#REF!&lt;&gt;""),#REF!&lt;&gt;"")</formula>
    </cfRule>
  </conditionalFormatting>
  <conditionalFormatting sqref="A305">
    <cfRule type="expression" dxfId="2727" priority="21" stopIfTrue="1">
      <formula>AND(#REF!&lt;&gt;"COMPOSICAO",#REF!&lt;&gt;"INSUMO",#REF!&lt;&gt;"")</formula>
    </cfRule>
    <cfRule type="expression" dxfId="2726" priority="22" stopIfTrue="1">
      <formula>AND(OR(#REF!="COMPOSICAO",#REF!="INSUMO",#REF!&lt;&gt;""),#REF!&lt;&gt;"")</formula>
    </cfRule>
  </conditionalFormatting>
  <conditionalFormatting sqref="B305">
    <cfRule type="expression" dxfId="2725" priority="19" stopIfTrue="1">
      <formula>AND(#REF!&lt;&gt;"COMPOSICAO",#REF!&lt;&gt;"INSUMO",#REF!&lt;&gt;"")</formula>
    </cfRule>
    <cfRule type="expression" dxfId="2724" priority="20" stopIfTrue="1">
      <formula>AND(OR(#REF!="COMPOSICAO",#REF!="INSUMO",#REF!&lt;&gt;""),#REF!&lt;&gt;"")</formula>
    </cfRule>
  </conditionalFormatting>
  <conditionalFormatting sqref="B306">
    <cfRule type="expression" dxfId="2723" priority="17" stopIfTrue="1">
      <formula>AND(#REF!&lt;&gt;"COMPOSICAO",#REF!&lt;&gt;"INSUMO",#REF!&lt;&gt;"")</formula>
    </cfRule>
    <cfRule type="expression" dxfId="2722" priority="18" stopIfTrue="1">
      <formula>AND(OR(#REF!="COMPOSICAO",#REF!="INSUMO",#REF!&lt;&gt;""),#REF!&lt;&gt;"")</formula>
    </cfRule>
  </conditionalFormatting>
  <conditionalFormatting sqref="A306">
    <cfRule type="expression" dxfId="2721" priority="15" stopIfTrue="1">
      <formula>AND(#REF!&lt;&gt;"COMPOSICAO",#REF!&lt;&gt;"INSUMO",#REF!&lt;&gt;"")</formula>
    </cfRule>
    <cfRule type="expression" dxfId="2720" priority="16" stopIfTrue="1">
      <formula>AND(OR(#REF!="COMPOSICAO",#REF!="INSUMO",#REF!&lt;&gt;""),#REF!&lt;&gt;"")</formula>
    </cfRule>
  </conditionalFormatting>
  <conditionalFormatting sqref="B307">
    <cfRule type="expression" dxfId="2719" priority="13" stopIfTrue="1">
      <formula>AND(#REF!&lt;&gt;"COMPOSICAO",#REF!&lt;&gt;"INSUMO",#REF!&lt;&gt;"")</formula>
    </cfRule>
    <cfRule type="expression" dxfId="2718" priority="14" stopIfTrue="1">
      <formula>AND(OR(#REF!="COMPOSICAO",#REF!="INSUMO",#REF!&lt;&gt;""),#REF!&lt;&gt;"")</formula>
    </cfRule>
  </conditionalFormatting>
  <conditionalFormatting sqref="A307">
    <cfRule type="expression" dxfId="2717" priority="11" stopIfTrue="1">
      <formula>AND(#REF!&lt;&gt;"COMPOSICAO",#REF!&lt;&gt;"INSUMO",#REF!&lt;&gt;"")</formula>
    </cfRule>
    <cfRule type="expression" dxfId="2716" priority="12" stopIfTrue="1">
      <formula>AND(OR(#REF!="COMPOSICAO",#REF!="INSUMO",#REF!&lt;&gt;""),#REF!&lt;&gt;"")</formula>
    </cfRule>
  </conditionalFormatting>
  <conditionalFormatting sqref="B392:D392">
    <cfRule type="expression" dxfId="2715" priority="9" stopIfTrue="1">
      <formula>AND(#REF!&lt;&gt;"COMPOSICAO",#REF!&lt;&gt;"INSUMO",#REF!&lt;&gt;"")</formula>
    </cfRule>
    <cfRule type="expression" dxfId="2714" priority="10" stopIfTrue="1">
      <formula>AND(OR(#REF!="COMPOSICAO",#REF!="INSUMO",#REF!&lt;&gt;""),#REF!&lt;&gt;"")</formula>
    </cfRule>
  </conditionalFormatting>
  <conditionalFormatting sqref="A392">
    <cfRule type="expression" dxfId="2713" priority="7" stopIfTrue="1">
      <formula>AND(#REF!&lt;&gt;"COMPOSICAO",#REF!&lt;&gt;"INSUMO",#REF!&lt;&gt;"")</formula>
    </cfRule>
    <cfRule type="expression" dxfId="2712" priority="8" stopIfTrue="1">
      <formula>AND(OR(#REF!="COMPOSICAO",#REF!="INSUMO",#REF!&lt;&gt;""),#REF!&lt;&gt;"")</formula>
    </cfRule>
  </conditionalFormatting>
  <conditionalFormatting sqref="C93:D93">
    <cfRule type="expression" dxfId="2711" priority="5" stopIfTrue="1">
      <formula>AND(#REF!&lt;&gt;"COMPOSICAO",#REF!&lt;&gt;"INSUMO",#REF!&lt;&gt;"")</formula>
    </cfRule>
    <cfRule type="expression" dxfId="2710" priority="6" stopIfTrue="1">
      <formula>AND(OR(#REF!="COMPOSICAO",#REF!="INSUMO",#REF!&lt;&gt;""),#REF!&lt;&gt;"")</formula>
    </cfRule>
  </conditionalFormatting>
  <conditionalFormatting sqref="A93">
    <cfRule type="expression" dxfId="2709" priority="3" stopIfTrue="1">
      <formula>AND(#REF!&lt;&gt;"COMPOSICAO",#REF!&lt;&gt;"INSUMO",#REF!&lt;&gt;"")</formula>
    </cfRule>
    <cfRule type="expression" dxfId="2708" priority="4" stopIfTrue="1">
      <formula>AND(OR(#REF!="COMPOSICAO",#REF!="INSUMO",#REF!&lt;&gt;""),#REF!&lt;&gt;"")</formula>
    </cfRule>
  </conditionalFormatting>
  <conditionalFormatting sqref="B93">
    <cfRule type="expression" dxfId="2707" priority="1" stopIfTrue="1">
      <formula>AND(#REF!&lt;&gt;"COMPOSICAO",#REF!&lt;&gt;"INSUMO",#REF!&lt;&gt;"")</formula>
    </cfRule>
    <cfRule type="expression" dxfId="2706" priority="2" stopIfTrue="1">
      <formula>AND(OR(#REF!="COMPOSICAO",#REF!="INSUMO",#REF!&lt;&gt;""),#REF!&lt;&gt;"")</formula>
    </cfRule>
  </conditionalFormatting>
  <pageMargins left="0.511811024" right="0.511811024" top="0.78740157499999996" bottom="0.78740157499999996" header="0.31496062000000002" footer="0.31496062000000002"/>
  <pageSetup paperSize="9" scale="44"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3:D34"/>
  <sheetViews>
    <sheetView view="pageBreakPreview" zoomScaleNormal="100" zoomScaleSheetLayoutView="100" zoomScalePageLayoutView="130" workbookViewId="0">
      <selection sqref="A1:XFD1048576"/>
    </sheetView>
  </sheetViews>
  <sheetFormatPr defaultRowHeight="15"/>
  <cols>
    <col min="1" max="1" width="6.7109375" customWidth="1"/>
    <col min="2" max="2" width="24" customWidth="1"/>
    <col min="3" max="3" width="37" customWidth="1"/>
    <col min="4" max="4" width="8.7109375" customWidth="1"/>
    <col min="6" max="6" width="9.42578125" customWidth="1"/>
    <col min="7" max="7" width="13.140625" customWidth="1"/>
  </cols>
  <sheetData>
    <row r="3" spans="1:4" ht="9.75" customHeight="1"/>
    <row r="4" spans="1:4">
      <c r="A4" s="641" t="s">
        <v>66</v>
      </c>
      <c r="B4" s="642"/>
      <c r="C4" s="642"/>
      <c r="D4" s="643"/>
    </row>
    <row r="5" spans="1:4">
      <c r="A5" s="644" t="s">
        <v>67</v>
      </c>
      <c r="B5" s="645"/>
      <c r="C5" s="645"/>
      <c r="D5" s="646"/>
    </row>
    <row r="6" spans="1:4" ht="38.25">
      <c r="A6" s="5" t="s">
        <v>68</v>
      </c>
      <c r="B6" s="6" t="s">
        <v>69</v>
      </c>
      <c r="C6" s="7" t="s">
        <v>70</v>
      </c>
      <c r="D6" s="8" t="s">
        <v>71</v>
      </c>
    </row>
    <row r="7" spans="1:4">
      <c r="A7" s="9"/>
      <c r="B7" s="10"/>
      <c r="C7" s="11"/>
      <c r="D7" s="12"/>
    </row>
    <row r="8" spans="1:4">
      <c r="A8" s="9">
        <v>1</v>
      </c>
      <c r="B8" s="10" t="s">
        <v>72</v>
      </c>
      <c r="C8" s="13"/>
      <c r="D8" s="14">
        <v>2.5000000000000001E-2</v>
      </c>
    </row>
    <row r="9" spans="1:4">
      <c r="A9" s="15"/>
      <c r="B9" s="11"/>
      <c r="C9" s="16"/>
      <c r="D9" s="17"/>
    </row>
    <row r="10" spans="1:4">
      <c r="A10" s="9">
        <v>2</v>
      </c>
      <c r="B10" s="10" t="s">
        <v>73</v>
      </c>
      <c r="C10" s="18">
        <v>3.6499999999999998E-2</v>
      </c>
      <c r="D10" s="19"/>
    </row>
    <row r="11" spans="1:4">
      <c r="A11" s="20" t="s">
        <v>64</v>
      </c>
      <c r="B11" s="11" t="s">
        <v>74</v>
      </c>
      <c r="C11" s="21">
        <v>0</v>
      </c>
      <c r="D11" s="17"/>
    </row>
    <row r="12" spans="1:4">
      <c r="A12" s="20" t="s">
        <v>65</v>
      </c>
      <c r="B12" s="11" t="s">
        <v>75</v>
      </c>
      <c r="C12" s="21">
        <v>6.4999999999999997E-3</v>
      </c>
      <c r="D12" s="17"/>
    </row>
    <row r="13" spans="1:4">
      <c r="A13" s="20" t="s">
        <v>76</v>
      </c>
      <c r="B13" s="11" t="s">
        <v>77</v>
      </c>
      <c r="C13" s="21">
        <v>0.03</v>
      </c>
      <c r="D13" s="17"/>
    </row>
    <row r="14" spans="1:4">
      <c r="A14" s="20" t="s">
        <v>78</v>
      </c>
      <c r="B14" s="11" t="s">
        <v>79</v>
      </c>
      <c r="C14" s="21">
        <v>0</v>
      </c>
      <c r="D14" s="17"/>
    </row>
    <row r="15" spans="1:4">
      <c r="A15" s="22"/>
      <c r="B15" s="11"/>
      <c r="C15" s="16"/>
      <c r="D15" s="17"/>
    </row>
    <row r="16" spans="1:4">
      <c r="A16" s="23" t="s">
        <v>80</v>
      </c>
      <c r="B16" s="10" t="s">
        <v>81</v>
      </c>
      <c r="C16" s="16"/>
      <c r="D16" s="24">
        <v>1.4E-2</v>
      </c>
    </row>
    <row r="17" spans="1:4">
      <c r="A17" s="25" t="s">
        <v>82</v>
      </c>
      <c r="B17" s="26" t="s">
        <v>83</v>
      </c>
      <c r="C17" s="16"/>
      <c r="D17" s="27">
        <v>8.9999999999999993E-3</v>
      </c>
    </row>
    <row r="18" spans="1:4">
      <c r="A18" s="25" t="s">
        <v>84</v>
      </c>
      <c r="B18" s="26" t="s">
        <v>85</v>
      </c>
      <c r="C18" s="16"/>
      <c r="D18" s="27">
        <v>5.0000000000000001E-3</v>
      </c>
    </row>
    <row r="19" spans="1:4">
      <c r="A19" s="15"/>
      <c r="B19" s="11"/>
      <c r="C19" s="16"/>
      <c r="D19" s="17"/>
    </row>
    <row r="20" spans="1:4">
      <c r="A20" s="9">
        <v>4</v>
      </c>
      <c r="B20" s="10" t="s">
        <v>86</v>
      </c>
      <c r="C20" s="16"/>
      <c r="D20" s="14">
        <v>8.8999999999999999E-3</v>
      </c>
    </row>
    <row r="21" spans="1:4">
      <c r="A21" s="15"/>
      <c r="B21" s="11"/>
      <c r="C21" s="16"/>
      <c r="D21" s="27"/>
    </row>
    <row r="22" spans="1:4">
      <c r="A22" s="9">
        <v>5</v>
      </c>
      <c r="B22" s="10" t="s">
        <v>87</v>
      </c>
      <c r="C22" s="13"/>
      <c r="D22" s="14">
        <v>3.5000000000000003E-2</v>
      </c>
    </row>
    <row r="23" spans="1:4">
      <c r="A23" s="15"/>
      <c r="B23" s="11"/>
      <c r="C23" s="28"/>
      <c r="D23" s="29"/>
    </row>
    <row r="24" spans="1:4">
      <c r="A24" s="30"/>
      <c r="B24" s="31" t="s">
        <v>88</v>
      </c>
      <c r="C24" s="32"/>
      <c r="D24" s="33">
        <v>0.126</v>
      </c>
    </row>
    <row r="25" spans="1:4">
      <c r="A25" s="30"/>
      <c r="B25" s="31"/>
      <c r="C25" s="32"/>
      <c r="D25" s="34"/>
    </row>
    <row r="26" spans="1:4">
      <c r="A26" s="35"/>
      <c r="B26" s="11"/>
      <c r="C26" s="28"/>
      <c r="D26" s="36"/>
    </row>
    <row r="27" spans="1:4">
      <c r="A27" s="37"/>
      <c r="B27" s="38"/>
      <c r="C27" s="38"/>
      <c r="D27" s="39"/>
    </row>
    <row r="28" spans="1:4">
      <c r="A28" s="40"/>
      <c r="B28" s="41" t="s">
        <v>89</v>
      </c>
      <c r="C28" s="42"/>
      <c r="D28" s="33">
        <v>0.126</v>
      </c>
    </row>
    <row r="29" spans="1:4">
      <c r="A29" s="37"/>
      <c r="B29" s="38"/>
      <c r="C29" s="38"/>
      <c r="D29" s="39"/>
    </row>
    <row r="30" spans="1:4">
      <c r="A30" s="43" t="s">
        <v>90</v>
      </c>
      <c r="B30" s="44" t="s">
        <v>91</v>
      </c>
      <c r="C30" s="44"/>
      <c r="D30" s="45">
        <v>2.5000000000000001E-2</v>
      </c>
    </row>
    <row r="31" spans="1:4">
      <c r="A31" s="43" t="s">
        <v>92</v>
      </c>
      <c r="B31" s="44" t="s">
        <v>93</v>
      </c>
      <c r="C31" s="44"/>
      <c r="D31" s="45">
        <v>3.6499999999999998E-2</v>
      </c>
    </row>
    <row r="32" spans="1:4">
      <c r="A32" s="43" t="s">
        <v>94</v>
      </c>
      <c r="B32" s="44" t="s">
        <v>95</v>
      </c>
      <c r="C32" s="44"/>
      <c r="D32" s="45">
        <v>1.4E-2</v>
      </c>
    </row>
    <row r="33" spans="1:4">
      <c r="A33" s="43" t="s">
        <v>96</v>
      </c>
      <c r="B33" s="44" t="s">
        <v>97</v>
      </c>
      <c r="C33" s="44"/>
      <c r="D33" s="45">
        <v>8.8999999999999999E-3</v>
      </c>
    </row>
    <row r="34" spans="1:4">
      <c r="A34" s="46" t="s">
        <v>98</v>
      </c>
      <c r="B34" s="47" t="s">
        <v>99</v>
      </c>
      <c r="C34" s="47"/>
      <c r="D34" s="48">
        <v>3.5000000000000003E-2</v>
      </c>
    </row>
  </sheetData>
  <mergeCells count="2">
    <mergeCell ref="A4:D4"/>
    <mergeCell ref="A5:D5"/>
  </mergeCells>
  <pageMargins left="0.511811024" right="0.46875" top="0.78740157499999996" bottom="0.78740157499999996" header="0.31496062000000002" footer="0.31496062000000002"/>
  <pageSetup paperSize="9"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dimension ref="A3:D34"/>
  <sheetViews>
    <sheetView view="pageBreakPreview" zoomScaleNormal="100" zoomScaleSheetLayoutView="100" zoomScalePageLayoutView="130" workbookViewId="0">
      <selection sqref="A1:XFD1048576"/>
    </sheetView>
  </sheetViews>
  <sheetFormatPr defaultColWidth="8.7109375" defaultRowHeight="15"/>
  <cols>
    <col min="1" max="1" width="6.7109375" style="266" customWidth="1"/>
    <col min="2" max="2" width="24" style="266" customWidth="1"/>
    <col min="3" max="3" width="37" style="266" customWidth="1"/>
    <col min="4" max="4" width="8.7109375" style="266" customWidth="1"/>
    <col min="5" max="5" width="8.7109375" style="266"/>
    <col min="6" max="6" width="9.42578125" style="266" customWidth="1"/>
    <col min="7" max="7" width="13.140625" style="266" customWidth="1"/>
    <col min="8" max="16384" width="8.7109375" style="266"/>
  </cols>
  <sheetData>
    <row r="3" spans="1:4" ht="9" customHeight="1"/>
    <row r="4" spans="1:4">
      <c r="A4" s="647" t="s">
        <v>66</v>
      </c>
      <c r="B4" s="648"/>
      <c r="C4" s="648"/>
      <c r="D4" s="649"/>
    </row>
    <row r="5" spans="1:4">
      <c r="A5" s="650" t="s">
        <v>67</v>
      </c>
      <c r="B5" s="651"/>
      <c r="C5" s="651"/>
      <c r="D5" s="652"/>
    </row>
    <row r="6" spans="1:4" ht="38.25">
      <c r="A6" s="503" t="s">
        <v>68</v>
      </c>
      <c r="B6" s="504" t="s">
        <v>69</v>
      </c>
      <c r="C6" s="505" t="s">
        <v>70</v>
      </c>
      <c r="D6" s="506" t="s">
        <v>71</v>
      </c>
    </row>
    <row r="7" spans="1:4">
      <c r="A7" s="507"/>
      <c r="B7" s="508"/>
      <c r="C7" s="509"/>
      <c r="D7" s="510"/>
    </row>
    <row r="8" spans="1:4">
      <c r="A8" s="507">
        <v>1</v>
      </c>
      <c r="B8" s="508" t="s">
        <v>72</v>
      </c>
      <c r="C8" s="511"/>
      <c r="D8" s="512">
        <v>0.04</v>
      </c>
    </row>
    <row r="9" spans="1:4">
      <c r="A9" s="513"/>
      <c r="B9" s="509"/>
      <c r="C9" s="514"/>
      <c r="D9" s="515"/>
    </row>
    <row r="10" spans="1:4">
      <c r="A10" s="507">
        <v>2</v>
      </c>
      <c r="B10" s="508" t="s">
        <v>73</v>
      </c>
      <c r="C10" s="516">
        <v>6.6500000000000004E-2</v>
      </c>
      <c r="D10" s="517"/>
    </row>
    <row r="11" spans="1:4">
      <c r="A11" s="518" t="s">
        <v>64</v>
      </c>
      <c r="B11" s="509" t="s">
        <v>74</v>
      </c>
      <c r="C11" s="519">
        <v>0.03</v>
      </c>
      <c r="D11" s="515"/>
    </row>
    <row r="12" spans="1:4">
      <c r="A12" s="518" t="s">
        <v>65</v>
      </c>
      <c r="B12" s="509" t="s">
        <v>75</v>
      </c>
      <c r="C12" s="519">
        <v>6.4999999999999997E-3</v>
      </c>
      <c r="D12" s="515"/>
    </row>
    <row r="13" spans="1:4">
      <c r="A13" s="518" t="s">
        <v>76</v>
      </c>
      <c r="B13" s="509" t="s">
        <v>77</v>
      </c>
      <c r="C13" s="519">
        <v>0.03</v>
      </c>
      <c r="D13" s="515"/>
    </row>
    <row r="14" spans="1:4">
      <c r="A14" s="518"/>
      <c r="B14" s="509"/>
      <c r="C14" s="519"/>
      <c r="D14" s="515"/>
    </row>
    <row r="15" spans="1:4">
      <c r="A15" s="520"/>
      <c r="B15" s="509"/>
      <c r="C15" s="514"/>
      <c r="D15" s="515"/>
    </row>
    <row r="16" spans="1:4">
      <c r="A16" s="521" t="s">
        <v>80</v>
      </c>
      <c r="B16" s="508" t="s">
        <v>81</v>
      </c>
      <c r="C16" s="514"/>
      <c r="D16" s="522">
        <v>1.4999999999999999E-2</v>
      </c>
    </row>
    <row r="17" spans="1:4">
      <c r="A17" s="523" t="s">
        <v>82</v>
      </c>
      <c r="B17" s="524" t="s">
        <v>83</v>
      </c>
      <c r="C17" s="514"/>
      <c r="D17" s="525">
        <v>0.01</v>
      </c>
    </row>
    <row r="18" spans="1:4">
      <c r="A18" s="523" t="s">
        <v>84</v>
      </c>
      <c r="B18" s="524" t="s">
        <v>85</v>
      </c>
      <c r="C18" s="514"/>
      <c r="D18" s="525">
        <v>5.0000000000000001E-3</v>
      </c>
    </row>
    <row r="19" spans="1:4">
      <c r="A19" s="513"/>
      <c r="B19" s="509"/>
      <c r="C19" s="514"/>
      <c r="D19" s="515"/>
    </row>
    <row r="20" spans="1:4">
      <c r="A20" s="507">
        <v>4</v>
      </c>
      <c r="B20" s="508" t="s">
        <v>86</v>
      </c>
      <c r="C20" s="514"/>
      <c r="D20" s="512">
        <v>9.9000000000000008E-3</v>
      </c>
    </row>
    <row r="21" spans="1:4">
      <c r="A21" s="513"/>
      <c r="B21" s="509"/>
      <c r="C21" s="514"/>
      <c r="D21" s="525"/>
    </row>
    <row r="22" spans="1:4">
      <c r="A22" s="507">
        <v>5</v>
      </c>
      <c r="B22" s="508" t="s">
        <v>87</v>
      </c>
      <c r="C22" s="511"/>
      <c r="D22" s="512">
        <v>5.5E-2</v>
      </c>
    </row>
    <row r="23" spans="1:4">
      <c r="A23" s="513"/>
      <c r="B23" s="509"/>
      <c r="C23" s="526"/>
      <c r="D23" s="527"/>
    </row>
    <row r="24" spans="1:4">
      <c r="A24" s="528"/>
      <c r="B24" s="529" t="s">
        <v>88</v>
      </c>
      <c r="C24" s="530"/>
      <c r="D24" s="531">
        <v>0.2041</v>
      </c>
    </row>
    <row r="25" spans="1:4">
      <c r="A25" s="528"/>
      <c r="B25" s="529"/>
      <c r="C25" s="530"/>
      <c r="D25" s="532"/>
    </row>
    <row r="26" spans="1:4">
      <c r="A26" s="533"/>
      <c r="B26" s="509"/>
      <c r="C26" s="526"/>
      <c r="D26" s="534"/>
    </row>
    <row r="27" spans="1:4">
      <c r="A27" s="535"/>
      <c r="B27" s="536"/>
      <c r="C27" s="536"/>
      <c r="D27" s="537"/>
    </row>
    <row r="28" spans="1:4">
      <c r="A28" s="538"/>
      <c r="B28" s="539" t="s">
        <v>89</v>
      </c>
      <c r="C28" s="540"/>
      <c r="D28" s="531">
        <v>0.20399999999999999</v>
      </c>
    </row>
    <row r="29" spans="1:4">
      <c r="A29" s="535"/>
      <c r="B29" s="536"/>
      <c r="C29" s="536"/>
      <c r="D29" s="537"/>
    </row>
    <row r="30" spans="1:4">
      <c r="A30" s="541" t="s">
        <v>90</v>
      </c>
      <c r="B30" s="542" t="s">
        <v>91</v>
      </c>
      <c r="C30" s="542"/>
      <c r="D30" s="543">
        <v>0.04</v>
      </c>
    </row>
    <row r="31" spans="1:4">
      <c r="A31" s="541" t="s">
        <v>92</v>
      </c>
      <c r="B31" s="542" t="s">
        <v>93</v>
      </c>
      <c r="C31" s="542"/>
      <c r="D31" s="543">
        <v>6.6500000000000004E-2</v>
      </c>
    </row>
    <row r="32" spans="1:4">
      <c r="A32" s="541" t="s">
        <v>94</v>
      </c>
      <c r="B32" s="542" t="s">
        <v>95</v>
      </c>
      <c r="C32" s="542"/>
      <c r="D32" s="543">
        <v>1.4999999999999999E-2</v>
      </c>
    </row>
    <row r="33" spans="1:4">
      <c r="A33" s="541" t="s">
        <v>96</v>
      </c>
      <c r="B33" s="542" t="s">
        <v>97</v>
      </c>
      <c r="C33" s="542"/>
      <c r="D33" s="543">
        <v>9.9000000000000008E-3</v>
      </c>
    </row>
    <row r="34" spans="1:4">
      <c r="A34" s="544" t="s">
        <v>98</v>
      </c>
      <c r="B34" s="545" t="s">
        <v>99</v>
      </c>
      <c r="C34" s="545"/>
      <c r="D34" s="546">
        <v>5.5E-2</v>
      </c>
    </row>
  </sheetData>
  <mergeCells count="2">
    <mergeCell ref="A4:D4"/>
    <mergeCell ref="A5:D5"/>
  </mergeCells>
  <pageMargins left="0.511811024" right="0.46875" top="0.78740157499999996" bottom="0.78740157499999996" header="0.31496062000000002" footer="0.31496062000000002"/>
  <pageSetup paperSize="9"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dimension ref="A3:I47"/>
  <sheetViews>
    <sheetView view="pageBreakPreview" zoomScale="70" zoomScaleNormal="100" zoomScaleSheetLayoutView="70" zoomScalePageLayoutView="130" workbookViewId="0">
      <selection sqref="A1:XFD1048576"/>
    </sheetView>
  </sheetViews>
  <sheetFormatPr defaultColWidth="8.7109375" defaultRowHeight="15"/>
  <cols>
    <col min="1" max="1" width="6.7109375" style="266" customWidth="1"/>
    <col min="2" max="2" width="8.5703125" style="266" customWidth="1"/>
    <col min="3" max="3" width="18" style="266" customWidth="1"/>
    <col min="4" max="4" width="8.7109375" style="266" customWidth="1"/>
    <col min="5" max="5" width="8.7109375" style="266"/>
    <col min="6" max="9" width="10.140625" style="266" customWidth="1"/>
    <col min="10" max="16384" width="8.7109375" style="266"/>
  </cols>
  <sheetData>
    <row r="3" spans="1:9" ht="6" customHeight="1"/>
    <row r="4" spans="1:9">
      <c r="A4" s="661" t="s">
        <v>100</v>
      </c>
      <c r="B4" s="662"/>
      <c r="C4" s="662"/>
      <c r="D4" s="662"/>
      <c r="E4" s="662"/>
      <c r="F4" s="662"/>
      <c r="G4" s="662"/>
      <c r="H4" s="662"/>
      <c r="I4" s="663"/>
    </row>
    <row r="5" spans="1:9" ht="15.75" thickBot="1">
      <c r="A5" s="664"/>
      <c r="B5" s="665"/>
      <c r="C5" s="665"/>
      <c r="D5" s="665"/>
      <c r="E5" s="665"/>
      <c r="F5" s="665"/>
      <c r="G5" s="665"/>
      <c r="H5" s="665"/>
      <c r="I5" s="666"/>
    </row>
    <row r="6" spans="1:9" ht="15.75" thickTop="1">
      <c r="A6" s="667" t="s">
        <v>101</v>
      </c>
      <c r="B6" s="667"/>
      <c r="C6" s="667"/>
      <c r="D6" s="667"/>
      <c r="E6" s="667"/>
      <c r="F6" s="668" t="s">
        <v>102</v>
      </c>
      <c r="G6" s="668"/>
      <c r="H6" s="669" t="s">
        <v>67</v>
      </c>
      <c r="I6" s="669"/>
    </row>
    <row r="7" spans="1:9">
      <c r="A7" s="667"/>
      <c r="B7" s="667"/>
      <c r="C7" s="667"/>
      <c r="D7" s="667"/>
      <c r="E7" s="667"/>
      <c r="F7" s="267" t="s">
        <v>103</v>
      </c>
      <c r="G7" s="267" t="s">
        <v>104</v>
      </c>
      <c r="H7" s="268" t="s">
        <v>103</v>
      </c>
      <c r="I7" s="268" t="s">
        <v>104</v>
      </c>
    </row>
    <row r="8" spans="1:9">
      <c r="A8" s="269" t="s">
        <v>18</v>
      </c>
      <c r="B8" s="671" t="s">
        <v>2</v>
      </c>
      <c r="C8" s="671"/>
      <c r="D8" s="671"/>
      <c r="E8" s="671"/>
      <c r="F8" s="270"/>
      <c r="G8" s="271"/>
      <c r="H8" s="272"/>
      <c r="I8" s="273"/>
    </row>
    <row r="9" spans="1:9">
      <c r="A9" s="274" t="s">
        <v>3</v>
      </c>
      <c r="B9" s="275" t="s">
        <v>4</v>
      </c>
      <c r="C9" s="276"/>
      <c r="D9" s="276"/>
      <c r="E9" s="276"/>
      <c r="F9" s="277">
        <v>0</v>
      </c>
      <c r="G9" s="277">
        <v>0</v>
      </c>
      <c r="H9" s="278">
        <v>0.2</v>
      </c>
      <c r="I9" s="278">
        <v>0.2</v>
      </c>
    </row>
    <row r="10" spans="1:9">
      <c r="A10" s="274" t="s">
        <v>5</v>
      </c>
      <c r="B10" s="275" t="s">
        <v>17</v>
      </c>
      <c r="C10" s="276"/>
      <c r="D10" s="276"/>
      <c r="E10" s="276"/>
      <c r="F10" s="277">
        <v>1.4999999999999999E-2</v>
      </c>
      <c r="G10" s="277">
        <v>1.4999999999999999E-2</v>
      </c>
      <c r="H10" s="278">
        <v>1.4999999999999999E-2</v>
      </c>
      <c r="I10" s="278">
        <v>1.4999999999999999E-2</v>
      </c>
    </row>
    <row r="11" spans="1:9">
      <c r="A11" s="274" t="s">
        <v>7</v>
      </c>
      <c r="B11" s="275" t="s">
        <v>15</v>
      </c>
      <c r="C11" s="276"/>
      <c r="D11" s="276"/>
      <c r="E11" s="276"/>
      <c r="F11" s="277">
        <v>0.01</v>
      </c>
      <c r="G11" s="277">
        <v>0.01</v>
      </c>
      <c r="H11" s="278">
        <v>0.01</v>
      </c>
      <c r="I11" s="278">
        <v>0.01</v>
      </c>
    </row>
    <row r="12" spans="1:9">
      <c r="A12" s="274" t="s">
        <v>9</v>
      </c>
      <c r="B12" s="275" t="s">
        <v>8</v>
      </c>
      <c r="C12" s="276"/>
      <c r="D12" s="276"/>
      <c r="E12" s="276"/>
      <c r="F12" s="277">
        <v>2E-3</v>
      </c>
      <c r="G12" s="277">
        <v>2E-3</v>
      </c>
      <c r="H12" s="278">
        <v>2E-3</v>
      </c>
      <c r="I12" s="278">
        <v>2E-3</v>
      </c>
    </row>
    <row r="13" spans="1:9">
      <c r="A13" s="274" t="s">
        <v>11</v>
      </c>
      <c r="B13" s="275" t="s">
        <v>12</v>
      </c>
      <c r="C13" s="276"/>
      <c r="D13" s="276"/>
      <c r="E13" s="276"/>
      <c r="F13" s="277">
        <v>6.0000000000000001E-3</v>
      </c>
      <c r="G13" s="277">
        <v>6.0000000000000001E-3</v>
      </c>
      <c r="H13" s="278">
        <v>6.0000000000000001E-3</v>
      </c>
      <c r="I13" s="278">
        <v>6.0000000000000001E-3</v>
      </c>
    </row>
    <row r="14" spans="1:9">
      <c r="A14" s="274" t="s">
        <v>13</v>
      </c>
      <c r="B14" s="275" t="s">
        <v>10</v>
      </c>
      <c r="C14" s="276"/>
      <c r="D14" s="276"/>
      <c r="E14" s="276"/>
      <c r="F14" s="277">
        <v>2.5000000000000001E-2</v>
      </c>
      <c r="G14" s="277">
        <v>2.5000000000000001E-2</v>
      </c>
      <c r="H14" s="278">
        <v>2.5000000000000001E-2</v>
      </c>
      <c r="I14" s="278">
        <v>2.5000000000000001E-2</v>
      </c>
    </row>
    <row r="15" spans="1:9">
      <c r="A15" s="274" t="s">
        <v>14</v>
      </c>
      <c r="B15" s="275" t="s">
        <v>106</v>
      </c>
      <c r="C15" s="276"/>
      <c r="D15" s="276"/>
      <c r="E15" s="276"/>
      <c r="F15" s="277">
        <v>0.03</v>
      </c>
      <c r="G15" s="277">
        <v>0.03</v>
      </c>
      <c r="H15" s="278">
        <v>0.03</v>
      </c>
      <c r="I15" s="278">
        <v>0.03</v>
      </c>
    </row>
    <row r="16" spans="1:9">
      <c r="A16" s="274" t="s">
        <v>16</v>
      </c>
      <c r="B16" s="275" t="s">
        <v>6</v>
      </c>
      <c r="C16" s="276"/>
      <c r="D16" s="276"/>
      <c r="E16" s="276"/>
      <c r="F16" s="277">
        <v>0.08</v>
      </c>
      <c r="G16" s="277">
        <v>0.08</v>
      </c>
      <c r="H16" s="278">
        <v>0.08</v>
      </c>
      <c r="I16" s="278">
        <v>0.08</v>
      </c>
    </row>
    <row r="17" spans="1:9">
      <c r="A17" s="274" t="s">
        <v>107</v>
      </c>
      <c r="B17" s="275" t="s">
        <v>108</v>
      </c>
      <c r="C17" s="276"/>
      <c r="D17" s="276"/>
      <c r="E17" s="276"/>
      <c r="F17" s="279" t="s">
        <v>105</v>
      </c>
      <c r="G17" s="279" t="s">
        <v>105</v>
      </c>
      <c r="H17" s="280" t="s">
        <v>105</v>
      </c>
      <c r="I17" s="280" t="s">
        <v>105</v>
      </c>
    </row>
    <row r="18" spans="1:9" ht="15.75" thickBot="1">
      <c r="A18" s="654" t="s">
        <v>109</v>
      </c>
      <c r="B18" s="654"/>
      <c r="C18" s="654"/>
      <c r="D18" s="654"/>
      <c r="E18" s="654"/>
      <c r="F18" s="281">
        <v>0.16800000000000001</v>
      </c>
      <c r="G18" s="281">
        <v>0.16800000000000001</v>
      </c>
      <c r="H18" s="282">
        <v>0.36799999999999999</v>
      </c>
      <c r="I18" s="282">
        <v>0.36799999999999999</v>
      </c>
    </row>
    <row r="19" spans="1:9" ht="16.5" thickTop="1" thickBot="1">
      <c r="A19" s="672"/>
      <c r="B19" s="672"/>
      <c r="C19" s="672"/>
      <c r="D19" s="672"/>
      <c r="E19" s="672"/>
      <c r="F19" s="672"/>
      <c r="G19" s="672"/>
      <c r="H19" s="672"/>
      <c r="I19" s="283"/>
    </row>
    <row r="20" spans="1:9" ht="15.75" thickTop="1">
      <c r="A20" s="284" t="s">
        <v>39</v>
      </c>
      <c r="B20" s="656" t="s">
        <v>19</v>
      </c>
      <c r="C20" s="656"/>
      <c r="D20" s="656"/>
      <c r="E20" s="656"/>
      <c r="F20" s="285"/>
      <c r="G20" s="285"/>
      <c r="H20" s="284"/>
      <c r="I20" s="286"/>
    </row>
    <row r="21" spans="1:9">
      <c r="A21" s="287" t="s">
        <v>20</v>
      </c>
      <c r="B21" s="288" t="s">
        <v>21</v>
      </c>
      <c r="C21" s="289"/>
      <c r="D21" s="289"/>
      <c r="E21" s="290"/>
      <c r="F21" s="277">
        <v>0.18079999999999999</v>
      </c>
      <c r="G21" s="291" t="s">
        <v>110</v>
      </c>
      <c r="H21" s="278">
        <v>0.18079999999999999</v>
      </c>
      <c r="I21" s="292" t="s">
        <v>110</v>
      </c>
    </row>
    <row r="22" spans="1:9">
      <c r="A22" s="287" t="s">
        <v>22</v>
      </c>
      <c r="B22" s="288" t="s">
        <v>23</v>
      </c>
      <c r="C22" s="289"/>
      <c r="D22" s="289"/>
      <c r="E22" s="290"/>
      <c r="F22" s="277">
        <v>4.3400000000000001E-2</v>
      </c>
      <c r="G22" s="291" t="s">
        <v>110</v>
      </c>
      <c r="H22" s="278">
        <v>4.3400000000000001E-2</v>
      </c>
      <c r="I22" s="292" t="s">
        <v>110</v>
      </c>
    </row>
    <row r="23" spans="1:9">
      <c r="A23" s="287" t="s">
        <v>24</v>
      </c>
      <c r="B23" s="288" t="s">
        <v>111</v>
      </c>
      <c r="C23" s="289"/>
      <c r="D23" s="289"/>
      <c r="E23" s="290"/>
      <c r="F23" s="277">
        <v>9.1999999999999998E-3</v>
      </c>
      <c r="G23" s="277">
        <v>7.0000000000000001E-3</v>
      </c>
      <c r="H23" s="278">
        <v>9.1999999999999998E-3</v>
      </c>
      <c r="I23" s="278">
        <v>7.0000000000000001E-3</v>
      </c>
    </row>
    <row r="24" spans="1:9">
      <c r="A24" s="287" t="s">
        <v>25</v>
      </c>
      <c r="B24" s="288" t="s">
        <v>26</v>
      </c>
      <c r="C24" s="289"/>
      <c r="D24" s="289"/>
      <c r="E24" s="290"/>
      <c r="F24" s="277">
        <v>0.1094</v>
      </c>
      <c r="G24" s="277">
        <v>8.3299999999999999E-2</v>
      </c>
      <c r="H24" s="278">
        <v>0.1094</v>
      </c>
      <c r="I24" s="278">
        <v>8.3299999999999999E-2</v>
      </c>
    </row>
    <row r="25" spans="1:9">
      <c r="A25" s="287" t="s">
        <v>27</v>
      </c>
      <c r="B25" s="288" t="s">
        <v>28</v>
      </c>
      <c r="C25" s="289"/>
      <c r="D25" s="289"/>
      <c r="E25" s="290"/>
      <c r="F25" s="277">
        <v>6.9999999999999999E-4</v>
      </c>
      <c r="G25" s="277">
        <v>5.0000000000000001E-4</v>
      </c>
      <c r="H25" s="278">
        <v>6.9999999999999999E-4</v>
      </c>
      <c r="I25" s="278">
        <v>5.0000000000000001E-4</v>
      </c>
    </row>
    <row r="26" spans="1:9">
      <c r="A26" s="287" t="s">
        <v>29</v>
      </c>
      <c r="B26" s="288" t="s">
        <v>30</v>
      </c>
      <c r="C26" s="289"/>
      <c r="D26" s="289"/>
      <c r="E26" s="290"/>
      <c r="F26" s="277">
        <v>7.3000000000000001E-3</v>
      </c>
      <c r="G26" s="277">
        <v>5.5999999999999999E-3</v>
      </c>
      <c r="H26" s="278">
        <v>7.3000000000000001E-3</v>
      </c>
      <c r="I26" s="278">
        <v>5.5999999999999999E-3</v>
      </c>
    </row>
    <row r="27" spans="1:9">
      <c r="A27" s="287" t="s">
        <v>31</v>
      </c>
      <c r="B27" s="288" t="s">
        <v>32</v>
      </c>
      <c r="C27" s="289"/>
      <c r="D27" s="289"/>
      <c r="E27" s="290"/>
      <c r="F27" s="277">
        <v>2.2800000000000001E-2</v>
      </c>
      <c r="G27" s="291" t="s">
        <v>110</v>
      </c>
      <c r="H27" s="278">
        <v>2.2800000000000001E-2</v>
      </c>
      <c r="I27" s="292" t="s">
        <v>110</v>
      </c>
    </row>
    <row r="28" spans="1:9">
      <c r="A28" s="287" t="s">
        <v>33</v>
      </c>
      <c r="B28" s="288" t="s">
        <v>34</v>
      </c>
      <c r="C28" s="289"/>
      <c r="D28" s="289"/>
      <c r="E28" s="290"/>
      <c r="F28" s="277">
        <v>1.1000000000000001E-3</v>
      </c>
      <c r="G28" s="277">
        <v>8.0000000000000004E-4</v>
      </c>
      <c r="H28" s="278">
        <v>1.1000000000000001E-3</v>
      </c>
      <c r="I28" s="278">
        <v>8.0000000000000004E-4</v>
      </c>
    </row>
    <row r="29" spans="1:9">
      <c r="A29" s="287" t="s">
        <v>35</v>
      </c>
      <c r="B29" s="288" t="s">
        <v>36</v>
      </c>
      <c r="C29" s="289"/>
      <c r="D29" s="289"/>
      <c r="E29" s="290"/>
      <c r="F29" s="277">
        <v>8.8999999999999996E-2</v>
      </c>
      <c r="G29" s="277">
        <v>6.7799999999999999E-2</v>
      </c>
      <c r="H29" s="278">
        <v>8.8999999999999996E-2</v>
      </c>
      <c r="I29" s="278">
        <v>6.7799999999999999E-2</v>
      </c>
    </row>
    <row r="30" spans="1:9">
      <c r="A30" s="274" t="s">
        <v>37</v>
      </c>
      <c r="B30" s="293" t="s">
        <v>38</v>
      </c>
      <c r="C30" s="294"/>
      <c r="D30" s="294"/>
      <c r="E30" s="295"/>
      <c r="F30" s="277">
        <v>2.9999999999999997E-4</v>
      </c>
      <c r="G30" s="277">
        <v>2.0000000000000001E-4</v>
      </c>
      <c r="H30" s="278">
        <v>2.9999999999999997E-4</v>
      </c>
      <c r="I30" s="278">
        <v>2.0000000000000001E-4</v>
      </c>
    </row>
    <row r="31" spans="1:9" ht="15.75" thickBot="1">
      <c r="A31" s="654" t="s">
        <v>112</v>
      </c>
      <c r="B31" s="673"/>
      <c r="C31" s="654"/>
      <c r="D31" s="654"/>
      <c r="E31" s="654"/>
      <c r="F31" s="296">
        <v>0.46400000000000002</v>
      </c>
      <c r="G31" s="296">
        <v>0.16520000000000001</v>
      </c>
      <c r="H31" s="282">
        <v>0.46400000000000002</v>
      </c>
      <c r="I31" s="282">
        <v>0.16520000000000001</v>
      </c>
    </row>
    <row r="32" spans="1:9" ht="16.5" thickTop="1" thickBot="1">
      <c r="A32" s="297"/>
      <c r="B32" s="674"/>
      <c r="C32" s="674"/>
      <c r="D32" s="674"/>
      <c r="E32" s="674"/>
      <c r="F32" s="674"/>
      <c r="G32" s="674"/>
      <c r="H32" s="674"/>
      <c r="I32" s="674"/>
    </row>
    <row r="33" spans="1:9" ht="15.75" thickTop="1">
      <c r="A33" s="284" t="s">
        <v>50</v>
      </c>
      <c r="B33" s="656" t="s">
        <v>40</v>
      </c>
      <c r="C33" s="656"/>
      <c r="D33" s="656"/>
      <c r="E33" s="656"/>
      <c r="F33" s="285"/>
      <c r="G33" s="285"/>
      <c r="H33" s="284"/>
      <c r="I33" s="286"/>
    </row>
    <row r="34" spans="1:9">
      <c r="A34" s="274" t="s">
        <v>41</v>
      </c>
      <c r="B34" s="675" t="s">
        <v>42</v>
      </c>
      <c r="C34" s="670"/>
      <c r="D34" s="670"/>
      <c r="E34" s="670"/>
      <c r="F34" s="277">
        <v>5.6500000000000002E-2</v>
      </c>
      <c r="G34" s="277">
        <v>4.3099999999999999E-2</v>
      </c>
      <c r="H34" s="278">
        <v>5.6500000000000002E-2</v>
      </c>
      <c r="I34" s="278">
        <v>4.3099999999999999E-2</v>
      </c>
    </row>
    <row r="35" spans="1:9">
      <c r="A35" s="274" t="s">
        <v>43</v>
      </c>
      <c r="B35" s="670" t="s">
        <v>44</v>
      </c>
      <c r="C35" s="670"/>
      <c r="D35" s="670"/>
      <c r="E35" s="670"/>
      <c r="F35" s="277">
        <v>1.2999999999999999E-3</v>
      </c>
      <c r="G35" s="277">
        <v>1E-3</v>
      </c>
      <c r="H35" s="278">
        <v>1.2999999999999999E-3</v>
      </c>
      <c r="I35" s="278">
        <v>1E-3</v>
      </c>
    </row>
    <row r="36" spans="1:9">
      <c r="A36" s="274" t="s">
        <v>45</v>
      </c>
      <c r="B36" s="676" t="s">
        <v>46</v>
      </c>
      <c r="C36" s="677"/>
      <c r="D36" s="677"/>
      <c r="E36" s="678"/>
      <c r="F36" s="298">
        <v>5.0799999999999998E-2</v>
      </c>
      <c r="G36" s="298">
        <v>3.8699999999999998E-2</v>
      </c>
      <c r="H36" s="278">
        <v>5.0799999999999998E-2</v>
      </c>
      <c r="I36" s="278">
        <v>3.8699999999999998E-2</v>
      </c>
    </row>
    <row r="37" spans="1:9">
      <c r="A37" s="274" t="s">
        <v>47</v>
      </c>
      <c r="B37" s="676" t="s">
        <v>113</v>
      </c>
      <c r="C37" s="677"/>
      <c r="D37" s="677"/>
      <c r="E37" s="678"/>
      <c r="F37" s="298">
        <v>5.0599999999999999E-2</v>
      </c>
      <c r="G37" s="298">
        <v>3.85E-2</v>
      </c>
      <c r="H37" s="278">
        <v>5.0599999999999999E-2</v>
      </c>
      <c r="I37" s="278">
        <v>3.85E-2</v>
      </c>
    </row>
    <row r="38" spans="1:9">
      <c r="A38" s="274" t="s">
        <v>48</v>
      </c>
      <c r="B38" s="670" t="s">
        <v>49</v>
      </c>
      <c r="C38" s="670"/>
      <c r="D38" s="670"/>
      <c r="E38" s="670"/>
      <c r="F38" s="298">
        <v>4.7999999999999996E-3</v>
      </c>
      <c r="G38" s="298">
        <v>3.5999999999999999E-3</v>
      </c>
      <c r="H38" s="278">
        <v>4.7999999999999996E-3</v>
      </c>
      <c r="I38" s="278">
        <v>3.5999999999999999E-3</v>
      </c>
    </row>
    <row r="39" spans="1:9" ht="15.75" thickBot="1">
      <c r="A39" s="654" t="s">
        <v>114</v>
      </c>
      <c r="B39" s="654"/>
      <c r="C39" s="654"/>
      <c r="D39" s="654"/>
      <c r="E39" s="654"/>
      <c r="F39" s="296">
        <v>0.16400000000000001</v>
      </c>
      <c r="G39" s="296">
        <v>0.1249</v>
      </c>
      <c r="H39" s="282">
        <v>0.16400000000000001</v>
      </c>
      <c r="I39" s="282">
        <v>0.1249</v>
      </c>
    </row>
    <row r="40" spans="1:9" ht="16.5" thickTop="1" thickBot="1">
      <c r="A40" s="655"/>
      <c r="B40" s="655"/>
      <c r="C40" s="655"/>
      <c r="D40" s="655"/>
      <c r="E40" s="655"/>
      <c r="F40" s="655"/>
      <c r="G40" s="655"/>
      <c r="H40" s="655"/>
      <c r="I40" s="655"/>
    </row>
    <row r="41" spans="1:9" ht="15.75" thickTop="1">
      <c r="A41" s="284" t="s">
        <v>115</v>
      </c>
      <c r="B41" s="656" t="s">
        <v>116</v>
      </c>
      <c r="C41" s="656"/>
      <c r="D41" s="656"/>
      <c r="E41" s="656"/>
      <c r="F41" s="285"/>
      <c r="G41" s="285"/>
      <c r="H41" s="284"/>
      <c r="I41" s="286"/>
    </row>
    <row r="42" spans="1:9">
      <c r="A42" s="274" t="s">
        <v>117</v>
      </c>
      <c r="B42" s="657" t="s">
        <v>118</v>
      </c>
      <c r="C42" s="657"/>
      <c r="D42" s="657"/>
      <c r="E42" s="657"/>
      <c r="F42" s="277">
        <v>7.8E-2</v>
      </c>
      <c r="G42" s="277">
        <v>2.7799999999999998E-2</v>
      </c>
      <c r="H42" s="278">
        <v>0.17080000000000001</v>
      </c>
      <c r="I42" s="278">
        <v>6.08E-2</v>
      </c>
    </row>
    <row r="43" spans="1:9" ht="23.25" customHeight="1">
      <c r="A43" s="274" t="s">
        <v>119</v>
      </c>
      <c r="B43" s="658" t="s">
        <v>120</v>
      </c>
      <c r="C43" s="659"/>
      <c r="D43" s="659"/>
      <c r="E43" s="660"/>
      <c r="F43" s="298">
        <v>4.7000000000000002E-3</v>
      </c>
      <c r="G43" s="298">
        <v>3.5999999999999999E-3</v>
      </c>
      <c r="H43" s="278">
        <v>5.0000000000000001E-3</v>
      </c>
      <c r="I43" s="278">
        <v>3.8E-3</v>
      </c>
    </row>
    <row r="44" spans="1:9" ht="15.75" thickBot="1">
      <c r="A44" s="654" t="s">
        <v>121</v>
      </c>
      <c r="B44" s="654"/>
      <c r="C44" s="654"/>
      <c r="D44" s="654"/>
      <c r="E44" s="654"/>
      <c r="F44" s="296">
        <v>8.2699999999999996E-2</v>
      </c>
      <c r="G44" s="296">
        <v>3.1399999999999997E-2</v>
      </c>
      <c r="H44" s="278">
        <v>0.17580000000000001</v>
      </c>
      <c r="I44" s="282">
        <v>6.4600000000000005E-2</v>
      </c>
    </row>
    <row r="45" spans="1:9" ht="16.5" thickTop="1" thickBot="1">
      <c r="A45" s="299"/>
      <c r="B45" s="300"/>
      <c r="C45" s="300"/>
      <c r="D45" s="300"/>
      <c r="E45" s="300"/>
      <c r="F45" s="300"/>
      <c r="G45" s="300"/>
      <c r="H45" s="301"/>
      <c r="I45" s="302"/>
    </row>
    <row r="46" spans="1:9" ht="16.5" thickTop="1" thickBot="1">
      <c r="A46" s="653" t="s">
        <v>122</v>
      </c>
      <c r="B46" s="653"/>
      <c r="C46" s="653"/>
      <c r="D46" s="653"/>
      <c r="E46" s="653"/>
      <c r="F46" s="303">
        <v>0.87870000000000004</v>
      </c>
      <c r="G46" s="303">
        <v>0.48949999999999999</v>
      </c>
      <c r="H46" s="304">
        <v>1.1718</v>
      </c>
      <c r="I46" s="304">
        <v>0.72270000000000001</v>
      </c>
    </row>
    <row r="47" spans="1:9" ht="15.75" thickTop="1"/>
  </sheetData>
  <mergeCells count="23">
    <mergeCell ref="A4:I5"/>
    <mergeCell ref="A6:E7"/>
    <mergeCell ref="F6:G6"/>
    <mergeCell ref="H6:I6"/>
    <mergeCell ref="B38:E38"/>
    <mergeCell ref="B8:E8"/>
    <mergeCell ref="A18:E18"/>
    <mergeCell ref="A19:H19"/>
    <mergeCell ref="B20:E20"/>
    <mergeCell ref="A31:E31"/>
    <mergeCell ref="B32:I32"/>
    <mergeCell ref="B33:E33"/>
    <mergeCell ref="B34:E34"/>
    <mergeCell ref="B35:E35"/>
    <mergeCell ref="B36:E36"/>
    <mergeCell ref="B37:E37"/>
    <mergeCell ref="A46:E46"/>
    <mergeCell ref="A39:E39"/>
    <mergeCell ref="A40:I40"/>
    <mergeCell ref="B41:E41"/>
    <mergeCell ref="B42:E42"/>
    <mergeCell ref="B43:E43"/>
    <mergeCell ref="A44:E44"/>
  </mergeCells>
  <pageMargins left="0.511811024" right="0.46875" top="0.78740157499999996" bottom="0.78740157499999996" header="0.31496062000000002" footer="0.31496062000000002"/>
  <pageSetup paperSize="9"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dimension ref="A1:G374"/>
  <sheetViews>
    <sheetView view="pageBreakPreview" zoomScale="90" zoomScaleNormal="115" zoomScaleSheetLayoutView="90" workbookViewId="0">
      <selection activeCell="C1" sqref="C1:C1048576"/>
    </sheetView>
  </sheetViews>
  <sheetFormatPr defaultColWidth="9.140625" defaultRowHeight="15"/>
  <cols>
    <col min="1" max="1" width="21" style="66" customWidth="1"/>
    <col min="2" max="2" width="7.85546875" style="66" bestFit="1" customWidth="1"/>
    <col min="3" max="3" width="63.7109375" style="66" bestFit="1" customWidth="1"/>
    <col min="4" max="4" width="6.7109375" style="66" bestFit="1" customWidth="1"/>
    <col min="5" max="5" width="13.7109375" style="214" bestFit="1" customWidth="1"/>
    <col min="6" max="6" width="15.7109375" style="215" bestFit="1" customWidth="1"/>
    <col min="7" max="7" width="17" style="214" bestFit="1" customWidth="1"/>
    <col min="8" max="16384" width="9.140625" style="66"/>
  </cols>
  <sheetData>
    <row r="1" spans="1:7">
      <c r="A1" s="184" t="s">
        <v>3154</v>
      </c>
      <c r="B1" s="184">
        <v>88236</v>
      </c>
      <c r="C1" s="216" t="s">
        <v>2532</v>
      </c>
      <c r="D1" s="184" t="s">
        <v>245</v>
      </c>
      <c r="E1" s="217" t="s">
        <v>1567</v>
      </c>
      <c r="F1" s="207"/>
      <c r="G1" s="208">
        <f>SUM(G2:G14)</f>
        <v>0.53000292999999998</v>
      </c>
    </row>
    <row r="2" spans="1:7">
      <c r="A2" s="177" t="s">
        <v>1568</v>
      </c>
      <c r="B2" s="177">
        <v>10</v>
      </c>
      <c r="C2" s="178" t="s">
        <v>3155</v>
      </c>
      <c r="D2" s="177" t="s">
        <v>1606</v>
      </c>
      <c r="E2" s="209" t="s">
        <v>3156</v>
      </c>
      <c r="F2" s="210" t="str">
        <f>VLOOKUP(B2,'3-Rol Ins.-CPU'!A:E,5,0)</f>
        <v>8,42</v>
      </c>
      <c r="G2" s="211">
        <f>F2*E2</f>
        <v>6.7504819999999993E-2</v>
      </c>
    </row>
    <row r="3" spans="1:7">
      <c r="A3" s="177" t="s">
        <v>1568</v>
      </c>
      <c r="B3" s="177">
        <v>2711</v>
      </c>
      <c r="C3" s="178" t="s">
        <v>3157</v>
      </c>
      <c r="D3" s="177" t="s">
        <v>1606</v>
      </c>
      <c r="E3" s="209" t="s">
        <v>3158</v>
      </c>
      <c r="F3" s="210" t="str">
        <f>VLOOKUP(B3,'3-Rol Ins.-CPU'!A:E,5,0)</f>
        <v>109,00</v>
      </c>
      <c r="G3" s="211">
        <f t="shared" ref="G3:G39" si="0">F3*E3</f>
        <v>7.2441400000000003E-2</v>
      </c>
    </row>
    <row r="4" spans="1:7" ht="22.5">
      <c r="A4" s="177" t="s">
        <v>1568</v>
      </c>
      <c r="B4" s="177">
        <v>11359</v>
      </c>
      <c r="C4" s="178" t="s">
        <v>3159</v>
      </c>
      <c r="D4" s="177" t="s">
        <v>1606</v>
      </c>
      <c r="E4" s="209" t="s">
        <v>3160</v>
      </c>
      <c r="F4" s="210" t="str">
        <f>VLOOKUP(B4,'3-Rol Ins.-CPU'!A:E,5,0)</f>
        <v>599,99</v>
      </c>
      <c r="G4" s="211">
        <f t="shared" si="0"/>
        <v>4.061932E-2</v>
      </c>
    </row>
    <row r="5" spans="1:7">
      <c r="A5" s="177" t="s">
        <v>1568</v>
      </c>
      <c r="B5" s="177">
        <v>12815</v>
      </c>
      <c r="C5" s="178" t="s">
        <v>3161</v>
      </c>
      <c r="D5" s="177" t="s">
        <v>1606</v>
      </c>
      <c r="E5" s="209" t="s">
        <v>3162</v>
      </c>
      <c r="F5" s="210" t="str">
        <f>VLOOKUP(B5,'3-Rol Ins.-CPU'!A:E,5,0)</f>
        <v>7,90</v>
      </c>
      <c r="G5" s="211">
        <f t="shared" si="0"/>
        <v>7.1645890000000004E-2</v>
      </c>
    </row>
    <row r="6" spans="1:7">
      <c r="A6" s="177" t="s">
        <v>1568</v>
      </c>
      <c r="B6" s="177">
        <v>25966</v>
      </c>
      <c r="C6" s="178" t="s">
        <v>3163</v>
      </c>
      <c r="D6" s="177" t="s">
        <v>1445</v>
      </c>
      <c r="E6" s="209" t="s">
        <v>3164</v>
      </c>
      <c r="F6" s="210" t="str">
        <f>VLOOKUP(B6,'3-Rol Ins.-CPU'!A:E,5,0)</f>
        <v>18,82</v>
      </c>
      <c r="G6" s="211">
        <f t="shared" si="0"/>
        <v>2.8446430000000002E-2</v>
      </c>
    </row>
    <row r="7" spans="1:7">
      <c r="A7" s="177" t="s">
        <v>1568</v>
      </c>
      <c r="B7" s="177">
        <v>38382</v>
      </c>
      <c r="C7" s="178" t="s">
        <v>3165</v>
      </c>
      <c r="D7" s="177" t="s">
        <v>1606</v>
      </c>
      <c r="E7" s="209" t="s">
        <v>3166</v>
      </c>
      <c r="F7" s="210" t="str">
        <f>VLOOKUP(B7,'3-Rol Ins.-CPU'!A:E,5,0)</f>
        <v>10,30</v>
      </c>
      <c r="G7" s="211">
        <f t="shared" si="0"/>
        <v>2.8119000000000002E-2</v>
      </c>
    </row>
    <row r="8" spans="1:7">
      <c r="A8" s="177" t="s">
        <v>1568</v>
      </c>
      <c r="B8" s="177">
        <v>38390</v>
      </c>
      <c r="C8" s="178" t="s">
        <v>3167</v>
      </c>
      <c r="D8" s="177" t="s">
        <v>1606</v>
      </c>
      <c r="E8" s="209" t="s">
        <v>3164</v>
      </c>
      <c r="F8" s="210" t="str">
        <f>VLOOKUP(B8,'3-Rol Ins.-CPU'!A:E,5,0)</f>
        <v>31,05</v>
      </c>
      <c r="G8" s="211">
        <f t="shared" si="0"/>
        <v>4.6932080000000001E-2</v>
      </c>
    </row>
    <row r="9" spans="1:7">
      <c r="A9" s="177" t="s">
        <v>1568</v>
      </c>
      <c r="B9" s="177">
        <v>38393</v>
      </c>
      <c r="C9" s="178" t="s">
        <v>3168</v>
      </c>
      <c r="D9" s="177" t="s">
        <v>1606</v>
      </c>
      <c r="E9" s="209" t="s">
        <v>3164</v>
      </c>
      <c r="F9" s="210" t="str">
        <f>VLOOKUP(B9,'3-Rol Ins.-CPU'!A:E,5,0)</f>
        <v>14,00</v>
      </c>
      <c r="G9" s="211">
        <f t="shared" si="0"/>
        <v>2.1160999999999999E-2</v>
      </c>
    </row>
    <row r="10" spans="1:7">
      <c r="A10" s="177" t="s">
        <v>1568</v>
      </c>
      <c r="B10" s="177">
        <v>38396</v>
      </c>
      <c r="C10" s="178" t="s">
        <v>3169</v>
      </c>
      <c r="D10" s="177" t="s">
        <v>1606</v>
      </c>
      <c r="E10" s="209" t="s">
        <v>3170</v>
      </c>
      <c r="F10" s="210" t="str">
        <f>VLOOKUP(B10,'3-Rol Ins.-CPU'!A:E,5,0)</f>
        <v>411,24</v>
      </c>
      <c r="G10" s="211">
        <f t="shared" si="0"/>
        <v>2.228921E-2</v>
      </c>
    </row>
    <row r="11" spans="1:7">
      <c r="A11" s="177" t="s">
        <v>1568</v>
      </c>
      <c r="B11" s="177">
        <v>38399</v>
      </c>
      <c r="C11" s="178" t="s">
        <v>3171</v>
      </c>
      <c r="D11" s="177" t="s">
        <v>1606</v>
      </c>
      <c r="E11" s="209" t="s">
        <v>3172</v>
      </c>
      <c r="F11" s="210" t="str">
        <f>VLOOKUP(B11,'3-Rol Ins.-CPU'!A:E,5,0)</f>
        <v>134,69</v>
      </c>
      <c r="G11" s="211">
        <f t="shared" si="0"/>
        <v>3.6474050000000001E-2</v>
      </c>
    </row>
    <row r="12" spans="1:7" ht="22.5">
      <c r="A12" s="177" t="s">
        <v>1568</v>
      </c>
      <c r="B12" s="177">
        <v>38413</v>
      </c>
      <c r="C12" s="178" t="s">
        <v>3173</v>
      </c>
      <c r="D12" s="177" t="s">
        <v>1606</v>
      </c>
      <c r="E12" s="209" t="s">
        <v>3174</v>
      </c>
      <c r="F12" s="210" t="str">
        <f>VLOOKUP(B12,'3-Rol Ins.-CPU'!A:E,5,0)</f>
        <v>618,58</v>
      </c>
      <c r="G12" s="211">
        <f t="shared" si="0"/>
        <v>2.7279379999999999E-2</v>
      </c>
    </row>
    <row r="13" spans="1:7">
      <c r="A13" s="177" t="s">
        <v>1568</v>
      </c>
      <c r="B13" s="177">
        <v>38476</v>
      </c>
      <c r="C13" s="178" t="s">
        <v>3175</v>
      </c>
      <c r="D13" s="177" t="s">
        <v>1606</v>
      </c>
      <c r="E13" s="209" t="s">
        <v>3176</v>
      </c>
      <c r="F13" s="210" t="str">
        <f>VLOOKUP(B13,'3-Rol Ins.-CPU'!A:E,5,0)</f>
        <v>202,94</v>
      </c>
      <c r="G13" s="211">
        <f t="shared" si="0"/>
        <v>4.1744759999999999E-2</v>
      </c>
    </row>
    <row r="14" spans="1:7">
      <c r="A14" s="177" t="s">
        <v>1568</v>
      </c>
      <c r="B14" s="177">
        <v>38477</v>
      </c>
      <c r="C14" s="178" t="s">
        <v>3177</v>
      </c>
      <c r="D14" s="177" t="s">
        <v>1606</v>
      </c>
      <c r="E14" s="209" t="s">
        <v>3174</v>
      </c>
      <c r="F14" s="210" t="str">
        <f>VLOOKUP(B14,'3-Rol Ins.-CPU'!A:E,5,0)</f>
        <v>574,73</v>
      </c>
      <c r="G14" s="211">
        <f t="shared" si="0"/>
        <v>2.5345590000000001E-2</v>
      </c>
    </row>
    <row r="15" spans="1:7">
      <c r="A15" s="184" t="s">
        <v>3125</v>
      </c>
      <c r="B15" s="184">
        <v>88237</v>
      </c>
      <c r="C15" s="216" t="s">
        <v>2533</v>
      </c>
      <c r="D15" s="184" t="s">
        <v>245</v>
      </c>
      <c r="E15" s="217" t="s">
        <v>1567</v>
      </c>
      <c r="F15" s="207"/>
      <c r="G15" s="208">
        <f>SUM(G16:G22)</f>
        <v>0.87632220999999999</v>
      </c>
    </row>
    <row r="16" spans="1:7">
      <c r="A16" s="177" t="s">
        <v>1568</v>
      </c>
      <c r="B16" s="177">
        <v>12892</v>
      </c>
      <c r="C16" s="178" t="s">
        <v>3126</v>
      </c>
      <c r="D16" s="177" t="s">
        <v>1848</v>
      </c>
      <c r="E16" s="209" t="s">
        <v>3127</v>
      </c>
      <c r="F16" s="210" t="str">
        <f>VLOOKUP(B16,'3-Rol Ins.-CPU'!A:E,5,0)</f>
        <v>9,36</v>
      </c>
      <c r="G16" s="211">
        <f t="shared" si="0"/>
        <v>0.12855585999999999</v>
      </c>
    </row>
    <row r="17" spans="1:7">
      <c r="A17" s="177" t="s">
        <v>1568</v>
      </c>
      <c r="B17" s="177">
        <v>12893</v>
      </c>
      <c r="C17" s="178" t="s">
        <v>3128</v>
      </c>
      <c r="D17" s="177" t="s">
        <v>1848</v>
      </c>
      <c r="E17" s="209" t="s">
        <v>3129</v>
      </c>
      <c r="F17" s="210" t="str">
        <f>VLOOKUP(B17,'3-Rol Ins.-CPU'!A:E,5,0)</f>
        <v>49,92</v>
      </c>
      <c r="G17" s="211">
        <f t="shared" si="0"/>
        <v>7.9921919999999994E-2</v>
      </c>
    </row>
    <row r="18" spans="1:7">
      <c r="A18" s="177" t="s">
        <v>1568</v>
      </c>
      <c r="B18" s="177">
        <v>36144</v>
      </c>
      <c r="C18" s="178" t="s">
        <v>3130</v>
      </c>
      <c r="D18" s="177" t="s">
        <v>1606</v>
      </c>
      <c r="E18" s="209" t="s">
        <v>3131</v>
      </c>
      <c r="F18" s="210" t="str">
        <f>VLOOKUP(B18,'3-Rol Ins.-CPU'!A:E,5,0)</f>
        <v>1,16</v>
      </c>
      <c r="G18" s="211">
        <f t="shared" si="0"/>
        <v>0.12932515</v>
      </c>
    </row>
    <row r="19" spans="1:7">
      <c r="A19" s="177" t="s">
        <v>1568</v>
      </c>
      <c r="B19" s="177">
        <v>36146</v>
      </c>
      <c r="C19" s="178" t="s">
        <v>3132</v>
      </c>
      <c r="D19" s="177" t="s">
        <v>1606</v>
      </c>
      <c r="E19" s="209" t="s">
        <v>3133</v>
      </c>
      <c r="F19" s="210" t="str">
        <f>VLOOKUP(B19,'3-Rol Ins.-CPU'!A:E,5,0)</f>
        <v>176,80</v>
      </c>
      <c r="G19" s="211">
        <f t="shared" si="0"/>
        <v>0.21928503999999999</v>
      </c>
    </row>
    <row r="20" spans="1:7" ht="22.5">
      <c r="A20" s="177" t="s">
        <v>1568</v>
      </c>
      <c r="B20" s="177">
        <v>36149</v>
      </c>
      <c r="C20" s="178" t="s">
        <v>3134</v>
      </c>
      <c r="D20" s="177" t="s">
        <v>1606</v>
      </c>
      <c r="E20" s="209" t="s">
        <v>3135</v>
      </c>
      <c r="F20" s="210" t="str">
        <f>VLOOKUP(B20,'3-Rol Ins.-CPU'!A:E,5,0)</f>
        <v>122,20</v>
      </c>
      <c r="G20" s="211">
        <f t="shared" si="0"/>
        <v>8.7984000000000007E-2</v>
      </c>
    </row>
    <row r="21" spans="1:7">
      <c r="A21" s="177" t="s">
        <v>1568</v>
      </c>
      <c r="B21" s="177">
        <v>36150</v>
      </c>
      <c r="C21" s="178" t="s">
        <v>3136</v>
      </c>
      <c r="D21" s="177" t="s">
        <v>1606</v>
      </c>
      <c r="E21" s="209" t="s">
        <v>3137</v>
      </c>
      <c r="F21" s="210" t="str">
        <f>VLOOKUP(B21,'3-Rol Ins.-CPU'!A:E,5,0)</f>
        <v>30,88</v>
      </c>
      <c r="G21" s="211">
        <f t="shared" si="0"/>
        <v>8.1717739999999997E-2</v>
      </c>
    </row>
    <row r="22" spans="1:7" ht="22.5">
      <c r="A22" s="177" t="s">
        <v>1568</v>
      </c>
      <c r="B22" s="177">
        <v>36153</v>
      </c>
      <c r="C22" s="178" t="s">
        <v>3138</v>
      </c>
      <c r="D22" s="177" t="s">
        <v>1606</v>
      </c>
      <c r="E22" s="209" t="s">
        <v>3139</v>
      </c>
      <c r="F22" s="210" t="str">
        <f>VLOOKUP(B22,'3-Rol Ins.-CPU'!A:E,5,0)</f>
        <v>139,10</v>
      </c>
      <c r="G22" s="211">
        <f t="shared" si="0"/>
        <v>0.14953250000000001</v>
      </c>
    </row>
    <row r="23" spans="1:7" ht="22.5">
      <c r="A23" s="184" t="s">
        <v>3112</v>
      </c>
      <c r="B23" s="184">
        <v>95371</v>
      </c>
      <c r="C23" s="216" t="s">
        <v>2584</v>
      </c>
      <c r="D23" s="184" t="s">
        <v>245</v>
      </c>
      <c r="E23" s="217" t="s">
        <v>1567</v>
      </c>
      <c r="F23" s="212"/>
      <c r="G23" s="208">
        <f>G24</f>
        <v>0.252054</v>
      </c>
    </row>
    <row r="24" spans="1:7">
      <c r="A24" s="177" t="s">
        <v>1568</v>
      </c>
      <c r="B24" s="177">
        <v>4750</v>
      </c>
      <c r="C24" s="178" t="s">
        <v>2583</v>
      </c>
      <c r="D24" s="177" t="s">
        <v>245</v>
      </c>
      <c r="E24" s="209" t="s">
        <v>3113</v>
      </c>
      <c r="F24" s="210" t="str">
        <f>VLOOKUP(B24,'3-Rol Ins.-CPU'!A:E,5,0)</f>
        <v>14,74</v>
      </c>
      <c r="G24" s="211">
        <f t="shared" si="0"/>
        <v>0.252054</v>
      </c>
    </row>
    <row r="25" spans="1:7" ht="22.5">
      <c r="A25" s="184" t="s">
        <v>3116</v>
      </c>
      <c r="B25" s="184">
        <v>95378</v>
      </c>
      <c r="C25" s="216" t="s">
        <v>2595</v>
      </c>
      <c r="D25" s="184" t="s">
        <v>245</v>
      </c>
      <c r="E25" s="217" t="s">
        <v>1567</v>
      </c>
      <c r="F25" s="212"/>
      <c r="G25" s="208">
        <f>G26</f>
        <v>0.189639</v>
      </c>
    </row>
    <row r="26" spans="1:7">
      <c r="A26" s="177" t="s">
        <v>1568</v>
      </c>
      <c r="B26" s="177">
        <v>6111</v>
      </c>
      <c r="C26" s="178" t="s">
        <v>2594</v>
      </c>
      <c r="D26" s="177" t="s">
        <v>245</v>
      </c>
      <c r="E26" s="209" t="s">
        <v>3113</v>
      </c>
      <c r="F26" s="210" t="str">
        <f>VLOOKUP(B26,'3-Rol Ins.-CPU'!A:E,5,0)</f>
        <v>11,09</v>
      </c>
      <c r="G26" s="211">
        <f t="shared" si="0"/>
        <v>0.189639</v>
      </c>
    </row>
    <row r="27" spans="1:7" ht="22.5">
      <c r="A27" s="184" t="s">
        <v>3111</v>
      </c>
      <c r="B27" s="184">
        <v>95389</v>
      </c>
      <c r="C27" s="216" t="s">
        <v>2605</v>
      </c>
      <c r="D27" s="184" t="s">
        <v>245</v>
      </c>
      <c r="E27" s="217" t="s">
        <v>1567</v>
      </c>
      <c r="F27" s="212"/>
      <c r="G27" s="208">
        <f>G28</f>
        <v>0.161939</v>
      </c>
    </row>
    <row r="28" spans="1:7">
      <c r="A28" s="177" t="s">
        <v>1568</v>
      </c>
      <c r="B28" s="177">
        <v>37666</v>
      </c>
      <c r="C28" s="178" t="s">
        <v>1462</v>
      </c>
      <c r="D28" s="177" t="s">
        <v>245</v>
      </c>
      <c r="E28" s="209" t="s">
        <v>1577</v>
      </c>
      <c r="F28" s="210" t="str">
        <f>VLOOKUP(B28,'3-Rol Ins.-CPU'!A:E,5,0)</f>
        <v>24,17</v>
      </c>
      <c r="G28" s="211">
        <f t="shared" si="0"/>
        <v>0.161939</v>
      </c>
    </row>
    <row r="29" spans="1:7" ht="56.25">
      <c r="A29" s="184" t="s">
        <v>3079</v>
      </c>
      <c r="B29" s="184">
        <v>5705</v>
      </c>
      <c r="C29" s="216" t="s">
        <v>2361</v>
      </c>
      <c r="D29" s="184" t="s">
        <v>245</v>
      </c>
      <c r="E29" s="217" t="s">
        <v>1567</v>
      </c>
      <c r="F29" s="212"/>
      <c r="G29" s="208">
        <f>SUM(G30:G31)</f>
        <v>13.15555945</v>
      </c>
    </row>
    <row r="30" spans="1:7" ht="33.75">
      <c r="A30" s="79" t="s">
        <v>1568</v>
      </c>
      <c r="B30" s="79">
        <v>37731</v>
      </c>
      <c r="C30" s="80" t="s">
        <v>3075</v>
      </c>
      <c r="D30" s="79" t="s">
        <v>1606</v>
      </c>
      <c r="E30" s="209" t="s">
        <v>3071</v>
      </c>
      <c r="F30" s="210" t="str">
        <f>VLOOKUP(B30,'3-Rol Ins.-CPU'!A:E,5,0)</f>
        <v>16.330,76</v>
      </c>
      <c r="G30" s="211">
        <f t="shared" si="0"/>
        <v>1.0500678699999999</v>
      </c>
    </row>
    <row r="31" spans="1:7" ht="33.75">
      <c r="A31" s="79" t="s">
        <v>1568</v>
      </c>
      <c r="B31" s="79">
        <v>37761</v>
      </c>
      <c r="C31" s="80" t="s">
        <v>3076</v>
      </c>
      <c r="D31" s="79" t="s">
        <v>1606</v>
      </c>
      <c r="E31" s="209" t="s">
        <v>3071</v>
      </c>
      <c r="F31" s="210" t="str">
        <f>VLOOKUP(B31,'3-Rol Ins.-CPU'!A:E,5,0)</f>
        <v>188.265,81</v>
      </c>
      <c r="G31" s="211">
        <f t="shared" si="0"/>
        <v>12.105491580000001</v>
      </c>
    </row>
    <row r="32" spans="1:7" ht="56.25">
      <c r="A32" s="184" t="s">
        <v>3080</v>
      </c>
      <c r="B32" s="184">
        <v>53797</v>
      </c>
      <c r="C32" s="216" t="s">
        <v>2362</v>
      </c>
      <c r="D32" s="184" t="s">
        <v>245</v>
      </c>
      <c r="E32" s="217" t="s">
        <v>1567</v>
      </c>
      <c r="F32" s="212"/>
      <c r="G32" s="208">
        <f>G33</f>
        <v>89.643199999999993</v>
      </c>
    </row>
    <row r="33" spans="1:7">
      <c r="A33" s="81" t="s">
        <v>1568</v>
      </c>
      <c r="B33" s="81">
        <v>4221</v>
      </c>
      <c r="C33" s="82" t="s">
        <v>3060</v>
      </c>
      <c r="D33" s="81" t="s">
        <v>1445</v>
      </c>
      <c r="E33" s="209" t="s">
        <v>3081</v>
      </c>
      <c r="F33" s="210" t="str">
        <f>VLOOKUP(B33,'3-Rol Ins.-CPU'!A:E,5,0)</f>
        <v>3,58</v>
      </c>
      <c r="G33" s="211">
        <f t="shared" si="0"/>
        <v>89.643199999999993</v>
      </c>
    </row>
    <row r="34" spans="1:7" ht="56.25">
      <c r="A34" s="184" t="s">
        <v>3074</v>
      </c>
      <c r="B34" s="184">
        <v>89264</v>
      </c>
      <c r="C34" s="216" t="s">
        <v>2364</v>
      </c>
      <c r="D34" s="184" t="s">
        <v>245</v>
      </c>
      <c r="E34" s="217" t="s">
        <v>1567</v>
      </c>
      <c r="F34" s="212"/>
      <c r="G34" s="208">
        <f>SUM(G35:G36)</f>
        <v>7.0176623500000002</v>
      </c>
    </row>
    <row r="35" spans="1:7" ht="33.75">
      <c r="A35" s="73" t="s">
        <v>1568</v>
      </c>
      <c r="B35" s="73">
        <v>37731</v>
      </c>
      <c r="C35" s="74" t="s">
        <v>3075</v>
      </c>
      <c r="D35" s="73" t="s">
        <v>1606</v>
      </c>
      <c r="E35" s="209" t="s">
        <v>3064</v>
      </c>
      <c r="F35" s="210" t="str">
        <f>VLOOKUP(B35,'3-Rol Ins.-CPU'!A:E,5,0)</f>
        <v>16.330,76</v>
      </c>
      <c r="G35" s="211">
        <f t="shared" si="0"/>
        <v>0.56014507000000002</v>
      </c>
    </row>
    <row r="36" spans="1:7" ht="33.75">
      <c r="A36" s="73" t="s">
        <v>1568</v>
      </c>
      <c r="B36" s="73">
        <v>37761</v>
      </c>
      <c r="C36" s="74" t="s">
        <v>3076</v>
      </c>
      <c r="D36" s="73" t="s">
        <v>1606</v>
      </c>
      <c r="E36" s="209" t="s">
        <v>3064</v>
      </c>
      <c r="F36" s="210" t="str">
        <f>VLOOKUP(B36,'3-Rol Ins.-CPU'!A:E,5,0)</f>
        <v>188.265,81</v>
      </c>
      <c r="G36" s="211">
        <f t="shared" si="0"/>
        <v>6.4575172800000002</v>
      </c>
    </row>
    <row r="37" spans="1:7" ht="56.25">
      <c r="A37" s="184" t="s">
        <v>3078</v>
      </c>
      <c r="B37" s="184">
        <v>89265</v>
      </c>
      <c r="C37" s="216" t="s">
        <v>2365</v>
      </c>
      <c r="D37" s="184" t="s">
        <v>245</v>
      </c>
      <c r="E37" s="217" t="s">
        <v>1567</v>
      </c>
      <c r="F37" s="212"/>
      <c r="G37" s="208">
        <f>SUM(G38:G39)</f>
        <v>2.8029730100000001</v>
      </c>
    </row>
    <row r="38" spans="1:7" ht="33.75">
      <c r="A38" s="77" t="s">
        <v>1568</v>
      </c>
      <c r="B38" s="77">
        <v>37731</v>
      </c>
      <c r="C38" s="78" t="s">
        <v>3075</v>
      </c>
      <c r="D38" s="77" t="s">
        <v>1606</v>
      </c>
      <c r="E38" s="209" t="s">
        <v>3069</v>
      </c>
      <c r="F38" s="210" t="str">
        <f>VLOOKUP(B38,'3-Rol Ins.-CPU'!A:E,5,0)</f>
        <v>16.330,76</v>
      </c>
      <c r="G38" s="211">
        <f t="shared" si="0"/>
        <v>0.22373140999999999</v>
      </c>
    </row>
    <row r="39" spans="1:7" ht="33.75">
      <c r="A39" s="77" t="s">
        <v>1568</v>
      </c>
      <c r="B39" s="77">
        <v>37761</v>
      </c>
      <c r="C39" s="78" t="s">
        <v>3076</v>
      </c>
      <c r="D39" s="77" t="s">
        <v>1606</v>
      </c>
      <c r="E39" s="209" t="s">
        <v>3069</v>
      </c>
      <c r="F39" s="210" t="str">
        <f>VLOOKUP(B39,'3-Rol Ins.-CPU'!A:E,5,0)</f>
        <v>188.265,81</v>
      </c>
      <c r="G39" s="211">
        <f t="shared" si="0"/>
        <v>2.5792416</v>
      </c>
    </row>
    <row r="40" spans="1:7" ht="56.25">
      <c r="A40" s="184" t="s">
        <v>3077</v>
      </c>
      <c r="B40" s="184">
        <v>89266</v>
      </c>
      <c r="C40" s="216" t="s">
        <v>2366</v>
      </c>
      <c r="D40" s="184" t="s">
        <v>245</v>
      </c>
      <c r="E40" s="217" t="s">
        <v>1567</v>
      </c>
      <c r="F40" s="212"/>
      <c r="G40" s="208">
        <f>SUM(G41:G42)</f>
        <v>0.5728704</v>
      </c>
    </row>
    <row r="41" spans="1:7" ht="33.75">
      <c r="A41" s="75" t="s">
        <v>1568</v>
      </c>
      <c r="B41" s="75">
        <v>37731</v>
      </c>
      <c r="C41" s="76" t="s">
        <v>3075</v>
      </c>
      <c r="D41" s="75" t="s">
        <v>1606</v>
      </c>
      <c r="E41" s="209" t="s">
        <v>3067</v>
      </c>
      <c r="F41" s="210" t="str">
        <f>VLOOKUP(B41,'3-Rol Ins.-CPU'!A:E,5,0)</f>
        <v>16.330,76</v>
      </c>
      <c r="G41" s="211">
        <f t="shared" ref="G41:G42" si="1">F41*E41</f>
        <v>4.5726129999999997E-2</v>
      </c>
    </row>
    <row r="42" spans="1:7" ht="33.75">
      <c r="A42" s="75" t="s">
        <v>1568</v>
      </c>
      <c r="B42" s="75">
        <v>37761</v>
      </c>
      <c r="C42" s="76" t="s">
        <v>3076</v>
      </c>
      <c r="D42" s="75" t="s">
        <v>1606</v>
      </c>
      <c r="E42" s="209" t="s">
        <v>3067</v>
      </c>
      <c r="F42" s="210" t="str">
        <f>VLOOKUP(B42,'3-Rol Ins.-CPU'!A:E,5,0)</f>
        <v>188.265,81</v>
      </c>
      <c r="G42" s="211">
        <f t="shared" si="1"/>
        <v>0.52714426999999997</v>
      </c>
    </row>
    <row r="43" spans="1:7" ht="22.5">
      <c r="A43" s="177" t="s">
        <v>3384</v>
      </c>
      <c r="B43" s="184">
        <v>95347</v>
      </c>
      <c r="C43" s="178" t="s">
        <v>3248</v>
      </c>
      <c r="D43" s="177" t="s">
        <v>245</v>
      </c>
      <c r="E43" s="209" t="s">
        <v>1567</v>
      </c>
      <c r="F43" s="212"/>
      <c r="G43" s="208">
        <f>G44</f>
        <v>0.113857</v>
      </c>
    </row>
    <row r="44" spans="1:7">
      <c r="A44" s="177" t="s">
        <v>1568</v>
      </c>
      <c r="B44" s="177">
        <v>4093</v>
      </c>
      <c r="C44" s="178" t="s">
        <v>3247</v>
      </c>
      <c r="D44" s="177" t="s">
        <v>245</v>
      </c>
      <c r="E44" s="209" t="s">
        <v>3107</v>
      </c>
      <c r="F44" s="210" t="str">
        <f>VLOOKUP(B44,'3-Rol Ins.-CPU'!A:E,5,0)</f>
        <v>27,77</v>
      </c>
      <c r="G44" s="211">
        <f>F44*E44</f>
        <v>0.113857</v>
      </c>
    </row>
    <row r="45" spans="1:7" ht="33.75">
      <c r="A45" s="177" t="s">
        <v>3385</v>
      </c>
      <c r="B45" s="177">
        <v>88826</v>
      </c>
      <c r="C45" s="178" t="s">
        <v>3034</v>
      </c>
      <c r="D45" s="177" t="s">
        <v>245</v>
      </c>
      <c r="E45" s="209" t="s">
        <v>1567</v>
      </c>
      <c r="F45" s="212"/>
      <c r="G45" s="208">
        <f>G46</f>
        <v>0.21922752000000001</v>
      </c>
    </row>
    <row r="46" spans="1:7" ht="33.75">
      <c r="A46" s="177" t="s">
        <v>1568</v>
      </c>
      <c r="B46" s="177">
        <v>10535</v>
      </c>
      <c r="C46" s="178" t="s">
        <v>3373</v>
      </c>
      <c r="D46" s="177" t="s">
        <v>1606</v>
      </c>
      <c r="E46" s="209" t="s">
        <v>3041</v>
      </c>
      <c r="F46" s="210" t="str">
        <f>VLOOKUP(B46,'3-Rol Ins.-CPU'!A:E,5,0)</f>
        <v>3.425,43</v>
      </c>
      <c r="G46" s="211">
        <f>F46*E46</f>
        <v>0.21922752000000001</v>
      </c>
    </row>
    <row r="47" spans="1:7" ht="33.75">
      <c r="A47" s="177" t="s">
        <v>3386</v>
      </c>
      <c r="B47" s="177">
        <v>88827</v>
      </c>
      <c r="C47" s="178" t="s">
        <v>3035</v>
      </c>
      <c r="D47" s="177" t="s">
        <v>245</v>
      </c>
      <c r="E47" s="209" t="s">
        <v>1567</v>
      </c>
      <c r="F47" s="212"/>
      <c r="G47" s="208">
        <f>G48</f>
        <v>4.9326189999999999E-2</v>
      </c>
    </row>
    <row r="48" spans="1:7" ht="33.75">
      <c r="A48" s="177" t="s">
        <v>1568</v>
      </c>
      <c r="B48" s="177">
        <v>10535</v>
      </c>
      <c r="C48" s="178" t="s">
        <v>3373</v>
      </c>
      <c r="D48" s="177" t="s">
        <v>1606</v>
      </c>
      <c r="E48" s="209" t="s">
        <v>3043</v>
      </c>
      <c r="F48" s="210" t="str">
        <f>VLOOKUP(B48,'3-Rol Ins.-CPU'!A:E,5,0)</f>
        <v>3.425,43</v>
      </c>
      <c r="G48" s="211">
        <f>F48*E48</f>
        <v>4.9326189999999999E-2</v>
      </c>
    </row>
    <row r="49" spans="1:7" ht="33.75">
      <c r="A49" s="177" t="s">
        <v>3387</v>
      </c>
      <c r="B49" s="177">
        <v>88828</v>
      </c>
      <c r="C49" s="178" t="s">
        <v>3037</v>
      </c>
      <c r="D49" s="177" t="s">
        <v>245</v>
      </c>
      <c r="E49" s="209" t="s">
        <v>1567</v>
      </c>
      <c r="F49" s="212"/>
      <c r="G49" s="208">
        <f>G50</f>
        <v>0.20552580000000001</v>
      </c>
    </row>
    <row r="50" spans="1:7" ht="33.75">
      <c r="A50" s="177" t="s">
        <v>1568</v>
      </c>
      <c r="B50" s="177">
        <v>10535</v>
      </c>
      <c r="C50" s="178" t="s">
        <v>3373</v>
      </c>
      <c r="D50" s="177" t="s">
        <v>1606</v>
      </c>
      <c r="E50" s="209" t="s">
        <v>3045</v>
      </c>
      <c r="F50" s="210" t="str">
        <f>VLOOKUP(B50,'3-Rol Ins.-CPU'!A:E,5,0)</f>
        <v>3.425,43</v>
      </c>
      <c r="G50" s="211">
        <f>F50*E50</f>
        <v>0.20552580000000001</v>
      </c>
    </row>
    <row r="51" spans="1:7" ht="33.75">
      <c r="A51" s="177" t="s">
        <v>3388</v>
      </c>
      <c r="B51" s="177">
        <v>88829</v>
      </c>
      <c r="C51" s="178" t="s">
        <v>3038</v>
      </c>
      <c r="D51" s="177" t="s">
        <v>245</v>
      </c>
      <c r="E51" s="209" t="s">
        <v>1567</v>
      </c>
      <c r="F51" s="212"/>
      <c r="G51" s="208">
        <f>G52</f>
        <v>0.66249999999999998</v>
      </c>
    </row>
    <row r="52" spans="1:7">
      <c r="A52" s="177" t="s">
        <v>1568</v>
      </c>
      <c r="B52" s="177">
        <v>2705</v>
      </c>
      <c r="C52" s="178" t="s">
        <v>3047</v>
      </c>
      <c r="D52" s="177" t="s">
        <v>3048</v>
      </c>
      <c r="E52" s="209" t="s">
        <v>1971</v>
      </c>
      <c r="F52" s="210" t="str">
        <f>VLOOKUP(B52,'3-Rol Ins.-CPU'!A:E,5,0)</f>
        <v>0,53</v>
      </c>
      <c r="G52" s="211">
        <f>F52*E52</f>
        <v>0.66249999999999998</v>
      </c>
    </row>
    <row r="53" spans="1:7" ht="45">
      <c r="A53" s="184" t="s">
        <v>3070</v>
      </c>
      <c r="B53" s="184">
        <v>5763</v>
      </c>
      <c r="C53" s="216" t="s">
        <v>2378</v>
      </c>
      <c r="D53" s="184" t="s">
        <v>245</v>
      </c>
      <c r="E53" s="217" t="s">
        <v>1567</v>
      </c>
      <c r="F53" s="212"/>
      <c r="G53" s="208">
        <f>SUM(G54:G55)</f>
        <v>20.50278673</v>
      </c>
    </row>
    <row r="54" spans="1:7" ht="45">
      <c r="A54" s="71" t="s">
        <v>1568</v>
      </c>
      <c r="B54" s="71">
        <v>37736</v>
      </c>
      <c r="C54" s="72" t="s">
        <v>3063</v>
      </c>
      <c r="D54" s="71" t="s">
        <v>1606</v>
      </c>
      <c r="E54" s="209" t="s">
        <v>3071</v>
      </c>
      <c r="F54" s="210" t="str">
        <f>VLOOKUP(B54,'3-Rol Ins.-CPU'!A:E,5,0)</f>
        <v>41.000,00</v>
      </c>
      <c r="G54" s="211">
        <f>F54*E54</f>
        <v>2.6362999999999999</v>
      </c>
    </row>
    <row r="55" spans="1:7" ht="33.75">
      <c r="A55" s="71" t="s">
        <v>1568</v>
      </c>
      <c r="B55" s="71">
        <v>37747</v>
      </c>
      <c r="C55" s="72" t="s">
        <v>3065</v>
      </c>
      <c r="D55" s="71" t="s">
        <v>1606</v>
      </c>
      <c r="E55" s="209" t="s">
        <v>3071</v>
      </c>
      <c r="F55" s="210" t="str">
        <f>VLOOKUP(B55,'3-Rol Ins.-CPU'!A:E,5,0)</f>
        <v>277.861,38</v>
      </c>
      <c r="G55" s="211">
        <f>F55*E55</f>
        <v>17.866486729999998</v>
      </c>
    </row>
    <row r="56" spans="1:7" ht="45">
      <c r="A56" s="177" t="s">
        <v>3072</v>
      </c>
      <c r="B56" s="177">
        <v>53831</v>
      </c>
      <c r="C56" s="178" t="s">
        <v>2379</v>
      </c>
      <c r="D56" s="177" t="s">
        <v>245</v>
      </c>
      <c r="E56" s="209" t="s">
        <v>1567</v>
      </c>
      <c r="F56" s="212"/>
      <c r="G56" s="208">
        <f>G57</f>
        <v>109.0826</v>
      </c>
    </row>
    <row r="57" spans="1:7">
      <c r="A57" s="177" t="s">
        <v>1568</v>
      </c>
      <c r="B57" s="177">
        <v>4221</v>
      </c>
      <c r="C57" s="178" t="s">
        <v>3060</v>
      </c>
      <c r="D57" s="177" t="s">
        <v>1445</v>
      </c>
      <c r="E57" s="209" t="s">
        <v>3073</v>
      </c>
      <c r="F57" s="210" t="str">
        <f>VLOOKUP(B57,'3-Rol Ins.-CPU'!A:E,5,0)</f>
        <v>3,58</v>
      </c>
      <c r="G57" s="211">
        <f>F57*E57</f>
        <v>109.0826</v>
      </c>
    </row>
    <row r="58" spans="1:7" ht="45">
      <c r="A58" s="177" t="s">
        <v>3062</v>
      </c>
      <c r="B58" s="177">
        <v>91396</v>
      </c>
      <c r="C58" s="178" t="s">
        <v>2380</v>
      </c>
      <c r="D58" s="177" t="s">
        <v>245</v>
      </c>
      <c r="E58" s="209" t="s">
        <v>1567</v>
      </c>
      <c r="F58" s="212"/>
      <c r="G58" s="208">
        <f>SUM(G59:G60)</f>
        <v>10.93694533</v>
      </c>
    </row>
    <row r="59" spans="1:7" ht="45">
      <c r="A59" s="177" t="s">
        <v>1568</v>
      </c>
      <c r="B59" s="177">
        <v>37736</v>
      </c>
      <c r="C59" s="178" t="s">
        <v>3063</v>
      </c>
      <c r="D59" s="177" t="s">
        <v>1606</v>
      </c>
      <c r="E59" s="209" t="s">
        <v>3064</v>
      </c>
      <c r="F59" s="210" t="str">
        <f>VLOOKUP(B59,'3-Rol Ins.-CPU'!A:E,5,0)</f>
        <v>41.000,00</v>
      </c>
      <c r="G59" s="211">
        <f>F59*E59</f>
        <v>1.4063000000000001</v>
      </c>
    </row>
    <row r="60" spans="1:7" ht="33.75">
      <c r="A60" s="177" t="s">
        <v>1568</v>
      </c>
      <c r="B60" s="177">
        <v>37747</v>
      </c>
      <c r="C60" s="178" t="s">
        <v>3065</v>
      </c>
      <c r="D60" s="177" t="s">
        <v>1606</v>
      </c>
      <c r="E60" s="209" t="s">
        <v>3064</v>
      </c>
      <c r="F60" s="210" t="str">
        <f>VLOOKUP(B60,'3-Rol Ins.-CPU'!A:E,5,0)</f>
        <v>277.861,38</v>
      </c>
      <c r="G60" s="211">
        <f>F60*E60</f>
        <v>9.5306453300000005</v>
      </c>
    </row>
    <row r="61" spans="1:7" ht="45">
      <c r="A61" s="184" t="s">
        <v>3068</v>
      </c>
      <c r="B61" s="184">
        <v>91397</v>
      </c>
      <c r="C61" s="216" t="s">
        <v>2381</v>
      </c>
      <c r="D61" s="184" t="s">
        <v>245</v>
      </c>
      <c r="E61" s="217" t="s">
        <v>1567</v>
      </c>
      <c r="F61" s="212"/>
      <c r="G61" s="208">
        <f>SUM(G62:G63)</f>
        <v>4.3684009100000001</v>
      </c>
    </row>
    <row r="62" spans="1:7" ht="45">
      <c r="A62" s="69" t="s">
        <v>1568</v>
      </c>
      <c r="B62" s="69">
        <v>37736</v>
      </c>
      <c r="C62" s="70" t="s">
        <v>3063</v>
      </c>
      <c r="D62" s="69" t="s">
        <v>1606</v>
      </c>
      <c r="E62" s="209" t="s">
        <v>3069</v>
      </c>
      <c r="F62" s="210" t="str">
        <f>VLOOKUP(B62,'3-Rol Ins.-CPU'!A:E,5,0)</f>
        <v>41.000,00</v>
      </c>
      <c r="G62" s="211">
        <f>F62*E62</f>
        <v>0.56169999999999998</v>
      </c>
    </row>
    <row r="63" spans="1:7" ht="33.75">
      <c r="A63" s="69" t="s">
        <v>1568</v>
      </c>
      <c r="B63" s="69">
        <v>37747</v>
      </c>
      <c r="C63" s="70" t="s">
        <v>3065</v>
      </c>
      <c r="D63" s="69" t="s">
        <v>1606</v>
      </c>
      <c r="E63" s="209" t="s">
        <v>3069</v>
      </c>
      <c r="F63" s="210" t="str">
        <f>VLOOKUP(B63,'3-Rol Ins.-CPU'!A:E,5,0)</f>
        <v>277.861,38</v>
      </c>
      <c r="G63" s="211">
        <f>F63*E63</f>
        <v>3.80670091</v>
      </c>
    </row>
    <row r="64" spans="1:7" ht="45">
      <c r="A64" s="184" t="s">
        <v>3066</v>
      </c>
      <c r="B64" s="184">
        <v>91398</v>
      </c>
      <c r="C64" s="216" t="s">
        <v>2382</v>
      </c>
      <c r="D64" s="184" t="s">
        <v>245</v>
      </c>
      <c r="E64" s="217" t="s">
        <v>1567</v>
      </c>
      <c r="F64" s="212"/>
      <c r="G64" s="208">
        <f>SUM(G65:G66)</f>
        <v>0.89281186000000001</v>
      </c>
    </row>
    <row r="65" spans="1:7" ht="45">
      <c r="A65" s="67" t="s">
        <v>1568</v>
      </c>
      <c r="B65" s="67">
        <v>37736</v>
      </c>
      <c r="C65" s="68" t="s">
        <v>3063</v>
      </c>
      <c r="D65" s="67" t="s">
        <v>1606</v>
      </c>
      <c r="E65" s="209" t="s">
        <v>3067</v>
      </c>
      <c r="F65" s="210" t="str">
        <f>VLOOKUP(B65,'3-Rol Ins.-CPU'!A:E,5,0)</f>
        <v>41.000,00</v>
      </c>
      <c r="G65" s="211">
        <f>F65*E65</f>
        <v>0.1148</v>
      </c>
    </row>
    <row r="66" spans="1:7" ht="33.75">
      <c r="A66" s="67" t="s">
        <v>1568</v>
      </c>
      <c r="B66" s="67">
        <v>37747</v>
      </c>
      <c r="C66" s="68" t="s">
        <v>3065</v>
      </c>
      <c r="D66" s="67" t="s">
        <v>1606</v>
      </c>
      <c r="E66" s="209" t="s">
        <v>3067</v>
      </c>
      <c r="F66" s="210" t="str">
        <f>VLOOKUP(B66,'3-Rol Ins.-CPU'!A:E,5,0)</f>
        <v>277.861,38</v>
      </c>
      <c r="G66" s="211">
        <f>F66*E66</f>
        <v>0.77801186</v>
      </c>
    </row>
    <row r="67" spans="1:7" ht="33.75">
      <c r="A67" s="184" t="s">
        <v>3239</v>
      </c>
      <c r="B67" s="184">
        <v>5779</v>
      </c>
      <c r="C67" s="216" t="s">
        <v>2406</v>
      </c>
      <c r="D67" s="184" t="s">
        <v>245</v>
      </c>
      <c r="E67" s="217" t="s">
        <v>1567</v>
      </c>
      <c r="F67" s="212"/>
      <c r="G67" s="208">
        <f>G68</f>
        <v>34.014699999999998</v>
      </c>
    </row>
    <row r="68" spans="1:7" ht="22.5">
      <c r="A68" s="151" t="s">
        <v>1568</v>
      </c>
      <c r="B68" s="151">
        <v>4090</v>
      </c>
      <c r="C68" s="152" t="s">
        <v>3237</v>
      </c>
      <c r="D68" s="151" t="s">
        <v>1606</v>
      </c>
      <c r="E68" s="209" t="s">
        <v>3071</v>
      </c>
      <c r="F68" s="210" t="str">
        <f>VLOOKUP(B68,'3-Rol Ins.-CPU'!A:E,5,0)</f>
        <v>529.000,00</v>
      </c>
      <c r="G68" s="211">
        <f>F68*E68</f>
        <v>34.014699999999998</v>
      </c>
    </row>
    <row r="69" spans="1:7" ht="33.75">
      <c r="A69" s="184" t="s">
        <v>3240</v>
      </c>
      <c r="B69" s="184">
        <v>53849</v>
      </c>
      <c r="C69" s="216" t="s">
        <v>2407</v>
      </c>
      <c r="D69" s="184" t="s">
        <v>245</v>
      </c>
      <c r="E69" s="217" t="s">
        <v>1567</v>
      </c>
      <c r="F69" s="212"/>
      <c r="G69" s="208">
        <f>G70</f>
        <v>60.108199999999997</v>
      </c>
    </row>
    <row r="70" spans="1:7">
      <c r="A70" s="153" t="s">
        <v>1568</v>
      </c>
      <c r="B70" s="153">
        <v>4221</v>
      </c>
      <c r="C70" s="154" t="s">
        <v>3060</v>
      </c>
      <c r="D70" s="153" t="s">
        <v>1445</v>
      </c>
      <c r="E70" s="209" t="s">
        <v>3241</v>
      </c>
      <c r="F70" s="210" t="str">
        <f>VLOOKUP(B70,'3-Rol Ins.-CPU'!A:E,5,0)</f>
        <v>3,58</v>
      </c>
      <c r="G70" s="211">
        <f>F70*E70</f>
        <v>60.108199999999997</v>
      </c>
    </row>
    <row r="71" spans="1:7" ht="33.75">
      <c r="A71" s="184" t="s">
        <v>3236</v>
      </c>
      <c r="B71" s="184">
        <v>89228</v>
      </c>
      <c r="C71" s="216" t="s">
        <v>2409</v>
      </c>
      <c r="D71" s="184" t="s">
        <v>245</v>
      </c>
      <c r="E71" s="217" t="s">
        <v>1567</v>
      </c>
      <c r="F71" s="212"/>
      <c r="G71" s="208">
        <f>G72</f>
        <v>21.16</v>
      </c>
    </row>
    <row r="72" spans="1:7" ht="22.5">
      <c r="A72" s="147" t="s">
        <v>1568</v>
      </c>
      <c r="B72" s="147">
        <v>4090</v>
      </c>
      <c r="C72" s="148" t="s">
        <v>3237</v>
      </c>
      <c r="D72" s="147" t="s">
        <v>1606</v>
      </c>
      <c r="E72" s="209" t="s">
        <v>3051</v>
      </c>
      <c r="F72" s="210" t="str">
        <f>VLOOKUP(B72,'3-Rol Ins.-CPU'!A:E,5,0)</f>
        <v>529.000,00</v>
      </c>
      <c r="G72" s="211">
        <f>F72*E72</f>
        <v>21.16</v>
      </c>
    </row>
    <row r="73" spans="1:7" ht="33.75">
      <c r="A73" s="184" t="s">
        <v>3238</v>
      </c>
      <c r="B73" s="184">
        <v>89229</v>
      </c>
      <c r="C73" s="216" t="s">
        <v>2410</v>
      </c>
      <c r="D73" s="184" t="s">
        <v>245</v>
      </c>
      <c r="E73" s="217" t="s">
        <v>1567</v>
      </c>
      <c r="F73" s="212"/>
      <c r="G73" s="208">
        <f>G74</f>
        <v>7.2473000000000001</v>
      </c>
    </row>
    <row r="74" spans="1:7" ht="22.5">
      <c r="A74" s="149" t="s">
        <v>1568</v>
      </c>
      <c r="B74" s="149">
        <v>4090</v>
      </c>
      <c r="C74" s="150" t="s">
        <v>3237</v>
      </c>
      <c r="D74" s="149" t="s">
        <v>1606</v>
      </c>
      <c r="E74" s="209" t="s">
        <v>3069</v>
      </c>
      <c r="F74" s="210" t="str">
        <f>VLOOKUP(B74,'3-Rol Ins.-CPU'!A:E,5,0)</f>
        <v>529.000,00</v>
      </c>
      <c r="G74" s="211">
        <f>F74*E74</f>
        <v>7.2473000000000001</v>
      </c>
    </row>
    <row r="75" spans="1:7" ht="22.5">
      <c r="A75" s="177" t="s">
        <v>3389</v>
      </c>
      <c r="B75" s="184">
        <v>95363</v>
      </c>
      <c r="C75" s="178" t="s">
        <v>3271</v>
      </c>
      <c r="D75" s="177" t="s">
        <v>245</v>
      </c>
      <c r="E75" s="209" t="s">
        <v>1567</v>
      </c>
      <c r="F75" s="212"/>
      <c r="G75" s="208">
        <f>G76</f>
        <v>0.25768200000000002</v>
      </c>
    </row>
    <row r="76" spans="1:7">
      <c r="A76" s="177" t="s">
        <v>1568</v>
      </c>
      <c r="B76" s="177">
        <v>4239</v>
      </c>
      <c r="C76" s="178" t="s">
        <v>3270</v>
      </c>
      <c r="D76" s="177" t="s">
        <v>245</v>
      </c>
      <c r="E76" s="209" t="s">
        <v>1577</v>
      </c>
      <c r="F76" s="210" t="str">
        <f>VLOOKUP(B76,'3-Rol Ins.-CPU'!A:E,5,0)</f>
        <v>38,46</v>
      </c>
      <c r="G76" s="211">
        <f>F76*E76</f>
        <v>0.25768200000000002</v>
      </c>
    </row>
    <row r="77" spans="1:7" ht="45">
      <c r="A77" s="184" t="s">
        <v>3305</v>
      </c>
      <c r="B77" s="184">
        <v>7051</v>
      </c>
      <c r="C77" s="216" t="s">
        <v>2413</v>
      </c>
      <c r="D77" s="184" t="s">
        <v>245</v>
      </c>
      <c r="E77" s="217" t="s">
        <v>1567</v>
      </c>
      <c r="F77" s="212"/>
      <c r="G77" s="208">
        <f>G78</f>
        <v>20.385457519999999</v>
      </c>
    </row>
    <row r="78" spans="1:7" ht="33.75">
      <c r="A78" s="163" t="s">
        <v>1568</v>
      </c>
      <c r="B78" s="163">
        <v>14489</v>
      </c>
      <c r="C78" s="164" t="s">
        <v>3306</v>
      </c>
      <c r="D78" s="163" t="s">
        <v>1606</v>
      </c>
      <c r="E78" s="209" t="s">
        <v>3291</v>
      </c>
      <c r="F78" s="210" t="str">
        <f>VLOOKUP(B78,'3-Rol Ins.-CPU'!A:E,5,0)</f>
        <v>382.466,37</v>
      </c>
      <c r="G78" s="211">
        <f>F78*E78</f>
        <v>20.385457519999999</v>
      </c>
    </row>
    <row r="79" spans="1:7" ht="45">
      <c r="A79" s="184" t="s">
        <v>3307</v>
      </c>
      <c r="B79" s="184">
        <v>7052</v>
      </c>
      <c r="C79" s="216" t="s">
        <v>2414</v>
      </c>
      <c r="D79" s="184" t="s">
        <v>245</v>
      </c>
      <c r="E79" s="217" t="s">
        <v>1567</v>
      </c>
      <c r="F79" s="212"/>
      <c r="G79" s="208">
        <f>G80</f>
        <v>5.3545291800000001</v>
      </c>
    </row>
    <row r="80" spans="1:7" ht="33.75">
      <c r="A80" s="165" t="s">
        <v>1568</v>
      </c>
      <c r="B80" s="165">
        <v>14489</v>
      </c>
      <c r="C80" s="166" t="s">
        <v>3306</v>
      </c>
      <c r="D80" s="165" t="s">
        <v>1606</v>
      </c>
      <c r="E80" s="209" t="s">
        <v>3056</v>
      </c>
      <c r="F80" s="210" t="str">
        <f>VLOOKUP(B80,'3-Rol Ins.-CPU'!A:E,5,0)</f>
        <v>382.466,37</v>
      </c>
      <c r="G80" s="211">
        <f>F80*E80</f>
        <v>5.3545291800000001</v>
      </c>
    </row>
    <row r="81" spans="1:7" ht="45">
      <c r="A81" s="184" t="s">
        <v>3308</v>
      </c>
      <c r="B81" s="184">
        <v>7053</v>
      </c>
      <c r="C81" s="216" t="s">
        <v>2415</v>
      </c>
      <c r="D81" s="184" t="s">
        <v>245</v>
      </c>
      <c r="E81" s="217" t="s">
        <v>1567</v>
      </c>
      <c r="F81" s="212"/>
      <c r="G81" s="208">
        <f>G82</f>
        <v>25.510506880000001</v>
      </c>
    </row>
    <row r="82" spans="1:7" ht="33.75">
      <c r="A82" s="167" t="s">
        <v>1568</v>
      </c>
      <c r="B82" s="167">
        <v>14489</v>
      </c>
      <c r="C82" s="168" t="s">
        <v>3306</v>
      </c>
      <c r="D82" s="167" t="s">
        <v>1606</v>
      </c>
      <c r="E82" s="209" t="s">
        <v>3294</v>
      </c>
      <c r="F82" s="210" t="str">
        <f>VLOOKUP(B82,'3-Rol Ins.-CPU'!A:E,5,0)</f>
        <v>382.466,37</v>
      </c>
      <c r="G82" s="211">
        <f>F82*E82</f>
        <v>25.510506880000001</v>
      </c>
    </row>
    <row r="83" spans="1:7" ht="45">
      <c r="A83" s="184" t="s">
        <v>3309</v>
      </c>
      <c r="B83" s="184">
        <v>7054</v>
      </c>
      <c r="C83" s="216" t="s">
        <v>2416</v>
      </c>
      <c r="D83" s="184" t="s">
        <v>245</v>
      </c>
      <c r="E83" s="217" t="s">
        <v>1567</v>
      </c>
      <c r="F83" s="212"/>
      <c r="G83" s="208">
        <f>G84</f>
        <v>60.108199999999997</v>
      </c>
    </row>
    <row r="84" spans="1:7">
      <c r="A84" s="169" t="s">
        <v>1568</v>
      </c>
      <c r="B84" s="169">
        <v>4221</v>
      </c>
      <c r="C84" s="170" t="s">
        <v>3060</v>
      </c>
      <c r="D84" s="169" t="s">
        <v>1445</v>
      </c>
      <c r="E84" s="209" t="s">
        <v>3241</v>
      </c>
      <c r="F84" s="210" t="str">
        <f>VLOOKUP(B84,'3-Rol Ins.-CPU'!A:E,5,0)</f>
        <v>3,58</v>
      </c>
      <c r="G84" s="211">
        <f>F84*E84</f>
        <v>60.108199999999997</v>
      </c>
    </row>
    <row r="85" spans="1:7" ht="22.5">
      <c r="A85" s="177" t="s">
        <v>3390</v>
      </c>
      <c r="B85" s="177">
        <v>95366</v>
      </c>
      <c r="C85" s="178" t="s">
        <v>3274</v>
      </c>
      <c r="D85" s="177" t="s">
        <v>245</v>
      </c>
      <c r="E85" s="209" t="s">
        <v>1567</v>
      </c>
      <c r="F85" s="212"/>
      <c r="G85" s="208">
        <f>G86</f>
        <v>0.225187</v>
      </c>
    </row>
    <row r="86" spans="1:7">
      <c r="A86" s="177" t="s">
        <v>1568</v>
      </c>
      <c r="B86" s="177">
        <v>4238</v>
      </c>
      <c r="C86" s="178" t="s">
        <v>3273</v>
      </c>
      <c r="D86" s="177" t="s">
        <v>245</v>
      </c>
      <c r="E86" s="209" t="s">
        <v>1577</v>
      </c>
      <c r="F86" s="210" t="str">
        <f>VLOOKUP(B86,'3-Rol Ins.-CPU'!A:E,5,0)</f>
        <v>33,61</v>
      </c>
      <c r="G86" s="211">
        <f>F86*E86</f>
        <v>0.225187</v>
      </c>
    </row>
    <row r="87" spans="1:7" ht="22.5">
      <c r="A87" s="177" t="s">
        <v>3344</v>
      </c>
      <c r="B87" s="184">
        <v>96023</v>
      </c>
      <c r="C87" s="178" t="s">
        <v>2956</v>
      </c>
      <c r="D87" s="177" t="s">
        <v>245</v>
      </c>
      <c r="E87" s="209" t="s">
        <v>1567</v>
      </c>
      <c r="F87" s="212"/>
      <c r="G87" s="208">
        <f>SUM(G88:G89)</f>
        <v>8.0571376699999995</v>
      </c>
    </row>
    <row r="88" spans="1:7" ht="22.5">
      <c r="A88" s="177" t="s">
        <v>1568</v>
      </c>
      <c r="B88" s="177">
        <v>7640</v>
      </c>
      <c r="C88" s="178" t="s">
        <v>3345</v>
      </c>
      <c r="D88" s="177" t="s">
        <v>1606</v>
      </c>
      <c r="E88" s="209" t="s">
        <v>3291</v>
      </c>
      <c r="F88" s="210" t="str">
        <f>VLOOKUP(B88,'3-Rol Ins.-CPU'!A:E,5,0)</f>
        <v>121.000,00</v>
      </c>
      <c r="G88" s="211">
        <f>F88*E88</f>
        <v>6.4493</v>
      </c>
    </row>
    <row r="89" spans="1:7" ht="22.5">
      <c r="A89" s="177" t="s">
        <v>1568</v>
      </c>
      <c r="B89" s="177">
        <v>36529</v>
      </c>
      <c r="C89" s="178" t="s">
        <v>3346</v>
      </c>
      <c r="D89" s="177" t="s">
        <v>1606</v>
      </c>
      <c r="E89" s="209" t="s">
        <v>3291</v>
      </c>
      <c r="F89" s="210" t="str">
        <f>VLOOKUP(B89,'3-Rol Ins.-CPU'!A:E,5,0)</f>
        <v>30.165,81</v>
      </c>
      <c r="G89" s="211">
        <f>F89*E89</f>
        <v>1.6078376700000001</v>
      </c>
    </row>
    <row r="90" spans="1:7" ht="22.5">
      <c r="A90" s="177" t="s">
        <v>3347</v>
      </c>
      <c r="B90" s="184">
        <v>96024</v>
      </c>
      <c r="C90" s="178" t="s">
        <v>2957</v>
      </c>
      <c r="D90" s="177" t="s">
        <v>245</v>
      </c>
      <c r="E90" s="209" t="s">
        <v>1567</v>
      </c>
      <c r="F90" s="212"/>
      <c r="G90" s="208">
        <f>SUM(G91:G92)</f>
        <v>2.1163213399999998</v>
      </c>
    </row>
    <row r="91" spans="1:7" ht="22.5">
      <c r="A91" s="177" t="s">
        <v>1568</v>
      </c>
      <c r="B91" s="177">
        <v>7640</v>
      </c>
      <c r="C91" s="178" t="s">
        <v>3345</v>
      </c>
      <c r="D91" s="177" t="s">
        <v>1606</v>
      </c>
      <c r="E91" s="209" t="s">
        <v>3056</v>
      </c>
      <c r="F91" s="210" t="str">
        <f>VLOOKUP(B91,'3-Rol Ins.-CPU'!A:E,5,0)</f>
        <v>121.000,00</v>
      </c>
      <c r="G91" s="211">
        <f>F91*E91</f>
        <v>1.694</v>
      </c>
    </row>
    <row r="92" spans="1:7" ht="22.5">
      <c r="A92" s="177" t="s">
        <v>1568</v>
      </c>
      <c r="B92" s="177">
        <v>36529</v>
      </c>
      <c r="C92" s="178" t="s">
        <v>3346</v>
      </c>
      <c r="D92" s="177" t="s">
        <v>1606</v>
      </c>
      <c r="E92" s="209" t="s">
        <v>3056</v>
      </c>
      <c r="F92" s="210" t="str">
        <f>VLOOKUP(B92,'3-Rol Ins.-CPU'!A:E,5,0)</f>
        <v>30.165,81</v>
      </c>
      <c r="G92" s="211">
        <f>F92*E92</f>
        <v>0.42232133999999999</v>
      </c>
    </row>
    <row r="93" spans="1:7" ht="22.5">
      <c r="A93" s="177" t="s">
        <v>3348</v>
      </c>
      <c r="B93" s="184">
        <v>96026</v>
      </c>
      <c r="C93" s="178" t="s">
        <v>2958</v>
      </c>
      <c r="D93" s="177" t="s">
        <v>245</v>
      </c>
      <c r="E93" s="209" t="s">
        <v>1567</v>
      </c>
      <c r="F93" s="212"/>
      <c r="G93" s="208">
        <f>SUM(G94:G95)</f>
        <v>8.8129667200000004</v>
      </c>
    </row>
    <row r="94" spans="1:7" ht="22.5">
      <c r="A94" s="177" t="s">
        <v>1568</v>
      </c>
      <c r="B94" s="177">
        <v>7640</v>
      </c>
      <c r="C94" s="178" t="s">
        <v>3345</v>
      </c>
      <c r="D94" s="177" t="s">
        <v>1606</v>
      </c>
      <c r="E94" s="209" t="s">
        <v>3349</v>
      </c>
      <c r="F94" s="210" t="str">
        <f>VLOOKUP(B94,'3-Rol Ins.-CPU'!A:E,5,0)</f>
        <v>121.000,00</v>
      </c>
      <c r="G94" s="211">
        <f>F94*E94</f>
        <v>7.0542999999999996</v>
      </c>
    </row>
    <row r="95" spans="1:7" ht="22.5">
      <c r="A95" s="177" t="s">
        <v>1568</v>
      </c>
      <c r="B95" s="177">
        <v>36529</v>
      </c>
      <c r="C95" s="178" t="s">
        <v>3346</v>
      </c>
      <c r="D95" s="177" t="s">
        <v>1606</v>
      </c>
      <c r="E95" s="209" t="s">
        <v>3349</v>
      </c>
      <c r="F95" s="210" t="str">
        <f>VLOOKUP(B95,'3-Rol Ins.-CPU'!A:E,5,0)</f>
        <v>30.165,81</v>
      </c>
      <c r="G95" s="211">
        <f>F95*E95</f>
        <v>1.7586667199999999</v>
      </c>
    </row>
    <row r="96" spans="1:7" ht="22.5">
      <c r="A96" s="177" t="s">
        <v>3350</v>
      </c>
      <c r="B96" s="184">
        <v>96027</v>
      </c>
      <c r="C96" s="178" t="s">
        <v>2959</v>
      </c>
      <c r="D96" s="177" t="s">
        <v>245</v>
      </c>
      <c r="E96" s="209" t="s">
        <v>1567</v>
      </c>
      <c r="F96" s="212"/>
      <c r="G96" s="208">
        <f>G97</f>
        <v>40.3108</v>
      </c>
    </row>
    <row r="97" spans="1:7">
      <c r="A97" s="177" t="s">
        <v>1568</v>
      </c>
      <c r="B97" s="177">
        <v>4221</v>
      </c>
      <c r="C97" s="178" t="s">
        <v>3060</v>
      </c>
      <c r="D97" s="177" t="s">
        <v>1445</v>
      </c>
      <c r="E97" s="209" t="s">
        <v>3351</v>
      </c>
      <c r="F97" s="210" t="str">
        <f>VLOOKUP(B97,'3-Rol Ins.-CPU'!A:E,5,0)</f>
        <v>3,58</v>
      </c>
      <c r="G97" s="211">
        <f>F97*E97</f>
        <v>40.3108</v>
      </c>
    </row>
    <row r="98" spans="1:7" ht="22.5">
      <c r="A98" s="177" t="s">
        <v>3391</v>
      </c>
      <c r="B98" s="184">
        <v>95386</v>
      </c>
      <c r="C98" s="178" t="s">
        <v>3354</v>
      </c>
      <c r="D98" s="177" t="s">
        <v>245</v>
      </c>
      <c r="E98" s="209" t="s">
        <v>1567</v>
      </c>
      <c r="F98" s="212"/>
      <c r="G98" s="208">
        <f>G99</f>
        <v>0.28169699999999998</v>
      </c>
    </row>
    <row r="99" spans="1:7">
      <c r="A99" s="177" t="s">
        <v>1568</v>
      </c>
      <c r="B99" s="177">
        <v>4237</v>
      </c>
      <c r="C99" s="178" t="s">
        <v>3353</v>
      </c>
      <c r="D99" s="177" t="s">
        <v>245</v>
      </c>
      <c r="E99" s="209" t="s">
        <v>1883</v>
      </c>
      <c r="F99" s="210" t="str">
        <f>VLOOKUP(B99,'3-Rol Ins.-CPU'!A:E,5,0)</f>
        <v>30,29</v>
      </c>
      <c r="G99" s="211">
        <f>F99*E99</f>
        <v>0.28169699999999998</v>
      </c>
    </row>
    <row r="100" spans="1:7" ht="22.5">
      <c r="A100" s="184" t="s">
        <v>3098</v>
      </c>
      <c r="B100" s="184">
        <v>95322</v>
      </c>
      <c r="C100" s="216" t="s">
        <v>2553</v>
      </c>
      <c r="D100" s="184" t="s">
        <v>245</v>
      </c>
      <c r="E100" s="217" t="s">
        <v>1567</v>
      </c>
      <c r="F100" s="212"/>
      <c r="G100" s="208">
        <f>G101</f>
        <v>4.8575E-2</v>
      </c>
    </row>
    <row r="101" spans="1:7">
      <c r="A101" s="93" t="s">
        <v>1568</v>
      </c>
      <c r="B101" s="93">
        <v>244</v>
      </c>
      <c r="C101" s="94" t="s">
        <v>2552</v>
      </c>
      <c r="D101" s="93" t="s">
        <v>245</v>
      </c>
      <c r="E101" s="209" t="s">
        <v>1577</v>
      </c>
      <c r="F101" s="210" t="str">
        <f>VLOOKUP(B101,'3-Rol Ins.-CPU'!A:E,5,0)</f>
        <v>7,25</v>
      </c>
      <c r="G101" s="211">
        <f>F101*E101</f>
        <v>4.8575E-2</v>
      </c>
    </row>
    <row r="102" spans="1:7" ht="22.5">
      <c r="A102" s="177" t="s">
        <v>3102</v>
      </c>
      <c r="B102" s="184">
        <v>95330</v>
      </c>
      <c r="C102" s="178" t="s">
        <v>2567</v>
      </c>
      <c r="D102" s="177" t="s">
        <v>245</v>
      </c>
      <c r="E102" s="209" t="s">
        <v>1567</v>
      </c>
      <c r="F102" s="212"/>
      <c r="G102" s="208">
        <f>G103</f>
        <v>0.13708200000000001</v>
      </c>
    </row>
    <row r="103" spans="1:7">
      <c r="A103" s="177" t="s">
        <v>1568</v>
      </c>
      <c r="B103" s="177">
        <v>1213</v>
      </c>
      <c r="C103" s="178" t="s">
        <v>2566</v>
      </c>
      <c r="D103" s="177" t="s">
        <v>245</v>
      </c>
      <c r="E103" s="209" t="s">
        <v>1883</v>
      </c>
      <c r="F103" s="210" t="str">
        <f>VLOOKUP(B103,'3-Rol Ins.-CPU'!A:E,5,0)</f>
        <v>14,74</v>
      </c>
      <c r="G103" s="211">
        <f>F103*E103</f>
        <v>0.13708200000000001</v>
      </c>
    </row>
    <row r="104" spans="1:7" ht="22.5">
      <c r="A104" s="177" t="s">
        <v>3110</v>
      </c>
      <c r="B104" s="184">
        <v>95352</v>
      </c>
      <c r="C104" s="178" t="s">
        <v>2581</v>
      </c>
      <c r="D104" s="177" t="s">
        <v>245</v>
      </c>
      <c r="E104" s="209" t="s">
        <v>1567</v>
      </c>
      <c r="F104" s="212"/>
      <c r="G104" s="208">
        <f>G105</f>
        <v>6.1238000000000001E-2</v>
      </c>
    </row>
    <row r="105" spans="1:7">
      <c r="A105" s="177" t="s">
        <v>1568</v>
      </c>
      <c r="B105" s="177">
        <v>7595</v>
      </c>
      <c r="C105" s="178" t="s">
        <v>2580</v>
      </c>
      <c r="D105" s="177" t="s">
        <v>245</v>
      </c>
      <c r="E105" s="209" t="s">
        <v>1577</v>
      </c>
      <c r="F105" s="210" t="str">
        <f>VLOOKUP(B105,'3-Rol Ins.-CPU'!A:E,5,0)</f>
        <v>9,14</v>
      </c>
      <c r="G105" s="211">
        <f>F105*E105</f>
        <v>6.1238000000000001E-2</v>
      </c>
    </row>
    <row r="106" spans="1:7" ht="22.5">
      <c r="A106" s="184" t="s">
        <v>3096</v>
      </c>
      <c r="B106" s="184">
        <v>95317</v>
      </c>
      <c r="C106" s="216" t="s">
        <v>2550</v>
      </c>
      <c r="D106" s="184" t="s">
        <v>245</v>
      </c>
      <c r="E106" s="217" t="s">
        <v>1567</v>
      </c>
      <c r="F106" s="212"/>
      <c r="G106" s="208">
        <f>G107</f>
        <v>0.15137999999999999</v>
      </c>
    </row>
    <row r="107" spans="1:7">
      <c r="A107" s="91" t="s">
        <v>1568</v>
      </c>
      <c r="B107" s="91">
        <v>246</v>
      </c>
      <c r="C107" s="92" t="s">
        <v>2549</v>
      </c>
      <c r="D107" s="91" t="s">
        <v>245</v>
      </c>
      <c r="E107" s="209" t="s">
        <v>3097</v>
      </c>
      <c r="F107" s="210" t="str">
        <f>VLOOKUP(B107,'3-Rol Ins.-CPU'!A:E,5,0)</f>
        <v>10,44</v>
      </c>
      <c r="G107" s="211">
        <f>F107*E107</f>
        <v>0.15137999999999999</v>
      </c>
    </row>
    <row r="108" spans="1:7" ht="22.5">
      <c r="A108" s="184" t="s">
        <v>3105</v>
      </c>
      <c r="B108" s="184">
        <v>95335</v>
      </c>
      <c r="C108" s="216" t="s">
        <v>2572</v>
      </c>
      <c r="D108" s="184" t="s">
        <v>245</v>
      </c>
      <c r="E108" s="217" t="s">
        <v>1567</v>
      </c>
      <c r="F108" s="212"/>
      <c r="G108" s="208">
        <f>G109</f>
        <v>0.21373</v>
      </c>
    </row>
    <row r="109" spans="1:7">
      <c r="A109" s="97" t="s">
        <v>1568</v>
      </c>
      <c r="B109" s="97">
        <v>2696</v>
      </c>
      <c r="C109" s="98" t="s">
        <v>242</v>
      </c>
      <c r="D109" s="97" t="s">
        <v>245</v>
      </c>
      <c r="E109" s="209" t="s">
        <v>3097</v>
      </c>
      <c r="F109" s="210" t="str">
        <f>VLOOKUP(B109,'3-Rol Ins.-CPU'!A:E,5,0)</f>
        <v>14,74</v>
      </c>
      <c r="G109" s="211">
        <f>F109*E109</f>
        <v>0.21373</v>
      </c>
    </row>
    <row r="110" spans="1:7" ht="22.5">
      <c r="A110" s="184" t="s">
        <v>3106</v>
      </c>
      <c r="B110" s="184">
        <v>95390</v>
      </c>
      <c r="C110" s="216" t="s">
        <v>2608</v>
      </c>
      <c r="D110" s="184" t="s">
        <v>245</v>
      </c>
      <c r="E110" s="217" t="s">
        <v>1567</v>
      </c>
      <c r="F110" s="212"/>
      <c r="G110" s="208">
        <f>G111</f>
        <v>5.8465999999999997E-2</v>
      </c>
    </row>
    <row r="111" spans="1:7">
      <c r="A111" s="99" t="s">
        <v>1568</v>
      </c>
      <c r="B111" s="99">
        <v>25964</v>
      </c>
      <c r="C111" s="100" t="s">
        <v>2607</v>
      </c>
      <c r="D111" s="99" t="s">
        <v>245</v>
      </c>
      <c r="E111" s="209" t="s">
        <v>3107</v>
      </c>
      <c r="F111" s="210" t="str">
        <f>VLOOKUP(B111,'3-Rol Ins.-CPU'!A:E,5,0)</f>
        <v>14,26</v>
      </c>
      <c r="G111" s="211">
        <f>F111*E111</f>
        <v>5.8465999999999997E-2</v>
      </c>
    </row>
    <row r="112" spans="1:7" ht="22.5">
      <c r="A112" s="177" t="s">
        <v>3099</v>
      </c>
      <c r="B112" s="184" t="s">
        <v>2556</v>
      </c>
      <c r="C112" s="178" t="s">
        <v>2557</v>
      </c>
      <c r="D112" s="177" t="s">
        <v>245</v>
      </c>
      <c r="E112" s="209" t="s">
        <v>1567</v>
      </c>
      <c r="F112" s="212"/>
      <c r="G112" s="208">
        <f>G113</f>
        <v>0.20932100000000001</v>
      </c>
    </row>
    <row r="113" spans="1:7">
      <c r="A113" s="177" t="s">
        <v>1568</v>
      </c>
      <c r="B113" s="177">
        <v>4760</v>
      </c>
      <c r="C113" s="178" t="s">
        <v>2555</v>
      </c>
      <c r="D113" s="177" t="s">
        <v>245</v>
      </c>
      <c r="E113" s="209" t="s">
        <v>3093</v>
      </c>
      <c r="F113" s="210" t="str">
        <f>VLOOKUP(B113,'3-Rol Ins.-CPU'!A:E,5,0)</f>
        <v>17,59</v>
      </c>
      <c r="G113" s="211">
        <f>F113*E113</f>
        <v>0.20932100000000001</v>
      </c>
    </row>
    <row r="114" spans="1:7" ht="22.5">
      <c r="A114" s="184" t="s">
        <v>3114</v>
      </c>
      <c r="B114" s="184" t="s">
        <v>2587</v>
      </c>
      <c r="C114" s="216" t="s">
        <v>2588</v>
      </c>
      <c r="D114" s="184" t="s">
        <v>245</v>
      </c>
      <c r="E114" s="217" t="s">
        <v>1567</v>
      </c>
      <c r="F114" s="212"/>
      <c r="G114" s="208">
        <f>G115</f>
        <v>0.17540600000000001</v>
      </c>
    </row>
    <row r="115" spans="1:7">
      <c r="A115" s="105" t="s">
        <v>1568</v>
      </c>
      <c r="B115" s="105">
        <v>4783</v>
      </c>
      <c r="C115" s="106" t="s">
        <v>2586</v>
      </c>
      <c r="D115" s="105" t="s">
        <v>245</v>
      </c>
      <c r="E115" s="209" t="s">
        <v>3093</v>
      </c>
      <c r="F115" s="210" t="str">
        <f>VLOOKUP(B115,'3-Rol Ins.-CPU'!A:E,5,0)</f>
        <v>14,74</v>
      </c>
      <c r="G115" s="211">
        <f>F115*E115</f>
        <v>0.17540600000000001</v>
      </c>
    </row>
    <row r="116" spans="1:7" ht="22.5">
      <c r="A116" s="184" t="s">
        <v>3178</v>
      </c>
      <c r="B116" s="184" t="s">
        <v>2385</v>
      </c>
      <c r="C116" s="216" t="s">
        <v>2386</v>
      </c>
      <c r="D116" s="184" t="s">
        <v>245</v>
      </c>
      <c r="E116" s="217" t="s">
        <v>1567</v>
      </c>
      <c r="F116" s="212"/>
      <c r="G116" s="208">
        <f>G117</f>
        <v>1.2156100000000001</v>
      </c>
    </row>
    <row r="117" spans="1:7" ht="22.5">
      <c r="A117" s="115" t="s">
        <v>1568</v>
      </c>
      <c r="B117" s="115">
        <v>3318</v>
      </c>
      <c r="C117" s="116" t="s">
        <v>3179</v>
      </c>
      <c r="D117" s="115" t="s">
        <v>1606</v>
      </c>
      <c r="E117" s="209" t="s">
        <v>3180</v>
      </c>
      <c r="F117" s="210" t="str">
        <f>VLOOKUP(B117,'3-Rol Ins.-CPU'!A:E,5,0)</f>
        <v>23.650,00</v>
      </c>
      <c r="G117" s="211">
        <f>F117*E117</f>
        <v>1.2156100000000001</v>
      </c>
    </row>
    <row r="118" spans="1:7" ht="22.5">
      <c r="A118" s="184" t="s">
        <v>3182</v>
      </c>
      <c r="B118" s="184" t="s">
        <v>2387</v>
      </c>
      <c r="C118" s="216" t="s">
        <v>2388</v>
      </c>
      <c r="D118" s="184" t="s">
        <v>245</v>
      </c>
      <c r="E118" s="217" t="s">
        <v>1567</v>
      </c>
      <c r="F118" s="212"/>
      <c r="G118" s="208">
        <f>G119</f>
        <v>0.84430499999999997</v>
      </c>
    </row>
    <row r="119" spans="1:7" ht="22.5">
      <c r="A119" s="119" t="s">
        <v>1568</v>
      </c>
      <c r="B119" s="119">
        <v>3318</v>
      </c>
      <c r="C119" s="120" t="s">
        <v>3179</v>
      </c>
      <c r="D119" s="119" t="s">
        <v>1606</v>
      </c>
      <c r="E119" s="209" t="s">
        <v>3183</v>
      </c>
      <c r="F119" s="210" t="str">
        <f>VLOOKUP(B119,'3-Rol Ins.-CPU'!A:E,5,0)</f>
        <v>23.650,00</v>
      </c>
      <c r="G119" s="211">
        <f>F119*E119</f>
        <v>0.84430499999999997</v>
      </c>
    </row>
    <row r="120" spans="1:7" ht="22.5">
      <c r="A120" s="184" t="s">
        <v>3181</v>
      </c>
      <c r="B120" s="184" t="s">
        <v>2389</v>
      </c>
      <c r="C120" s="216" t="s">
        <v>2390</v>
      </c>
      <c r="D120" s="184" t="s">
        <v>245</v>
      </c>
      <c r="E120" s="217" t="s">
        <v>1567</v>
      </c>
      <c r="F120" s="212"/>
      <c r="G120" s="208">
        <f>G121</f>
        <v>0.32400499999999999</v>
      </c>
    </row>
    <row r="121" spans="1:7" ht="22.5">
      <c r="A121" s="117" t="s">
        <v>1568</v>
      </c>
      <c r="B121" s="117">
        <v>3318</v>
      </c>
      <c r="C121" s="118" t="s">
        <v>3179</v>
      </c>
      <c r="D121" s="117" t="s">
        <v>1606</v>
      </c>
      <c r="E121" s="209" t="s">
        <v>3069</v>
      </c>
      <c r="F121" s="210" t="str">
        <f>VLOOKUP(B121,'3-Rol Ins.-CPU'!A:E,5,0)</f>
        <v>23.650,00</v>
      </c>
      <c r="G121" s="211">
        <f>F121*E121</f>
        <v>0.32400499999999999</v>
      </c>
    </row>
    <row r="122" spans="1:7" ht="22.5">
      <c r="A122" s="177" t="s">
        <v>3178</v>
      </c>
      <c r="B122" s="184" t="s">
        <v>2385</v>
      </c>
      <c r="C122" s="178" t="s">
        <v>2386</v>
      </c>
      <c r="D122" s="177" t="s">
        <v>245</v>
      </c>
      <c r="E122" s="209" t="s">
        <v>1567</v>
      </c>
      <c r="F122" s="212"/>
      <c r="G122" s="208">
        <f>G123</f>
        <v>1.2156100000000001</v>
      </c>
    </row>
    <row r="123" spans="1:7" ht="22.5">
      <c r="A123" s="177" t="s">
        <v>1568</v>
      </c>
      <c r="B123" s="177">
        <v>3318</v>
      </c>
      <c r="C123" s="178" t="s">
        <v>3179</v>
      </c>
      <c r="D123" s="177" t="s">
        <v>1606</v>
      </c>
      <c r="E123" s="209" t="s">
        <v>3180</v>
      </c>
      <c r="F123" s="210" t="str">
        <f>VLOOKUP(B123,'3-Rol Ins.-CPU'!A:E,5,0)</f>
        <v>23.650,00</v>
      </c>
      <c r="G123" s="211">
        <f>F123*E123</f>
        <v>1.2156100000000001</v>
      </c>
    </row>
    <row r="124" spans="1:7" ht="22.5">
      <c r="A124" s="177" t="s">
        <v>3181</v>
      </c>
      <c r="B124" s="184" t="s">
        <v>2389</v>
      </c>
      <c r="C124" s="178" t="s">
        <v>2390</v>
      </c>
      <c r="D124" s="177" t="s">
        <v>245</v>
      </c>
      <c r="E124" s="209" t="s">
        <v>1567</v>
      </c>
      <c r="F124" s="212"/>
      <c r="G124" s="208">
        <f>G125</f>
        <v>0.32400499999999999</v>
      </c>
    </row>
    <row r="125" spans="1:7" ht="22.5">
      <c r="A125" s="177" t="s">
        <v>1568</v>
      </c>
      <c r="B125" s="177">
        <v>3318</v>
      </c>
      <c r="C125" s="178" t="s">
        <v>3179</v>
      </c>
      <c r="D125" s="177" t="s">
        <v>1606</v>
      </c>
      <c r="E125" s="209" t="s">
        <v>3069</v>
      </c>
      <c r="F125" s="210" t="str">
        <f>VLOOKUP(B125,'3-Rol Ins.-CPU'!A:E,5,0)</f>
        <v>23.650,00</v>
      </c>
      <c r="G125" s="211">
        <f>F125*E125</f>
        <v>0.32400499999999999</v>
      </c>
    </row>
    <row r="126" spans="1:7" ht="33.75">
      <c r="A126" s="177" t="s">
        <v>3313</v>
      </c>
      <c r="B126" s="184" t="s">
        <v>2422</v>
      </c>
      <c r="C126" s="178" t="s">
        <v>2423</v>
      </c>
      <c r="D126" s="177" t="s">
        <v>245</v>
      </c>
      <c r="E126" s="209" t="s">
        <v>1567</v>
      </c>
      <c r="F126" s="212"/>
      <c r="G126" s="208">
        <f>G127</f>
        <v>19.133485960000002</v>
      </c>
    </row>
    <row r="127" spans="1:7" ht="33.75">
      <c r="A127" s="177" t="s">
        <v>1568</v>
      </c>
      <c r="B127" s="177">
        <v>14513</v>
      </c>
      <c r="C127" s="178" t="s">
        <v>3311</v>
      </c>
      <c r="D127" s="177" t="s">
        <v>1606</v>
      </c>
      <c r="E127" s="209" t="s">
        <v>3294</v>
      </c>
      <c r="F127" s="210" t="str">
        <f>VLOOKUP(B127,'3-Rol Ins.-CPU'!A:E,5,0)</f>
        <v>286.858,86</v>
      </c>
      <c r="G127" s="211">
        <f>F127*E127</f>
        <v>19.133485960000002</v>
      </c>
    </row>
    <row r="128" spans="1:7" ht="33.75">
      <c r="A128" s="177" t="s">
        <v>3310</v>
      </c>
      <c r="B128" s="184">
        <v>73309</v>
      </c>
      <c r="C128" s="178" t="s">
        <v>2424</v>
      </c>
      <c r="D128" s="177" t="s">
        <v>245</v>
      </c>
      <c r="E128" s="209" t="s">
        <v>1567</v>
      </c>
      <c r="F128" s="212"/>
      <c r="G128" s="208">
        <f>G129</f>
        <v>15.28957724</v>
      </c>
    </row>
    <row r="129" spans="1:7" ht="33.75">
      <c r="A129" s="177" t="s">
        <v>1568</v>
      </c>
      <c r="B129" s="177">
        <v>14513</v>
      </c>
      <c r="C129" s="178" t="s">
        <v>3311</v>
      </c>
      <c r="D129" s="177" t="s">
        <v>1606</v>
      </c>
      <c r="E129" s="209" t="s">
        <v>3291</v>
      </c>
      <c r="F129" s="210" t="str">
        <f>VLOOKUP(B129,'3-Rol Ins.-CPU'!A:E,5,0)</f>
        <v>286.858,86</v>
      </c>
      <c r="G129" s="211">
        <f>F129*E129</f>
        <v>15.28957724</v>
      </c>
    </row>
    <row r="130" spans="1:7" ht="33.75">
      <c r="A130" s="177" t="s">
        <v>3312</v>
      </c>
      <c r="B130" s="184">
        <v>73313</v>
      </c>
      <c r="C130" s="178" t="s">
        <v>2425</v>
      </c>
      <c r="D130" s="177" t="s">
        <v>245</v>
      </c>
      <c r="E130" s="209" t="s">
        <v>1567</v>
      </c>
      <c r="F130" s="212"/>
      <c r="G130" s="208">
        <f>G131</f>
        <v>4.0160240399999996</v>
      </c>
    </row>
    <row r="131" spans="1:7" ht="33.75">
      <c r="A131" s="177" t="s">
        <v>1568</v>
      </c>
      <c r="B131" s="177">
        <v>14513</v>
      </c>
      <c r="C131" s="178" t="s">
        <v>3311</v>
      </c>
      <c r="D131" s="177" t="s">
        <v>1606</v>
      </c>
      <c r="E131" s="209" t="s">
        <v>3056</v>
      </c>
      <c r="F131" s="210" t="str">
        <f>VLOOKUP(B131,'3-Rol Ins.-CPU'!A:E,5,0)</f>
        <v>286.858,86</v>
      </c>
      <c r="G131" s="211">
        <f>F131*E131</f>
        <v>4.0160240399999996</v>
      </c>
    </row>
    <row r="132" spans="1:7" ht="45">
      <c r="A132" s="177" t="s">
        <v>3314</v>
      </c>
      <c r="B132" s="184">
        <v>73315</v>
      </c>
      <c r="C132" s="178" t="s">
        <v>2426</v>
      </c>
      <c r="D132" s="177" t="s">
        <v>245</v>
      </c>
      <c r="E132" s="209" t="s">
        <v>1567</v>
      </c>
      <c r="F132" s="212"/>
      <c r="G132" s="208">
        <f>G133</f>
        <v>38.449199999999998</v>
      </c>
    </row>
    <row r="133" spans="1:7">
      <c r="A133" s="177" t="s">
        <v>1568</v>
      </c>
      <c r="B133" s="177">
        <v>4221</v>
      </c>
      <c r="C133" s="178" t="s">
        <v>3060</v>
      </c>
      <c r="D133" s="177" t="s">
        <v>1445</v>
      </c>
      <c r="E133" s="209" t="s">
        <v>3315</v>
      </c>
      <c r="F133" s="210" t="str">
        <f>VLOOKUP(B133,'3-Rol Ins.-CPU'!A:E,5,0)</f>
        <v>3,58</v>
      </c>
      <c r="G133" s="211">
        <f>F133*E133</f>
        <v>38.449199999999998</v>
      </c>
    </row>
    <row r="134" spans="1:7" ht="33.75">
      <c r="A134" s="177" t="s">
        <v>3140</v>
      </c>
      <c r="B134" s="184">
        <v>5627</v>
      </c>
      <c r="C134" s="178" t="s">
        <v>2352</v>
      </c>
      <c r="D134" s="177" t="s">
        <v>245</v>
      </c>
      <c r="E134" s="209" t="s">
        <v>1567</v>
      </c>
      <c r="F134" s="212"/>
      <c r="G134" s="208">
        <f>G135</f>
        <v>22.4</v>
      </c>
    </row>
    <row r="135" spans="1:7" ht="22.5">
      <c r="A135" s="177" t="s">
        <v>1568</v>
      </c>
      <c r="B135" s="177">
        <v>10685</v>
      </c>
      <c r="C135" s="178" t="s">
        <v>3141</v>
      </c>
      <c r="D135" s="177" t="s">
        <v>1606</v>
      </c>
      <c r="E135" s="209" t="s">
        <v>3142</v>
      </c>
      <c r="F135" s="210" t="str">
        <f>VLOOKUP(B135,'3-Rol Ins.-CPU'!A:E,5,0)</f>
        <v>400.000,00</v>
      </c>
      <c r="G135" s="211">
        <f>F135*E135</f>
        <v>22.4</v>
      </c>
    </row>
    <row r="136" spans="1:7" ht="22.5">
      <c r="A136" s="177" t="s">
        <v>3143</v>
      </c>
      <c r="B136" s="184">
        <v>5628</v>
      </c>
      <c r="C136" s="178" t="s">
        <v>2353</v>
      </c>
      <c r="D136" s="177" t="s">
        <v>245</v>
      </c>
      <c r="E136" s="213" t="s">
        <v>1567</v>
      </c>
      <c r="F136" s="212"/>
      <c r="G136" s="208">
        <f>G137</f>
        <v>5.76</v>
      </c>
    </row>
    <row r="137" spans="1:7" ht="22.5">
      <c r="A137" s="109" t="s">
        <v>1568</v>
      </c>
      <c r="B137" s="109">
        <v>10685</v>
      </c>
      <c r="C137" s="110" t="s">
        <v>3141</v>
      </c>
      <c r="D137" s="109" t="s">
        <v>1606</v>
      </c>
      <c r="E137" s="209" t="s">
        <v>3043</v>
      </c>
      <c r="F137" s="210" t="str">
        <f>VLOOKUP(B137,'3-Rol Ins.-CPU'!A:E,5,0)</f>
        <v>400.000,00</v>
      </c>
      <c r="G137" s="211">
        <f>F137*E137</f>
        <v>5.76</v>
      </c>
    </row>
    <row r="138" spans="1:7" ht="33.75">
      <c r="A138" s="177" t="s">
        <v>3144</v>
      </c>
      <c r="B138" s="184" t="s">
        <v>2354</v>
      </c>
      <c r="C138" s="178" t="s">
        <v>2355</v>
      </c>
      <c r="D138" s="177" t="s">
        <v>245</v>
      </c>
      <c r="E138" s="213" t="s">
        <v>1567</v>
      </c>
      <c r="F138" s="212"/>
      <c r="G138" s="208">
        <f>G139</f>
        <v>28</v>
      </c>
    </row>
    <row r="139" spans="1:7" ht="22.5">
      <c r="A139" s="111" t="s">
        <v>1568</v>
      </c>
      <c r="B139" s="111">
        <v>10685</v>
      </c>
      <c r="C139" s="112" t="s">
        <v>3141</v>
      </c>
      <c r="D139" s="111" t="s">
        <v>1606</v>
      </c>
      <c r="E139" s="209" t="s">
        <v>3145</v>
      </c>
      <c r="F139" s="210" t="str">
        <f>VLOOKUP(B139,'3-Rol Ins.-CPU'!A:E,5,0)</f>
        <v>400.000,00</v>
      </c>
      <c r="G139" s="211">
        <f>F139*E139</f>
        <v>28</v>
      </c>
    </row>
    <row r="140" spans="1:7" ht="33.75">
      <c r="A140" s="177" t="s">
        <v>3146</v>
      </c>
      <c r="B140" s="184" t="s">
        <v>2356</v>
      </c>
      <c r="C140" s="178" t="s">
        <v>2357</v>
      </c>
      <c r="D140" s="177" t="s">
        <v>245</v>
      </c>
      <c r="E140" s="213" t="s">
        <v>1567</v>
      </c>
      <c r="F140" s="212"/>
      <c r="G140" s="208">
        <f>G141</f>
        <v>53.377800000000001</v>
      </c>
    </row>
    <row r="141" spans="1:7">
      <c r="A141" s="113" t="s">
        <v>1568</v>
      </c>
      <c r="B141" s="113">
        <v>4221</v>
      </c>
      <c r="C141" s="114" t="s">
        <v>3060</v>
      </c>
      <c r="D141" s="113" t="s">
        <v>1445</v>
      </c>
      <c r="E141" s="209" t="s">
        <v>3147</v>
      </c>
      <c r="F141" s="210" t="str">
        <f>VLOOKUP(B141,'3-Rol Ins.-CPU'!A:E,5,0)</f>
        <v>3,58</v>
      </c>
      <c r="G141" s="211">
        <f>F141*E141</f>
        <v>53.377800000000001</v>
      </c>
    </row>
    <row r="142" spans="1:7" ht="22.5">
      <c r="A142" s="177" t="s">
        <v>3392</v>
      </c>
      <c r="B142" s="184" t="s">
        <v>3255</v>
      </c>
      <c r="C142" s="178" t="s">
        <v>3256</v>
      </c>
      <c r="D142" s="177" t="s">
        <v>245</v>
      </c>
      <c r="E142" s="209" t="s">
        <v>1567</v>
      </c>
      <c r="F142" s="212"/>
      <c r="G142" s="208">
        <f>G143</f>
        <v>0.31406099999999998</v>
      </c>
    </row>
    <row r="143" spans="1:7">
      <c r="A143" s="177" t="s">
        <v>1568</v>
      </c>
      <c r="B143" s="177">
        <v>4234</v>
      </c>
      <c r="C143" s="178" t="s">
        <v>3254</v>
      </c>
      <c r="D143" s="177" t="s">
        <v>245</v>
      </c>
      <c r="E143" s="209" t="s">
        <v>1883</v>
      </c>
      <c r="F143" s="210" t="str">
        <f>VLOOKUP(B143,'3-Rol Ins.-CPU'!A:E,5,0)</f>
        <v>33,77</v>
      </c>
      <c r="G143" s="211">
        <f>F143*E143</f>
        <v>0.31406099999999998</v>
      </c>
    </row>
    <row r="144" spans="1:7" ht="22.5">
      <c r="A144" s="177" t="s">
        <v>3393</v>
      </c>
      <c r="B144" s="184">
        <v>95346</v>
      </c>
      <c r="C144" s="178" t="s">
        <v>3245</v>
      </c>
      <c r="D144" s="177" t="s">
        <v>245</v>
      </c>
      <c r="E144" s="209" t="s">
        <v>1567</v>
      </c>
      <c r="F144" s="212"/>
      <c r="G144" s="208">
        <f>G145</f>
        <v>0.107379</v>
      </c>
    </row>
    <row r="145" spans="1:7">
      <c r="A145" s="177" t="s">
        <v>1568</v>
      </c>
      <c r="B145" s="177">
        <v>20020</v>
      </c>
      <c r="C145" s="178" t="s">
        <v>3243</v>
      </c>
      <c r="D145" s="177" t="s">
        <v>245</v>
      </c>
      <c r="E145" s="209" t="s">
        <v>3107</v>
      </c>
      <c r="F145" s="210" t="str">
        <f>VLOOKUP(B145,'3-Rol Ins.-CPU'!A:E,5,0)</f>
        <v>26,19</v>
      </c>
      <c r="G145" s="211">
        <f>F145*E145</f>
        <v>0.107379</v>
      </c>
    </row>
    <row r="146" spans="1:7" ht="45">
      <c r="A146" s="177" t="s">
        <v>3049</v>
      </c>
      <c r="B146" s="184">
        <v>89870</v>
      </c>
      <c r="C146" s="178" t="s">
        <v>2696</v>
      </c>
      <c r="D146" s="177" t="s">
        <v>245</v>
      </c>
      <c r="E146" s="209" t="s">
        <v>1567</v>
      </c>
      <c r="F146" s="212"/>
      <c r="G146" s="208">
        <f>SUM(G147:G148)</f>
        <v>18.6851336</v>
      </c>
    </row>
    <row r="147" spans="1:7" ht="33.75">
      <c r="A147" s="177" t="s">
        <v>1568</v>
      </c>
      <c r="B147" s="177">
        <v>37743</v>
      </c>
      <c r="C147" s="178" t="s">
        <v>3050</v>
      </c>
      <c r="D147" s="177" t="s">
        <v>1606</v>
      </c>
      <c r="E147" s="209" t="s">
        <v>3051</v>
      </c>
      <c r="F147" s="210" t="str">
        <f>VLOOKUP(B147,'3-Rol Ins.-CPU'!A:E,5,0)</f>
        <v>120.523,77</v>
      </c>
      <c r="G147" s="211">
        <f>F147*E147</f>
        <v>4.8209508000000003</v>
      </c>
    </row>
    <row r="148" spans="1:7" ht="45">
      <c r="A148" s="177" t="s">
        <v>1568</v>
      </c>
      <c r="B148" s="177">
        <v>37762</v>
      </c>
      <c r="C148" s="178" t="s">
        <v>3052</v>
      </c>
      <c r="D148" s="177" t="s">
        <v>1606</v>
      </c>
      <c r="E148" s="209" t="s">
        <v>3051</v>
      </c>
      <c r="F148" s="210" t="str">
        <f>VLOOKUP(B148,'3-Rol Ins.-CPU'!A:E,5,0)</f>
        <v>346.604,57</v>
      </c>
      <c r="G148" s="211">
        <f>F148*E148</f>
        <v>13.8641828</v>
      </c>
    </row>
    <row r="149" spans="1:7" ht="45">
      <c r="A149" s="177" t="s">
        <v>3055</v>
      </c>
      <c r="B149" s="184">
        <v>89871</v>
      </c>
      <c r="C149" s="178" t="s">
        <v>2698</v>
      </c>
      <c r="D149" s="177" t="s">
        <v>245</v>
      </c>
      <c r="E149" s="209" t="s">
        <v>1567</v>
      </c>
      <c r="F149" s="212"/>
      <c r="G149" s="208">
        <f>SUM(G150:G151)</f>
        <v>6.5397967599999998</v>
      </c>
    </row>
    <row r="150" spans="1:7" ht="33.75">
      <c r="A150" s="177" t="s">
        <v>1568</v>
      </c>
      <c r="B150" s="177">
        <v>37743</v>
      </c>
      <c r="C150" s="178" t="s">
        <v>3050</v>
      </c>
      <c r="D150" s="177" t="s">
        <v>1606</v>
      </c>
      <c r="E150" s="209" t="s">
        <v>3056</v>
      </c>
      <c r="F150" s="210" t="str">
        <f>VLOOKUP(B150,'3-Rol Ins.-CPU'!A:E,5,0)</f>
        <v>120.523,77</v>
      </c>
      <c r="G150" s="211">
        <f>F150*E150</f>
        <v>1.68733278</v>
      </c>
    </row>
    <row r="151" spans="1:7" ht="45">
      <c r="A151" s="177" t="s">
        <v>1568</v>
      </c>
      <c r="B151" s="177">
        <v>37762</v>
      </c>
      <c r="C151" s="178" t="s">
        <v>3052</v>
      </c>
      <c r="D151" s="177" t="s">
        <v>1606</v>
      </c>
      <c r="E151" s="209" t="s">
        <v>3056</v>
      </c>
      <c r="F151" s="210" t="str">
        <f>VLOOKUP(B151,'3-Rol Ins.-CPU'!A:E,5,0)</f>
        <v>346.604,57</v>
      </c>
      <c r="G151" s="211">
        <f>F151*E151</f>
        <v>4.8524639799999996</v>
      </c>
    </row>
    <row r="152" spans="1:7" ht="45">
      <c r="A152" s="177" t="s">
        <v>3053</v>
      </c>
      <c r="B152" s="184">
        <v>89872</v>
      </c>
      <c r="C152" s="178" t="s">
        <v>2700</v>
      </c>
      <c r="D152" s="177" t="s">
        <v>245</v>
      </c>
      <c r="E152" s="209" t="s">
        <v>1567</v>
      </c>
      <c r="F152" s="212"/>
      <c r="G152" s="208">
        <f>SUM(G153:G154)</f>
        <v>1.3546721799999999</v>
      </c>
    </row>
    <row r="153" spans="1:7" ht="33.75">
      <c r="A153" s="177" t="s">
        <v>1568</v>
      </c>
      <c r="B153" s="177">
        <v>37743</v>
      </c>
      <c r="C153" s="178" t="s">
        <v>3050</v>
      </c>
      <c r="D153" s="177" t="s">
        <v>1606</v>
      </c>
      <c r="E153" s="209" t="s">
        <v>3054</v>
      </c>
      <c r="F153" s="210" t="str">
        <f>VLOOKUP(B153,'3-Rol Ins.-CPU'!A:E,5,0)</f>
        <v>120.523,77</v>
      </c>
      <c r="G153" s="211">
        <f>F153*E153</f>
        <v>0.34951893000000001</v>
      </c>
    </row>
    <row r="154" spans="1:7" ht="45">
      <c r="A154" s="177" t="s">
        <v>1568</v>
      </c>
      <c r="B154" s="177">
        <v>37762</v>
      </c>
      <c r="C154" s="178" t="s">
        <v>3052</v>
      </c>
      <c r="D154" s="177" t="s">
        <v>1606</v>
      </c>
      <c r="E154" s="209" t="s">
        <v>3054</v>
      </c>
      <c r="F154" s="210" t="str">
        <f>VLOOKUP(B154,'3-Rol Ins.-CPU'!A:E,5,0)</f>
        <v>346.604,57</v>
      </c>
      <c r="G154" s="211">
        <f>F154*E154</f>
        <v>1.00515325</v>
      </c>
    </row>
    <row r="155" spans="1:7" ht="45">
      <c r="A155" s="177" t="s">
        <v>3057</v>
      </c>
      <c r="B155" s="184">
        <v>89873</v>
      </c>
      <c r="C155" s="178" t="s">
        <v>2701</v>
      </c>
      <c r="D155" s="177" t="s">
        <v>245</v>
      </c>
      <c r="E155" s="209" t="s">
        <v>1567</v>
      </c>
      <c r="F155" s="212"/>
      <c r="G155" s="208">
        <f>SUM(G156:G157)</f>
        <v>35.034625499999997</v>
      </c>
    </row>
    <row r="156" spans="1:7" ht="33.75">
      <c r="A156" s="177" t="s">
        <v>1568</v>
      </c>
      <c r="B156" s="177">
        <v>37743</v>
      </c>
      <c r="C156" s="178" t="s">
        <v>3050</v>
      </c>
      <c r="D156" s="177" t="s">
        <v>1606</v>
      </c>
      <c r="E156" s="209" t="s">
        <v>3058</v>
      </c>
      <c r="F156" s="210" t="str">
        <f>VLOOKUP(B156,'3-Rol Ins.-CPU'!A:E,5,0)</f>
        <v>120.523,77</v>
      </c>
      <c r="G156" s="211">
        <f>F156*E156</f>
        <v>9.0392827499999999</v>
      </c>
    </row>
    <row r="157" spans="1:7" ht="45">
      <c r="A157" s="177" t="s">
        <v>1568</v>
      </c>
      <c r="B157" s="177">
        <v>37762</v>
      </c>
      <c r="C157" s="178" t="s">
        <v>3052</v>
      </c>
      <c r="D157" s="177" t="s">
        <v>1606</v>
      </c>
      <c r="E157" s="209" t="s">
        <v>3058</v>
      </c>
      <c r="F157" s="210" t="str">
        <f>VLOOKUP(B157,'3-Rol Ins.-CPU'!A:E,5,0)</f>
        <v>346.604,57</v>
      </c>
      <c r="G157" s="211">
        <f>F157*E157</f>
        <v>25.995342749999999</v>
      </c>
    </row>
    <row r="158" spans="1:7" ht="45">
      <c r="A158" s="177" t="s">
        <v>3059</v>
      </c>
      <c r="B158" s="184">
        <v>89874</v>
      </c>
      <c r="C158" s="178" t="s">
        <v>2702</v>
      </c>
      <c r="D158" s="177" t="s">
        <v>245</v>
      </c>
      <c r="E158" s="209" t="s">
        <v>1567</v>
      </c>
      <c r="F158" s="212"/>
      <c r="G158" s="208">
        <f>G159</f>
        <v>135.64619999999999</v>
      </c>
    </row>
    <row r="159" spans="1:7">
      <c r="A159" s="177" t="s">
        <v>1568</v>
      </c>
      <c r="B159" s="177">
        <v>4221</v>
      </c>
      <c r="C159" s="178" t="s">
        <v>3060</v>
      </c>
      <c r="D159" s="177" t="s">
        <v>1445</v>
      </c>
      <c r="E159" s="209" t="s">
        <v>3061</v>
      </c>
      <c r="F159" s="210" t="str">
        <f>VLOOKUP(B159,'3-Rol Ins.-CPU'!A:E,5,0)</f>
        <v>3,58</v>
      </c>
      <c r="G159" s="211">
        <f>F159*E159</f>
        <v>135.64619999999999</v>
      </c>
    </row>
    <row r="160" spans="1:7" ht="22.5">
      <c r="A160" s="177" t="s">
        <v>3393</v>
      </c>
      <c r="B160" s="184" t="s">
        <v>3244</v>
      </c>
      <c r="C160" s="178" t="s">
        <v>3245</v>
      </c>
      <c r="D160" s="177" t="s">
        <v>245</v>
      </c>
      <c r="E160" s="209" t="s">
        <v>1567</v>
      </c>
      <c r="F160" s="212"/>
      <c r="G160" s="208">
        <f>G161</f>
        <v>0.107379</v>
      </c>
    </row>
    <row r="161" spans="1:7">
      <c r="A161" s="177" t="s">
        <v>1568</v>
      </c>
      <c r="B161" s="177">
        <v>20020</v>
      </c>
      <c r="C161" s="178" t="s">
        <v>3243</v>
      </c>
      <c r="D161" s="177" t="s">
        <v>245</v>
      </c>
      <c r="E161" s="209" t="s">
        <v>3107</v>
      </c>
      <c r="F161" s="210" t="str">
        <f>VLOOKUP(B161,'3-Rol Ins.-CPU'!A:E,5,0)</f>
        <v>26,19</v>
      </c>
      <c r="G161" s="211">
        <f>F161*E161</f>
        <v>0.107379</v>
      </c>
    </row>
    <row r="162" spans="1:7" ht="45">
      <c r="A162" s="177" t="s">
        <v>3049</v>
      </c>
      <c r="B162" s="184">
        <v>89870</v>
      </c>
      <c r="C162" s="178" t="s">
        <v>2696</v>
      </c>
      <c r="D162" s="177" t="s">
        <v>245</v>
      </c>
      <c r="E162" s="209" t="s">
        <v>1567</v>
      </c>
      <c r="F162" s="212"/>
      <c r="G162" s="208">
        <f>SUM(G163:G164)</f>
        <v>18.6851336</v>
      </c>
    </row>
    <row r="163" spans="1:7" ht="33.75">
      <c r="A163" s="177" t="s">
        <v>1568</v>
      </c>
      <c r="B163" s="177">
        <v>37743</v>
      </c>
      <c r="C163" s="178" t="s">
        <v>3050</v>
      </c>
      <c r="D163" s="177" t="s">
        <v>1606</v>
      </c>
      <c r="E163" s="209" t="s">
        <v>3051</v>
      </c>
      <c r="F163" s="210" t="str">
        <f>VLOOKUP(B163,'3-Rol Ins.-CPU'!A:E,5,0)</f>
        <v>120.523,77</v>
      </c>
      <c r="G163" s="211">
        <f>F163*E163</f>
        <v>4.8209508000000003</v>
      </c>
    </row>
    <row r="164" spans="1:7" ht="45">
      <c r="A164" s="177" t="s">
        <v>1568</v>
      </c>
      <c r="B164" s="177">
        <v>37762</v>
      </c>
      <c r="C164" s="178" t="s">
        <v>3052</v>
      </c>
      <c r="D164" s="177" t="s">
        <v>1606</v>
      </c>
      <c r="E164" s="209" t="s">
        <v>3051</v>
      </c>
      <c r="F164" s="210" t="str">
        <f>VLOOKUP(B164,'3-Rol Ins.-CPU'!A:E,5,0)</f>
        <v>346.604,57</v>
      </c>
      <c r="G164" s="211">
        <f>F164*E164</f>
        <v>13.8641828</v>
      </c>
    </row>
    <row r="165" spans="1:7" ht="45">
      <c r="A165" s="177" t="s">
        <v>3055</v>
      </c>
      <c r="B165" s="184" t="s">
        <v>2697</v>
      </c>
      <c r="C165" s="178" t="s">
        <v>2698</v>
      </c>
      <c r="D165" s="177" t="s">
        <v>245</v>
      </c>
      <c r="E165" s="209" t="s">
        <v>1567</v>
      </c>
      <c r="F165" s="212"/>
      <c r="G165" s="208">
        <f>SUM(G166:G167)</f>
        <v>6.5397967599999998</v>
      </c>
    </row>
    <row r="166" spans="1:7" ht="33.75">
      <c r="A166" s="177" t="s">
        <v>1568</v>
      </c>
      <c r="B166" s="177">
        <v>37743</v>
      </c>
      <c r="C166" s="178" t="s">
        <v>3050</v>
      </c>
      <c r="D166" s="177" t="s">
        <v>1606</v>
      </c>
      <c r="E166" s="209" t="s">
        <v>3056</v>
      </c>
      <c r="F166" s="210" t="str">
        <f>VLOOKUP(B166,'3-Rol Ins.-CPU'!A:E,5,0)</f>
        <v>120.523,77</v>
      </c>
      <c r="G166" s="211">
        <f>F166*E166</f>
        <v>1.68733278</v>
      </c>
    </row>
    <row r="167" spans="1:7" ht="45">
      <c r="A167" s="177" t="s">
        <v>1568</v>
      </c>
      <c r="B167" s="177">
        <v>37762</v>
      </c>
      <c r="C167" s="178" t="s">
        <v>3052</v>
      </c>
      <c r="D167" s="177" t="s">
        <v>1606</v>
      </c>
      <c r="E167" s="209" t="s">
        <v>3056</v>
      </c>
      <c r="F167" s="210" t="str">
        <f>VLOOKUP(B167,'3-Rol Ins.-CPU'!A:E,5,0)</f>
        <v>346.604,57</v>
      </c>
      <c r="G167" s="211">
        <f>F167*E167</f>
        <v>4.8524639799999996</v>
      </c>
    </row>
    <row r="168" spans="1:7" ht="45">
      <c r="A168" s="177" t="s">
        <v>3053</v>
      </c>
      <c r="B168" s="184" t="s">
        <v>2699</v>
      </c>
      <c r="C168" s="178" t="s">
        <v>2700</v>
      </c>
      <c r="D168" s="177" t="s">
        <v>245</v>
      </c>
      <c r="E168" s="209" t="s">
        <v>1567</v>
      </c>
      <c r="F168" s="212"/>
      <c r="G168" s="208">
        <f>SUM(G169:G170)</f>
        <v>1.3546721799999999</v>
      </c>
    </row>
    <row r="169" spans="1:7" ht="33.75">
      <c r="A169" s="177" t="s">
        <v>1568</v>
      </c>
      <c r="B169" s="177">
        <v>37743</v>
      </c>
      <c r="C169" s="178" t="s">
        <v>3050</v>
      </c>
      <c r="D169" s="177" t="s">
        <v>1606</v>
      </c>
      <c r="E169" s="209" t="s">
        <v>3054</v>
      </c>
      <c r="F169" s="210" t="str">
        <f>VLOOKUP(B169,'3-Rol Ins.-CPU'!A:E,5,0)</f>
        <v>120.523,77</v>
      </c>
      <c r="G169" s="211">
        <f>F169*E169</f>
        <v>0.34951893000000001</v>
      </c>
    </row>
    <row r="170" spans="1:7" ht="45">
      <c r="A170" s="177" t="s">
        <v>1568</v>
      </c>
      <c r="B170" s="177">
        <v>37762</v>
      </c>
      <c r="C170" s="178" t="s">
        <v>3052</v>
      </c>
      <c r="D170" s="177" t="s">
        <v>1606</v>
      </c>
      <c r="E170" s="209" t="s">
        <v>3054</v>
      </c>
      <c r="F170" s="210" t="str">
        <f>VLOOKUP(B170,'3-Rol Ins.-CPU'!A:E,5,0)</f>
        <v>346.604,57</v>
      </c>
      <c r="G170" s="211">
        <f>F170*E170</f>
        <v>1.00515325</v>
      </c>
    </row>
    <row r="171" spans="1:7" ht="33.75">
      <c r="A171" s="177" t="s">
        <v>3148</v>
      </c>
      <c r="B171" s="184">
        <v>88900</v>
      </c>
      <c r="C171" s="178" t="s">
        <v>2624</v>
      </c>
      <c r="D171" s="177" t="s">
        <v>245</v>
      </c>
      <c r="E171" s="209" t="s">
        <v>1567</v>
      </c>
      <c r="F171" s="212"/>
      <c r="G171" s="208">
        <f>G172</f>
        <v>24.92</v>
      </c>
    </row>
    <row r="172" spans="1:7" ht="22.5">
      <c r="A172" s="177" t="s">
        <v>1568</v>
      </c>
      <c r="B172" s="177">
        <v>14525</v>
      </c>
      <c r="C172" s="178" t="s">
        <v>3149</v>
      </c>
      <c r="D172" s="177" t="s">
        <v>1606</v>
      </c>
      <c r="E172" s="209" t="s">
        <v>3142</v>
      </c>
      <c r="F172" s="210" t="str">
        <f>VLOOKUP(B172,'3-Rol Ins.-CPU'!A:E,5,0)</f>
        <v>445.000,00</v>
      </c>
      <c r="G172" s="211">
        <f>F172*E172</f>
        <v>24.92</v>
      </c>
    </row>
    <row r="173" spans="1:7" ht="22.5">
      <c r="A173" s="177" t="s">
        <v>3150</v>
      </c>
      <c r="B173" s="184">
        <v>88902</v>
      </c>
      <c r="C173" s="178" t="s">
        <v>2625</v>
      </c>
      <c r="D173" s="177" t="s">
        <v>245</v>
      </c>
      <c r="E173" s="209" t="s">
        <v>1567</v>
      </c>
      <c r="F173" s="212"/>
      <c r="G173" s="208">
        <f>G174</f>
        <v>6.4080000000000004</v>
      </c>
    </row>
    <row r="174" spans="1:7" ht="22.5">
      <c r="A174" s="177" t="s">
        <v>1568</v>
      </c>
      <c r="B174" s="177">
        <v>14525</v>
      </c>
      <c r="C174" s="178" t="s">
        <v>3149</v>
      </c>
      <c r="D174" s="177" t="s">
        <v>1606</v>
      </c>
      <c r="E174" s="209" t="s">
        <v>3043</v>
      </c>
      <c r="F174" s="210" t="str">
        <f>VLOOKUP(B174,'3-Rol Ins.-CPU'!A:E,5,0)</f>
        <v>445.000,00</v>
      </c>
      <c r="G174" s="211">
        <f>F174*E174</f>
        <v>6.4080000000000004</v>
      </c>
    </row>
    <row r="175" spans="1:7" ht="33.75">
      <c r="A175" s="177" t="s">
        <v>3151</v>
      </c>
      <c r="B175" s="185">
        <v>88903</v>
      </c>
      <c r="C175" s="178" t="s">
        <v>2626</v>
      </c>
      <c r="D175" s="177" t="s">
        <v>245</v>
      </c>
      <c r="E175" s="209" t="s">
        <v>1567</v>
      </c>
      <c r="F175" s="212"/>
      <c r="G175" s="208">
        <f>G176</f>
        <v>31.15</v>
      </c>
    </row>
    <row r="176" spans="1:7" ht="22.5">
      <c r="A176" s="177" t="s">
        <v>1568</v>
      </c>
      <c r="B176" s="177">
        <v>14525</v>
      </c>
      <c r="C176" s="178" t="s">
        <v>3149</v>
      </c>
      <c r="D176" s="177" t="s">
        <v>1606</v>
      </c>
      <c r="E176" s="209" t="s">
        <v>3145</v>
      </c>
      <c r="F176" s="210" t="str">
        <f>VLOOKUP(B176,'3-Rol Ins.-CPU'!A:E,5,0)</f>
        <v>445.000,00</v>
      </c>
      <c r="G176" s="211">
        <f>F176*E176</f>
        <v>31.15</v>
      </c>
    </row>
    <row r="177" spans="1:7" ht="33.75">
      <c r="A177" s="177" t="s">
        <v>3152</v>
      </c>
      <c r="B177" s="184">
        <v>88904</v>
      </c>
      <c r="C177" s="178" t="s">
        <v>2627</v>
      </c>
      <c r="D177" s="177" t="s">
        <v>245</v>
      </c>
      <c r="E177" s="209" t="s">
        <v>1567</v>
      </c>
      <c r="F177" s="212"/>
      <c r="G177" s="208">
        <f>G178</f>
        <v>74.499799999999993</v>
      </c>
    </row>
    <row r="178" spans="1:7">
      <c r="A178" s="177" t="s">
        <v>1568</v>
      </c>
      <c r="B178" s="177">
        <v>4221</v>
      </c>
      <c r="C178" s="178" t="s">
        <v>3060</v>
      </c>
      <c r="D178" s="177" t="s">
        <v>1445</v>
      </c>
      <c r="E178" s="209" t="s">
        <v>3153</v>
      </c>
      <c r="F178" s="210" t="str">
        <f>VLOOKUP(B178,'3-Rol Ins.-CPU'!A:E,5,0)</f>
        <v>3,58</v>
      </c>
      <c r="G178" s="211">
        <f>F178*E178</f>
        <v>74.499799999999993</v>
      </c>
    </row>
    <row r="179" spans="1:7" ht="22.5">
      <c r="A179" s="177" t="s">
        <v>3095</v>
      </c>
      <c r="B179" s="184" t="s">
        <v>2546</v>
      </c>
      <c r="C179" s="178" t="s">
        <v>2547</v>
      </c>
      <c r="D179" s="177" t="s">
        <v>245</v>
      </c>
      <c r="E179" s="209" t="s">
        <v>1567</v>
      </c>
      <c r="F179" s="212"/>
      <c r="G179" s="208">
        <f>G180</f>
        <v>0.30464000000000002</v>
      </c>
    </row>
    <row r="180" spans="1:7">
      <c r="A180" s="177" t="s">
        <v>1568</v>
      </c>
      <c r="B180" s="177">
        <v>40331</v>
      </c>
      <c r="C180" s="178" t="s">
        <v>2545</v>
      </c>
      <c r="D180" s="177" t="s">
        <v>245</v>
      </c>
      <c r="E180" s="209" t="s">
        <v>3093</v>
      </c>
      <c r="F180" s="210" t="str">
        <f>VLOOKUP(B180,'3-Rol Ins.-CPU'!A:E,5,0)</f>
        <v>25,60</v>
      </c>
      <c r="G180" s="211">
        <f>F180*E180</f>
        <v>0.30464000000000002</v>
      </c>
    </row>
    <row r="181" spans="1:7" ht="22.5">
      <c r="A181" s="177" t="s">
        <v>3101</v>
      </c>
      <c r="B181" s="184">
        <v>95329</v>
      </c>
      <c r="C181" s="178" t="s">
        <v>2564</v>
      </c>
      <c r="D181" s="177" t="s">
        <v>245</v>
      </c>
      <c r="E181" s="209" t="s">
        <v>1567</v>
      </c>
      <c r="F181" s="212"/>
      <c r="G181" s="208">
        <f>G182</f>
        <v>0.164577</v>
      </c>
    </row>
    <row r="182" spans="1:7">
      <c r="A182" s="177" t="s">
        <v>1568</v>
      </c>
      <c r="B182" s="177">
        <v>1214</v>
      </c>
      <c r="C182" s="178" t="s">
        <v>2563</v>
      </c>
      <c r="D182" s="177" t="s">
        <v>245</v>
      </c>
      <c r="E182" s="209" t="s">
        <v>3093</v>
      </c>
      <c r="F182" s="210" t="str">
        <f>VLOOKUP(B182,'3-Rol Ins.-CPU'!A:E,5,0)</f>
        <v>13,83</v>
      </c>
      <c r="G182" s="211">
        <f>F182*E182</f>
        <v>0.164577</v>
      </c>
    </row>
    <row r="183" spans="1:7" ht="22.5">
      <c r="A183" s="177" t="s">
        <v>3091</v>
      </c>
      <c r="B183" s="184" t="s">
        <v>2534</v>
      </c>
      <c r="C183" s="178" t="s">
        <v>2535</v>
      </c>
      <c r="D183" s="177" t="s">
        <v>245</v>
      </c>
      <c r="E183" s="209" t="s">
        <v>1567</v>
      </c>
      <c r="F183" s="212"/>
      <c r="G183" s="208">
        <f>G184</f>
        <v>9.5510999999999999E-2</v>
      </c>
    </row>
    <row r="184" spans="1:7">
      <c r="A184" s="177" t="s">
        <v>1568</v>
      </c>
      <c r="B184" s="177">
        <v>6114</v>
      </c>
      <c r="C184" s="178" t="s">
        <v>2527</v>
      </c>
      <c r="D184" s="177" t="s">
        <v>245</v>
      </c>
      <c r="E184" s="209" t="s">
        <v>1883</v>
      </c>
      <c r="F184" s="210" t="str">
        <f>VLOOKUP(B184,'3-Rol Ins.-CPU'!A:E,5,0)</f>
        <v>10,27</v>
      </c>
      <c r="G184" s="211">
        <f>F184*E184</f>
        <v>9.5510999999999999E-2</v>
      </c>
    </row>
    <row r="185" spans="1:7" ht="22.5">
      <c r="A185" s="177" t="s">
        <v>3094</v>
      </c>
      <c r="B185" s="184" t="s">
        <v>2542</v>
      </c>
      <c r="C185" s="178" t="s">
        <v>2543</v>
      </c>
      <c r="D185" s="177" t="s">
        <v>245</v>
      </c>
      <c r="E185" s="209" t="s">
        <v>1567</v>
      </c>
      <c r="F185" s="212"/>
      <c r="G185" s="208">
        <f>G186</f>
        <v>0.13708200000000001</v>
      </c>
    </row>
    <row r="186" spans="1:7">
      <c r="A186" s="177" t="s">
        <v>1568</v>
      </c>
      <c r="B186" s="177">
        <v>378</v>
      </c>
      <c r="C186" s="178" t="s">
        <v>2541</v>
      </c>
      <c r="D186" s="177" t="s">
        <v>245</v>
      </c>
      <c r="E186" s="209" t="s">
        <v>1883</v>
      </c>
      <c r="F186" s="210" t="str">
        <f>VLOOKUP(B186,'3-Rol Ins.-CPU'!A:E,5,0)</f>
        <v>14,74</v>
      </c>
      <c r="G186" s="211">
        <f>F186*E186</f>
        <v>0.13708200000000001</v>
      </c>
    </row>
    <row r="187" spans="1:7" ht="22.5">
      <c r="A187" s="184" t="s">
        <v>3109</v>
      </c>
      <c r="B187" s="184">
        <v>95344</v>
      </c>
      <c r="C187" s="216" t="s">
        <v>2578</v>
      </c>
      <c r="D187" s="184" t="s">
        <v>245</v>
      </c>
      <c r="E187" s="217" t="s">
        <v>1567</v>
      </c>
      <c r="F187" s="212"/>
      <c r="G187" s="208">
        <f>G188</f>
        <v>0.23808000000000001</v>
      </c>
    </row>
    <row r="188" spans="1:7">
      <c r="A188" s="103" t="s">
        <v>1568</v>
      </c>
      <c r="B188" s="103">
        <v>25957</v>
      </c>
      <c r="C188" s="104" t="s">
        <v>2577</v>
      </c>
      <c r="D188" s="103" t="s">
        <v>245</v>
      </c>
      <c r="E188" s="209" t="s">
        <v>1883</v>
      </c>
      <c r="F188" s="210" t="str">
        <f>VLOOKUP(B188,'3-Rol Ins.-CPU'!A:E,5,0)</f>
        <v>25,60</v>
      </c>
      <c r="G188" s="211">
        <f>F188*E188</f>
        <v>0.23808000000000001</v>
      </c>
    </row>
    <row r="189" spans="1:7" ht="22.5">
      <c r="A189" s="177" t="s">
        <v>3394</v>
      </c>
      <c r="B189" s="184" t="s">
        <v>3263</v>
      </c>
      <c r="C189" s="178" t="s">
        <v>3264</v>
      </c>
      <c r="D189" s="177" t="s">
        <v>245</v>
      </c>
      <c r="E189" s="209" t="s">
        <v>1567</v>
      </c>
      <c r="F189" s="212"/>
      <c r="G189" s="208">
        <f>G190</f>
        <v>0.33792</v>
      </c>
    </row>
    <row r="190" spans="1:7">
      <c r="A190" s="177" t="s">
        <v>1568</v>
      </c>
      <c r="B190" s="177">
        <v>4254</v>
      </c>
      <c r="C190" s="178" t="s">
        <v>3262</v>
      </c>
      <c r="D190" s="177" t="s">
        <v>245</v>
      </c>
      <c r="E190" s="209" t="s">
        <v>2027</v>
      </c>
      <c r="F190" s="210" t="str">
        <f>VLOOKUP(B190,'3-Rol Ins.-CPU'!A:E,5,0)</f>
        <v>25,60</v>
      </c>
      <c r="G190" s="211">
        <f>F190*E190</f>
        <v>0.33792</v>
      </c>
    </row>
    <row r="191" spans="1:7" ht="33.75">
      <c r="A191" s="184" t="s">
        <v>3195</v>
      </c>
      <c r="B191" s="184" t="s">
        <v>2904</v>
      </c>
      <c r="C191" s="216" t="s">
        <v>2905</v>
      </c>
      <c r="D191" s="184" t="s">
        <v>245</v>
      </c>
      <c r="E191" s="217" t="s">
        <v>1567</v>
      </c>
      <c r="F191" s="212"/>
      <c r="G191" s="208">
        <f>G192</f>
        <v>45.748312400000003</v>
      </c>
    </row>
    <row r="192" spans="1:7" ht="22.5">
      <c r="A192" s="129" t="s">
        <v>1568</v>
      </c>
      <c r="B192" s="129">
        <v>25954</v>
      </c>
      <c r="C192" s="130" t="s">
        <v>3196</v>
      </c>
      <c r="D192" s="129" t="s">
        <v>1606</v>
      </c>
      <c r="E192" s="209" t="s">
        <v>3051</v>
      </c>
      <c r="F192" s="210" t="str">
        <f>VLOOKUP(B192,'3-Rol Ins.-CPU'!A:E,5,0)</f>
        <v>1.143.707,81</v>
      </c>
      <c r="G192" s="211">
        <f>F192*E192</f>
        <v>45.748312400000003</v>
      </c>
    </row>
    <row r="193" spans="1:7" ht="33.75">
      <c r="A193" s="177" t="s">
        <v>3198</v>
      </c>
      <c r="B193" s="184" t="s">
        <v>2906</v>
      </c>
      <c r="C193" s="178" t="s">
        <v>2907</v>
      </c>
      <c r="D193" s="177" t="s">
        <v>245</v>
      </c>
      <c r="E193" s="209" t="s">
        <v>1567</v>
      </c>
      <c r="F193" s="212"/>
      <c r="G193" s="208">
        <f>G194</f>
        <v>15.668797</v>
      </c>
    </row>
    <row r="194" spans="1:7" ht="22.5">
      <c r="A194" s="177" t="s">
        <v>1568</v>
      </c>
      <c r="B194" s="177">
        <v>25954</v>
      </c>
      <c r="C194" s="178" t="s">
        <v>3196</v>
      </c>
      <c r="D194" s="177" t="s">
        <v>1606</v>
      </c>
      <c r="E194" s="209" t="s">
        <v>3069</v>
      </c>
      <c r="F194" s="210" t="str">
        <f>VLOOKUP(B194,'3-Rol Ins.-CPU'!A:E,5,0)</f>
        <v>1.143.707,81</v>
      </c>
      <c r="G194" s="211">
        <f>F194*E194</f>
        <v>15.668797</v>
      </c>
    </row>
    <row r="195" spans="1:7" ht="33.75">
      <c r="A195" s="177" t="s">
        <v>3199</v>
      </c>
      <c r="B195" s="184" t="s">
        <v>2908</v>
      </c>
      <c r="C195" s="178" t="s">
        <v>2909</v>
      </c>
      <c r="D195" s="177" t="s">
        <v>245</v>
      </c>
      <c r="E195" s="209" t="s">
        <v>1567</v>
      </c>
      <c r="F195" s="212"/>
      <c r="G195" s="208">
        <f>G196</f>
        <v>73.540412180000004</v>
      </c>
    </row>
    <row r="196" spans="1:7" ht="22.5">
      <c r="A196" s="177" t="s">
        <v>1568</v>
      </c>
      <c r="B196" s="177">
        <v>25954</v>
      </c>
      <c r="C196" s="178" t="s">
        <v>3196</v>
      </c>
      <c r="D196" s="177" t="s">
        <v>1606</v>
      </c>
      <c r="E196" s="209" t="s">
        <v>3071</v>
      </c>
      <c r="F196" s="210" t="str">
        <f>VLOOKUP(B196,'3-Rol Ins.-CPU'!A:E,5,0)</f>
        <v>1.143.707,81</v>
      </c>
      <c r="G196" s="211">
        <f>F196*E196</f>
        <v>73.540412180000004</v>
      </c>
    </row>
    <row r="197" spans="1:7" ht="33.75">
      <c r="A197" s="177" t="s">
        <v>3200</v>
      </c>
      <c r="B197" s="184" t="s">
        <v>2910</v>
      </c>
      <c r="C197" s="178" t="s">
        <v>2911</v>
      </c>
      <c r="D197" s="177" t="s">
        <v>245</v>
      </c>
      <c r="E197" s="209" t="s">
        <v>1567</v>
      </c>
      <c r="F197" s="212"/>
      <c r="G197" s="208">
        <f>G198</f>
        <v>117.13</v>
      </c>
    </row>
    <row r="198" spans="1:7">
      <c r="A198" s="177" t="s">
        <v>1568</v>
      </c>
      <c r="B198" s="177">
        <v>2705</v>
      </c>
      <c r="C198" s="178" t="s">
        <v>3047</v>
      </c>
      <c r="D198" s="177" t="s">
        <v>3048</v>
      </c>
      <c r="E198" s="209" t="s">
        <v>3201</v>
      </c>
      <c r="F198" s="210" t="str">
        <f>VLOOKUP(B198,'3-Rol Ins.-CPU'!A:E,5,0)</f>
        <v>0,53</v>
      </c>
      <c r="G198" s="211">
        <f>F198*E198</f>
        <v>117.13</v>
      </c>
    </row>
    <row r="199" spans="1:7" ht="33.75">
      <c r="A199" s="184" t="s">
        <v>3197</v>
      </c>
      <c r="B199" s="184" t="s">
        <v>2912</v>
      </c>
      <c r="C199" s="216" t="s">
        <v>2913</v>
      </c>
      <c r="D199" s="184" t="s">
        <v>245</v>
      </c>
      <c r="E199" s="217" t="s">
        <v>1567</v>
      </c>
      <c r="F199" s="212"/>
      <c r="G199" s="208">
        <f>G200</f>
        <v>3.20238187</v>
      </c>
    </row>
    <row r="200" spans="1:7" ht="22.5">
      <c r="A200" s="131" t="s">
        <v>1568</v>
      </c>
      <c r="B200" s="131">
        <v>25954</v>
      </c>
      <c r="C200" s="132" t="s">
        <v>3196</v>
      </c>
      <c r="D200" s="131" t="s">
        <v>1606</v>
      </c>
      <c r="E200" s="209" t="s">
        <v>3067</v>
      </c>
      <c r="F200" s="210" t="str">
        <f>VLOOKUP(B200,'3-Rol Ins.-CPU'!A:E,5,0)</f>
        <v>1.143.707,81</v>
      </c>
      <c r="G200" s="211">
        <f>F200*E200</f>
        <v>3.20238187</v>
      </c>
    </row>
    <row r="201" spans="1:7" ht="22.5">
      <c r="A201" s="177" t="s">
        <v>3092</v>
      </c>
      <c r="B201" s="184" t="s">
        <v>2538</v>
      </c>
      <c r="C201" s="178" t="s">
        <v>2539</v>
      </c>
      <c r="D201" s="177" t="s">
        <v>245</v>
      </c>
      <c r="E201" s="209" t="s">
        <v>1567</v>
      </c>
      <c r="F201" s="212"/>
      <c r="G201" s="208">
        <f>G202</f>
        <v>0.13792099999999999</v>
      </c>
    </row>
    <row r="202" spans="1:7">
      <c r="A202" s="177" t="s">
        <v>1568</v>
      </c>
      <c r="B202" s="177">
        <v>6117</v>
      </c>
      <c r="C202" s="178" t="s">
        <v>2537</v>
      </c>
      <c r="D202" s="177" t="s">
        <v>245</v>
      </c>
      <c r="E202" s="209" t="s">
        <v>3093</v>
      </c>
      <c r="F202" s="210" t="str">
        <f>VLOOKUP(B202,'3-Rol Ins.-CPU'!A:E,5,0)</f>
        <v>11,59</v>
      </c>
      <c r="G202" s="211">
        <f>F202*E202</f>
        <v>0.13792099999999999</v>
      </c>
    </row>
    <row r="203" spans="1:7" ht="22.5">
      <c r="A203" s="177" t="s">
        <v>3395</v>
      </c>
      <c r="B203" s="184" t="s">
        <v>3267</v>
      </c>
      <c r="C203" s="178" t="s">
        <v>3268</v>
      </c>
      <c r="D203" s="177" t="s">
        <v>245</v>
      </c>
      <c r="E203" s="209" t="s">
        <v>1567</v>
      </c>
      <c r="F203" s="212"/>
      <c r="G203" s="208">
        <f>G204</f>
        <v>0.27016499999999999</v>
      </c>
    </row>
    <row r="204" spans="1:7">
      <c r="A204" s="177" t="s">
        <v>1568</v>
      </c>
      <c r="B204" s="177">
        <v>4230</v>
      </c>
      <c r="C204" s="178" t="s">
        <v>3266</v>
      </c>
      <c r="D204" s="177" t="s">
        <v>245</v>
      </c>
      <c r="E204" s="209" t="s">
        <v>1883</v>
      </c>
      <c r="F204" s="210" t="str">
        <f>VLOOKUP(B204,'3-Rol Ins.-CPU'!A:E,5,0)</f>
        <v>29,05</v>
      </c>
      <c r="G204" s="211">
        <f>F204*E204</f>
        <v>0.27016499999999999</v>
      </c>
    </row>
    <row r="205" spans="1:7" ht="22.5">
      <c r="A205" s="184" t="s">
        <v>3316</v>
      </c>
      <c r="B205" s="184">
        <v>91688</v>
      </c>
      <c r="C205" s="216" t="s">
        <v>2808</v>
      </c>
      <c r="D205" s="184" t="s">
        <v>245</v>
      </c>
      <c r="E205" s="217" t="s">
        <v>1567</v>
      </c>
      <c r="F205" s="212"/>
      <c r="G205" s="208">
        <f>G206</f>
        <v>6.5003039999999998E-2</v>
      </c>
    </row>
    <row r="206" spans="1:7" ht="22.5">
      <c r="A206" s="171" t="s">
        <v>1568</v>
      </c>
      <c r="B206" s="171">
        <v>14618</v>
      </c>
      <c r="C206" s="172" t="s">
        <v>3317</v>
      </c>
      <c r="D206" s="171" t="s">
        <v>1606</v>
      </c>
      <c r="E206" s="209" t="s">
        <v>3318</v>
      </c>
      <c r="F206" s="210" t="str">
        <f>VLOOKUP(B206,'3-Rol Ins.-CPU'!A:E,5,0)</f>
        <v>902,82</v>
      </c>
      <c r="G206" s="211">
        <f>F206*E206</f>
        <v>6.5003039999999998E-2</v>
      </c>
    </row>
    <row r="207" spans="1:7" ht="22.5">
      <c r="A207" s="184" t="s">
        <v>3319</v>
      </c>
      <c r="B207" s="184" t="s">
        <v>2809</v>
      </c>
      <c r="C207" s="216" t="s">
        <v>2810</v>
      </c>
      <c r="D207" s="184" t="s">
        <v>245</v>
      </c>
      <c r="E207" s="217" t="s">
        <v>1567</v>
      </c>
      <c r="F207" s="212"/>
      <c r="G207" s="208">
        <f>G208</f>
        <v>1.3000609999999999E-2</v>
      </c>
    </row>
    <row r="208" spans="1:7" ht="22.5">
      <c r="A208" s="173" t="s">
        <v>1568</v>
      </c>
      <c r="B208" s="173">
        <v>14618</v>
      </c>
      <c r="C208" s="174" t="s">
        <v>3317</v>
      </c>
      <c r="D208" s="173" t="s">
        <v>1606</v>
      </c>
      <c r="E208" s="209" t="s">
        <v>3043</v>
      </c>
      <c r="F208" s="210" t="str">
        <f>VLOOKUP(B208,'3-Rol Ins.-CPU'!A:E,5,0)</f>
        <v>902,82</v>
      </c>
      <c r="G208" s="211">
        <f>F208*E208</f>
        <v>1.3000609999999999E-2</v>
      </c>
    </row>
    <row r="209" spans="1:7" ht="22.5">
      <c r="A209" s="184" t="s">
        <v>3320</v>
      </c>
      <c r="B209" s="184" t="s">
        <v>2811</v>
      </c>
      <c r="C209" s="216" t="s">
        <v>2812</v>
      </c>
      <c r="D209" s="184" t="s">
        <v>245</v>
      </c>
      <c r="E209" s="217" t="s">
        <v>1567</v>
      </c>
      <c r="F209" s="212"/>
      <c r="G209" s="208">
        <f>G210</f>
        <v>4.5141000000000001E-2</v>
      </c>
    </row>
    <row r="210" spans="1:7" ht="22.5">
      <c r="A210" s="175" t="s">
        <v>1568</v>
      </c>
      <c r="B210" s="175">
        <v>14618</v>
      </c>
      <c r="C210" s="176" t="s">
        <v>3317</v>
      </c>
      <c r="D210" s="175" t="s">
        <v>1606</v>
      </c>
      <c r="E210" s="209" t="s">
        <v>3321</v>
      </c>
      <c r="F210" s="210" t="str">
        <f>VLOOKUP(B210,'3-Rol Ins.-CPU'!A:E,5,0)</f>
        <v>902,82</v>
      </c>
      <c r="G210" s="211">
        <f>F210*E210</f>
        <v>4.5141000000000001E-2</v>
      </c>
    </row>
    <row r="211" spans="1:7" ht="33.75">
      <c r="A211" s="184" t="s">
        <v>3322</v>
      </c>
      <c r="B211" s="184" t="s">
        <v>2813</v>
      </c>
      <c r="C211" s="216" t="s">
        <v>2814</v>
      </c>
      <c r="D211" s="184" t="s">
        <v>245</v>
      </c>
      <c r="E211" s="217" t="s">
        <v>1567</v>
      </c>
      <c r="F211" s="212"/>
      <c r="G211" s="208">
        <f>G212</f>
        <v>1.6800999999999999</v>
      </c>
    </row>
    <row r="212" spans="1:7">
      <c r="A212" s="177" t="s">
        <v>1568</v>
      </c>
      <c r="B212" s="177">
        <v>2705</v>
      </c>
      <c r="C212" s="178" t="s">
        <v>3047</v>
      </c>
      <c r="D212" s="177" t="s">
        <v>3048</v>
      </c>
      <c r="E212" s="209" t="s">
        <v>3323</v>
      </c>
      <c r="F212" s="210" t="str">
        <f>VLOOKUP(B212,'3-Rol Ins.-CPU'!A:E,5,0)</f>
        <v>0,53</v>
      </c>
      <c r="G212" s="211">
        <f>F212*E212</f>
        <v>1.6800999999999999</v>
      </c>
    </row>
    <row r="213" spans="1:7" ht="22.5">
      <c r="A213" s="184" t="s">
        <v>3100</v>
      </c>
      <c r="B213" s="184" t="s">
        <v>2560</v>
      </c>
      <c r="C213" s="216" t="s">
        <v>2561</v>
      </c>
      <c r="D213" s="184" t="s">
        <v>245</v>
      </c>
      <c r="E213" s="217" t="s">
        <v>1567</v>
      </c>
      <c r="F213" s="212"/>
      <c r="G213" s="208">
        <f>G214</f>
        <v>0.13708200000000001</v>
      </c>
    </row>
    <row r="214" spans="1:7">
      <c r="A214" s="95" t="s">
        <v>1568</v>
      </c>
      <c r="B214" s="95">
        <v>4759</v>
      </c>
      <c r="C214" s="96" t="s">
        <v>2559</v>
      </c>
      <c r="D214" s="95" t="s">
        <v>245</v>
      </c>
      <c r="E214" s="209" t="s">
        <v>1883</v>
      </c>
      <c r="F214" s="210" t="str">
        <f>VLOOKUP(B214,'3-Rol Ins.-CPU'!A:E,5,0)</f>
        <v>14,74</v>
      </c>
      <c r="G214" s="211">
        <f>F214*E214</f>
        <v>0.13708200000000001</v>
      </c>
    </row>
    <row r="215" spans="1:7" ht="33.75">
      <c r="A215" s="184" t="s">
        <v>3289</v>
      </c>
      <c r="B215" s="184" t="s">
        <v>2766</v>
      </c>
      <c r="C215" s="216" t="s">
        <v>2767</v>
      </c>
      <c r="D215" s="184" t="s">
        <v>245</v>
      </c>
      <c r="E215" s="217" t="s">
        <v>1567</v>
      </c>
      <c r="F215" s="212"/>
      <c r="G215" s="208">
        <f>G216</f>
        <v>0.45630875999999998</v>
      </c>
    </row>
    <row r="216" spans="1:7" ht="67.5">
      <c r="A216" s="155" t="s">
        <v>1568</v>
      </c>
      <c r="B216" s="155">
        <v>1442</v>
      </c>
      <c r="C216" s="156" t="s">
        <v>3290</v>
      </c>
      <c r="D216" s="155" t="s">
        <v>1606</v>
      </c>
      <c r="E216" s="209" t="s">
        <v>3291</v>
      </c>
      <c r="F216" s="210" t="str">
        <f>VLOOKUP(B216,'3-Rol Ins.-CPU'!A:E,5,0)</f>
        <v>8.561,14</v>
      </c>
      <c r="G216" s="211">
        <f>F216*E216</f>
        <v>0.45630875999999998</v>
      </c>
    </row>
    <row r="217" spans="1:7" ht="33.75">
      <c r="A217" s="184" t="s">
        <v>3292</v>
      </c>
      <c r="B217" s="184" t="s">
        <v>2768</v>
      </c>
      <c r="C217" s="216" t="s">
        <v>2769</v>
      </c>
      <c r="D217" s="184" t="s">
        <v>245</v>
      </c>
      <c r="E217" s="217" t="s">
        <v>1567</v>
      </c>
      <c r="F217" s="212"/>
      <c r="G217" s="208">
        <f>G218</f>
        <v>0.11985596</v>
      </c>
    </row>
    <row r="218" spans="1:7" ht="67.5">
      <c r="A218" s="157" t="s">
        <v>1568</v>
      </c>
      <c r="B218" s="157">
        <v>1442</v>
      </c>
      <c r="C218" s="158" t="s">
        <v>3290</v>
      </c>
      <c r="D218" s="157" t="s">
        <v>1606</v>
      </c>
      <c r="E218" s="209" t="s">
        <v>3056</v>
      </c>
      <c r="F218" s="210" t="str">
        <f>VLOOKUP(B218,'3-Rol Ins.-CPU'!A:E,5,0)</f>
        <v>8.561,14</v>
      </c>
      <c r="G218" s="211">
        <f>F218*E218</f>
        <v>0.11985596</v>
      </c>
    </row>
    <row r="219" spans="1:7" ht="33.75">
      <c r="A219" s="184" t="s">
        <v>3293</v>
      </c>
      <c r="B219" s="184" t="s">
        <v>2770</v>
      </c>
      <c r="C219" s="216" t="s">
        <v>2771</v>
      </c>
      <c r="D219" s="184" t="s">
        <v>245</v>
      </c>
      <c r="E219" s="217" t="s">
        <v>1567</v>
      </c>
      <c r="F219" s="212"/>
      <c r="G219" s="208">
        <f>G220</f>
        <v>0.57102803999999996</v>
      </c>
    </row>
    <row r="220" spans="1:7" ht="67.5">
      <c r="A220" s="159" t="s">
        <v>1568</v>
      </c>
      <c r="B220" s="159">
        <v>1442</v>
      </c>
      <c r="C220" s="160" t="s">
        <v>3290</v>
      </c>
      <c r="D220" s="159" t="s">
        <v>1606</v>
      </c>
      <c r="E220" s="209" t="s">
        <v>3294</v>
      </c>
      <c r="F220" s="210" t="str">
        <f>VLOOKUP(B220,'3-Rol Ins.-CPU'!A:E,5,0)</f>
        <v>8.561,14</v>
      </c>
      <c r="G220" s="211">
        <f>F220*E220</f>
        <v>0.57102803999999996</v>
      </c>
    </row>
    <row r="221" spans="1:7" ht="33.75">
      <c r="A221" s="184" t="s">
        <v>3295</v>
      </c>
      <c r="B221" s="184" t="s">
        <v>2772</v>
      </c>
      <c r="C221" s="216" t="s">
        <v>2773</v>
      </c>
      <c r="D221" s="184" t="s">
        <v>245</v>
      </c>
      <c r="E221" s="217" t="s">
        <v>1567</v>
      </c>
      <c r="F221" s="212"/>
      <c r="G221" s="208">
        <f>G222</f>
        <v>3.6126</v>
      </c>
    </row>
    <row r="222" spans="1:7">
      <c r="A222" s="161" t="s">
        <v>1568</v>
      </c>
      <c r="B222" s="161">
        <v>4222</v>
      </c>
      <c r="C222" s="162" t="s">
        <v>3089</v>
      </c>
      <c r="D222" s="161" t="s">
        <v>1445</v>
      </c>
      <c r="E222" s="209" t="s">
        <v>3296</v>
      </c>
      <c r="F222" s="210" t="str">
        <f>VLOOKUP(B222,'3-Rol Ins.-CPU'!A:E,5,0)</f>
        <v>4,46</v>
      </c>
      <c r="G222" s="211">
        <f>F222*E222</f>
        <v>3.6126</v>
      </c>
    </row>
    <row r="223" spans="1:7" ht="45">
      <c r="A223" s="184" t="s">
        <v>3082</v>
      </c>
      <c r="B223" s="184" t="s">
        <v>2776</v>
      </c>
      <c r="C223" s="216" t="s">
        <v>2777</v>
      </c>
      <c r="D223" s="184" t="s">
        <v>245</v>
      </c>
      <c r="E223" s="217" t="s">
        <v>1567</v>
      </c>
      <c r="F223" s="212"/>
      <c r="G223" s="208">
        <f>SUM(G224:G225)</f>
        <v>0.56258560000000002</v>
      </c>
    </row>
    <row r="224" spans="1:7" ht="33.75">
      <c r="A224" s="83" t="s">
        <v>1568</v>
      </c>
      <c r="B224" s="83">
        <v>11280</v>
      </c>
      <c r="C224" s="84" t="s">
        <v>3083</v>
      </c>
      <c r="D224" s="83" t="s">
        <v>1606</v>
      </c>
      <c r="E224" s="209" t="s">
        <v>3041</v>
      </c>
      <c r="F224" s="210" t="str">
        <f>VLOOKUP(B224,'3-Rol Ins.-CPU'!A:E,5,0)</f>
        <v>8.289,19</v>
      </c>
      <c r="G224" s="211">
        <f>F224*E224</f>
        <v>0.53050816000000001</v>
      </c>
    </row>
    <row r="225" spans="1:7" ht="22.5">
      <c r="A225" s="83" t="s">
        <v>1568</v>
      </c>
      <c r="B225" s="83">
        <v>13887</v>
      </c>
      <c r="C225" s="84" t="s">
        <v>3084</v>
      </c>
      <c r="D225" s="83" t="s">
        <v>1606</v>
      </c>
      <c r="E225" s="209" t="s">
        <v>3041</v>
      </c>
      <c r="F225" s="210" t="str">
        <f>VLOOKUP(B225,'3-Rol Ins.-CPU'!A:E,5,0)</f>
        <v>501,21</v>
      </c>
      <c r="G225" s="211">
        <f>F225*E225</f>
        <v>3.2077439999999999E-2</v>
      </c>
    </row>
    <row r="226" spans="1:7" ht="45">
      <c r="A226" s="184" t="s">
        <v>3085</v>
      </c>
      <c r="B226" s="184" t="s">
        <v>2778</v>
      </c>
      <c r="C226" s="216" t="s">
        <v>2779</v>
      </c>
      <c r="D226" s="184" t="s">
        <v>245</v>
      </c>
      <c r="E226" s="217" t="s">
        <v>1567</v>
      </c>
      <c r="F226" s="212"/>
      <c r="G226" s="208">
        <f>G227</f>
        <v>0.11936434</v>
      </c>
    </row>
    <row r="227" spans="1:7" ht="33.75">
      <c r="A227" s="85" t="s">
        <v>1568</v>
      </c>
      <c r="B227" s="85">
        <v>11280</v>
      </c>
      <c r="C227" s="86" t="s">
        <v>3083</v>
      </c>
      <c r="D227" s="85" t="s">
        <v>1606</v>
      </c>
      <c r="E227" s="209" t="s">
        <v>3043</v>
      </c>
      <c r="F227" s="210" t="str">
        <f>VLOOKUP(B227,'3-Rol Ins.-CPU'!A:E,5,0)</f>
        <v>8.289,19</v>
      </c>
      <c r="G227" s="211">
        <f>F227*E227</f>
        <v>0.11936434</v>
      </c>
    </row>
    <row r="228" spans="1:7" ht="45">
      <c r="A228" s="184" t="s">
        <v>3086</v>
      </c>
      <c r="B228" s="184" t="s">
        <v>2780</v>
      </c>
      <c r="C228" s="216" t="s">
        <v>2781</v>
      </c>
      <c r="D228" s="184" t="s">
        <v>245</v>
      </c>
      <c r="E228" s="217" t="s">
        <v>1567</v>
      </c>
      <c r="F228" s="212"/>
      <c r="G228" s="208">
        <f>SUM(G229:G230)</f>
        <v>0.70323199999999997</v>
      </c>
    </row>
    <row r="229" spans="1:7" ht="33.75">
      <c r="A229" s="87" t="s">
        <v>1568</v>
      </c>
      <c r="B229" s="87">
        <v>11280</v>
      </c>
      <c r="C229" s="88" t="s">
        <v>3083</v>
      </c>
      <c r="D229" s="87" t="s">
        <v>1606</v>
      </c>
      <c r="E229" s="209" t="s">
        <v>3087</v>
      </c>
      <c r="F229" s="210" t="str">
        <f>VLOOKUP(B229,'3-Rol Ins.-CPU'!A:E,5,0)</f>
        <v>8.289,19</v>
      </c>
      <c r="G229" s="211">
        <f>F229*E229</f>
        <v>0.66313520000000004</v>
      </c>
    </row>
    <row r="230" spans="1:7" ht="22.5">
      <c r="A230" s="87" t="s">
        <v>1568</v>
      </c>
      <c r="B230" s="87">
        <v>13887</v>
      </c>
      <c r="C230" s="88" t="s">
        <v>3084</v>
      </c>
      <c r="D230" s="87" t="s">
        <v>1606</v>
      </c>
      <c r="E230" s="209" t="s">
        <v>3087</v>
      </c>
      <c r="F230" s="210" t="str">
        <f>VLOOKUP(B230,'3-Rol Ins.-CPU'!A:E,5,0)</f>
        <v>501,21</v>
      </c>
      <c r="G230" s="211">
        <f>F230*E230</f>
        <v>4.0096800000000002E-2</v>
      </c>
    </row>
    <row r="231" spans="1:7" ht="45">
      <c r="A231" s="184" t="s">
        <v>3088</v>
      </c>
      <c r="B231" s="184" t="s">
        <v>2782</v>
      </c>
      <c r="C231" s="216" t="s">
        <v>2783</v>
      </c>
      <c r="D231" s="184" t="s">
        <v>245</v>
      </c>
      <c r="E231" s="217" t="s">
        <v>1567</v>
      </c>
      <c r="F231" s="212"/>
      <c r="G231" s="208">
        <f>G232</f>
        <v>8.6524000000000001</v>
      </c>
    </row>
    <row r="232" spans="1:7">
      <c r="A232" s="89" t="s">
        <v>1568</v>
      </c>
      <c r="B232" s="89">
        <v>4222</v>
      </c>
      <c r="C232" s="90" t="s">
        <v>3089</v>
      </c>
      <c r="D232" s="89" t="s">
        <v>1445</v>
      </c>
      <c r="E232" s="209" t="s">
        <v>3090</v>
      </c>
      <c r="F232" s="210" t="str">
        <f>VLOOKUP(B232,'3-Rol Ins.-CPU'!A:E,5,0)</f>
        <v>4,46</v>
      </c>
      <c r="G232" s="211">
        <f>F232*E232</f>
        <v>8.6524000000000001</v>
      </c>
    </row>
    <row r="233" spans="1:7" ht="22.5">
      <c r="A233" s="177" t="s">
        <v>3396</v>
      </c>
      <c r="B233" s="184" t="s">
        <v>3259</v>
      </c>
      <c r="C233" s="178" t="s">
        <v>3260</v>
      </c>
      <c r="D233" s="177" t="s">
        <v>245</v>
      </c>
      <c r="E233" s="209" t="s">
        <v>1567</v>
      </c>
      <c r="F233" s="212"/>
      <c r="G233" s="208">
        <f>G234</f>
        <v>0.33792</v>
      </c>
    </row>
    <row r="234" spans="1:7">
      <c r="A234" s="177" t="s">
        <v>1568</v>
      </c>
      <c r="B234" s="177">
        <v>4253</v>
      </c>
      <c r="C234" s="178" t="s">
        <v>3258</v>
      </c>
      <c r="D234" s="177" t="s">
        <v>245</v>
      </c>
      <c r="E234" s="209" t="s">
        <v>2027</v>
      </c>
      <c r="F234" s="210" t="str">
        <f>VLOOKUP(B234,'3-Rol Ins.-CPU'!A:E,5,0)</f>
        <v>25,60</v>
      </c>
      <c r="G234" s="211">
        <f>F234*E234</f>
        <v>0.33792</v>
      </c>
    </row>
    <row r="235" spans="1:7" ht="22.5">
      <c r="A235" s="184" t="s">
        <v>3190</v>
      </c>
      <c r="B235" s="184">
        <v>93277</v>
      </c>
      <c r="C235" s="216" t="s">
        <v>2893</v>
      </c>
      <c r="D235" s="184" t="s">
        <v>245</v>
      </c>
      <c r="E235" s="217" t="s">
        <v>1567</v>
      </c>
      <c r="F235" s="212"/>
      <c r="G235" s="208">
        <f>G236</f>
        <v>0.27387840000000002</v>
      </c>
    </row>
    <row r="236" spans="1:7" ht="22.5">
      <c r="A236" s="121" t="s">
        <v>1568</v>
      </c>
      <c r="B236" s="121">
        <v>36487</v>
      </c>
      <c r="C236" s="122" t="s">
        <v>3191</v>
      </c>
      <c r="D236" s="121" t="s">
        <v>1606</v>
      </c>
      <c r="E236" s="209" t="s">
        <v>3041</v>
      </c>
      <c r="F236" s="210" t="str">
        <f>VLOOKUP(B236,'3-Rol Ins.-CPU'!A:E,5,0)</f>
        <v>4.279,35</v>
      </c>
      <c r="G236" s="211">
        <f>F236*E236</f>
        <v>0.27387840000000002</v>
      </c>
    </row>
    <row r="237" spans="1:7" ht="22.5">
      <c r="A237" s="184" t="s">
        <v>3192</v>
      </c>
      <c r="B237" s="184" t="s">
        <v>2894</v>
      </c>
      <c r="C237" s="216" t="s">
        <v>2895</v>
      </c>
      <c r="D237" s="184" t="s">
        <v>245</v>
      </c>
      <c r="E237" s="217" t="s">
        <v>1567</v>
      </c>
      <c r="F237" s="212"/>
      <c r="G237" s="208">
        <f>G238</f>
        <v>6.1622639999999999E-2</v>
      </c>
    </row>
    <row r="238" spans="1:7" ht="22.5">
      <c r="A238" s="123" t="s">
        <v>1568</v>
      </c>
      <c r="B238" s="123">
        <v>36487</v>
      </c>
      <c r="C238" s="124" t="s">
        <v>3191</v>
      </c>
      <c r="D238" s="123" t="s">
        <v>1606</v>
      </c>
      <c r="E238" s="209" t="s">
        <v>3043</v>
      </c>
      <c r="F238" s="210" t="str">
        <f>VLOOKUP(B238,'3-Rol Ins.-CPU'!A:E,5,0)</f>
        <v>4.279,35</v>
      </c>
      <c r="G238" s="211">
        <f>F238*E238</f>
        <v>6.1622639999999999E-2</v>
      </c>
    </row>
    <row r="239" spans="1:7" ht="22.5">
      <c r="A239" s="184" t="s">
        <v>3193</v>
      </c>
      <c r="B239" s="184" t="s">
        <v>2896</v>
      </c>
      <c r="C239" s="216" t="s">
        <v>2897</v>
      </c>
      <c r="D239" s="184" t="s">
        <v>245</v>
      </c>
      <c r="E239" s="217" t="s">
        <v>1567</v>
      </c>
      <c r="F239" s="212"/>
      <c r="G239" s="208">
        <f>G240</f>
        <v>0.25676100000000002</v>
      </c>
    </row>
    <row r="240" spans="1:7" ht="22.5">
      <c r="A240" s="125" t="s">
        <v>1568</v>
      </c>
      <c r="B240" s="125">
        <v>36487</v>
      </c>
      <c r="C240" s="126" t="s">
        <v>3191</v>
      </c>
      <c r="D240" s="125" t="s">
        <v>1606</v>
      </c>
      <c r="E240" s="209" t="s">
        <v>3045</v>
      </c>
      <c r="F240" s="210" t="str">
        <f>VLOOKUP(B240,'3-Rol Ins.-CPU'!A:E,5,0)</f>
        <v>4.279,35</v>
      </c>
      <c r="G240" s="211">
        <f>F240*E240</f>
        <v>0.25676100000000002</v>
      </c>
    </row>
    <row r="241" spans="1:7" ht="33.75">
      <c r="A241" s="184" t="s">
        <v>3194</v>
      </c>
      <c r="B241" s="184" t="s">
        <v>2898</v>
      </c>
      <c r="C241" s="216" t="s">
        <v>2899</v>
      </c>
      <c r="D241" s="184" t="s">
        <v>245</v>
      </c>
      <c r="E241" s="217" t="s">
        <v>1567</v>
      </c>
      <c r="F241" s="212"/>
      <c r="G241" s="208">
        <f>G242</f>
        <v>0.41339999999999999</v>
      </c>
    </row>
    <row r="242" spans="1:7">
      <c r="A242" s="127" t="s">
        <v>1568</v>
      </c>
      <c r="B242" s="127">
        <v>2705</v>
      </c>
      <c r="C242" s="128" t="s">
        <v>3047</v>
      </c>
      <c r="D242" s="127" t="s">
        <v>3048</v>
      </c>
      <c r="E242" s="209" t="s">
        <v>1680</v>
      </c>
      <c r="F242" s="210" t="str">
        <f>VLOOKUP(B242,'3-Rol Ins.-CPU'!A:E,5,0)</f>
        <v>0,53</v>
      </c>
      <c r="G242" s="211">
        <f>F242*E242</f>
        <v>0.41339999999999999</v>
      </c>
    </row>
    <row r="243" spans="1:7" ht="33.75">
      <c r="A243" s="177" t="s">
        <v>3360</v>
      </c>
      <c r="B243" s="184" t="s">
        <v>2726</v>
      </c>
      <c r="C243" s="178" t="s">
        <v>2727</v>
      </c>
      <c r="D243" s="177" t="s">
        <v>245</v>
      </c>
      <c r="E243" s="209" t="s">
        <v>1567</v>
      </c>
      <c r="F243" s="212"/>
      <c r="G243" s="208">
        <f>G244</f>
        <v>0.2580672</v>
      </c>
    </row>
    <row r="244" spans="1:7" ht="22.5">
      <c r="A244" s="177" t="s">
        <v>1568</v>
      </c>
      <c r="B244" s="177">
        <v>13896</v>
      </c>
      <c r="C244" s="178" t="s">
        <v>3361</v>
      </c>
      <c r="D244" s="177" t="s">
        <v>1606</v>
      </c>
      <c r="E244" s="209" t="s">
        <v>3362</v>
      </c>
      <c r="F244" s="210" t="str">
        <f>VLOOKUP(B244,'3-Rol Ins.-CPU'!A:E,5,0)</f>
        <v>2.016,15</v>
      </c>
      <c r="G244" s="211">
        <f>F244*E244</f>
        <v>0.2580672</v>
      </c>
    </row>
    <row r="245" spans="1:7" ht="22.5">
      <c r="A245" s="177" t="s">
        <v>3363</v>
      </c>
      <c r="B245" s="184" t="s">
        <v>2728</v>
      </c>
      <c r="C245" s="178" t="s">
        <v>2729</v>
      </c>
      <c r="D245" s="177" t="s">
        <v>245</v>
      </c>
      <c r="E245" s="209" t="s">
        <v>1567</v>
      </c>
      <c r="F245" s="212"/>
      <c r="G245" s="208">
        <f>G246</f>
        <v>5.8065119999999998E-2</v>
      </c>
    </row>
    <row r="246" spans="1:7" ht="22.5">
      <c r="A246" s="177" t="s">
        <v>1568</v>
      </c>
      <c r="B246" s="177">
        <v>13896</v>
      </c>
      <c r="C246" s="178" t="s">
        <v>3361</v>
      </c>
      <c r="D246" s="177" t="s">
        <v>1606</v>
      </c>
      <c r="E246" s="209" t="s">
        <v>3364</v>
      </c>
      <c r="F246" s="210" t="str">
        <f>VLOOKUP(B246,'3-Rol Ins.-CPU'!A:E,5,0)</f>
        <v>2.016,15</v>
      </c>
      <c r="G246" s="211">
        <f>F246*E246</f>
        <v>5.8065119999999998E-2</v>
      </c>
    </row>
    <row r="247" spans="1:7" ht="22.5">
      <c r="A247" s="177" t="s">
        <v>3365</v>
      </c>
      <c r="B247" s="184" t="s">
        <v>2730</v>
      </c>
      <c r="C247" s="178" t="s">
        <v>2731</v>
      </c>
      <c r="D247" s="177" t="s">
        <v>245</v>
      </c>
      <c r="E247" s="209" t="s">
        <v>1567</v>
      </c>
      <c r="F247" s="212"/>
      <c r="G247" s="208">
        <f>G248</f>
        <v>0.20161499999999999</v>
      </c>
    </row>
    <row r="248" spans="1:7" ht="22.5">
      <c r="A248" s="177" t="s">
        <v>1568</v>
      </c>
      <c r="B248" s="177">
        <v>13896</v>
      </c>
      <c r="C248" s="178" t="s">
        <v>3361</v>
      </c>
      <c r="D248" s="177" t="s">
        <v>1606</v>
      </c>
      <c r="E248" s="209" t="s">
        <v>3366</v>
      </c>
      <c r="F248" s="210" t="str">
        <f>VLOOKUP(B248,'3-Rol Ins.-CPU'!A:E,5,0)</f>
        <v>2.016,15</v>
      </c>
      <c r="G248" s="211">
        <f>F248*E248</f>
        <v>0.20161499999999999</v>
      </c>
    </row>
    <row r="249" spans="1:7" ht="33.75">
      <c r="A249" s="177" t="s">
        <v>3397</v>
      </c>
      <c r="B249" s="184" t="s">
        <v>2732</v>
      </c>
      <c r="C249" s="178" t="s">
        <v>2733</v>
      </c>
      <c r="D249" s="177" t="s">
        <v>245</v>
      </c>
      <c r="E249" s="209" t="s">
        <v>1567</v>
      </c>
      <c r="F249" s="212"/>
      <c r="G249" s="208">
        <f>G250</f>
        <v>0.66249999999999998</v>
      </c>
    </row>
    <row r="250" spans="1:7">
      <c r="A250" s="177" t="s">
        <v>1568</v>
      </c>
      <c r="B250" s="177">
        <v>2705</v>
      </c>
      <c r="C250" s="178" t="s">
        <v>3047</v>
      </c>
      <c r="D250" s="177" t="s">
        <v>3048</v>
      </c>
      <c r="E250" s="209" t="s">
        <v>1971</v>
      </c>
      <c r="F250" s="210" t="str">
        <f>VLOOKUP(B250,'3-Rol Ins.-CPU'!A:E,5,0)</f>
        <v>0,53</v>
      </c>
      <c r="G250" s="211">
        <f>F250*E250</f>
        <v>0.66249999999999998</v>
      </c>
    </row>
    <row r="251" spans="1:7" ht="22.5">
      <c r="A251" s="177" t="s">
        <v>3398</v>
      </c>
      <c r="B251" s="184" t="s">
        <v>3251</v>
      </c>
      <c r="C251" s="178" t="s">
        <v>3252</v>
      </c>
      <c r="D251" s="177" t="s">
        <v>245</v>
      </c>
      <c r="E251" s="209" t="s">
        <v>1567</v>
      </c>
      <c r="F251" s="212"/>
      <c r="G251" s="208">
        <f>G252</f>
        <v>0.39613199999999998</v>
      </c>
    </row>
    <row r="252" spans="1:7">
      <c r="A252" s="177" t="s">
        <v>1568</v>
      </c>
      <c r="B252" s="177">
        <v>4096</v>
      </c>
      <c r="C252" s="178" t="s">
        <v>3250</v>
      </c>
      <c r="D252" s="177" t="s">
        <v>245</v>
      </c>
      <c r="E252" s="209" t="s">
        <v>2027</v>
      </c>
      <c r="F252" s="210" t="str">
        <f>VLOOKUP(B252,'3-Rol Ins.-CPU'!A:E,5,0)</f>
        <v>30,01</v>
      </c>
      <c r="G252" s="211">
        <f>F252*E252</f>
        <v>0.39613199999999998</v>
      </c>
    </row>
    <row r="253" spans="1:7" ht="45">
      <c r="A253" s="184" t="s">
        <v>3202</v>
      </c>
      <c r="B253" s="184" t="s">
        <v>2395</v>
      </c>
      <c r="C253" s="216" t="s">
        <v>2396</v>
      </c>
      <c r="D253" s="184" t="s">
        <v>245</v>
      </c>
      <c r="E253" s="217" t="s">
        <v>1567</v>
      </c>
      <c r="F253" s="212"/>
      <c r="G253" s="208">
        <f>SUM(G254:G255)</f>
        <v>8.7213172799999992</v>
      </c>
    </row>
    <row r="254" spans="1:7" ht="45">
      <c r="A254" s="133" t="s">
        <v>1568</v>
      </c>
      <c r="B254" s="133">
        <v>3363</v>
      </c>
      <c r="C254" s="134" t="s">
        <v>3203</v>
      </c>
      <c r="D254" s="133" t="s">
        <v>1606</v>
      </c>
      <c r="E254" s="209" t="s">
        <v>3064</v>
      </c>
      <c r="F254" s="210" t="str">
        <f>VLOOKUP(B254,'3-Rol Ins.-CPU'!A:E,5,0)</f>
        <v>66.000,00</v>
      </c>
      <c r="G254" s="211">
        <f>F254*E254</f>
        <v>2.2637999999999998</v>
      </c>
    </row>
    <row r="255" spans="1:7" ht="33.75">
      <c r="A255" s="133" t="s">
        <v>1568</v>
      </c>
      <c r="B255" s="133">
        <v>37761</v>
      </c>
      <c r="C255" s="134" t="s">
        <v>3076</v>
      </c>
      <c r="D255" s="133" t="s">
        <v>1606</v>
      </c>
      <c r="E255" s="209" t="s">
        <v>3064</v>
      </c>
      <c r="F255" s="210" t="str">
        <f>VLOOKUP(B255,'3-Rol Ins.-CPU'!A:E,5,0)</f>
        <v>188.265,81</v>
      </c>
      <c r="G255" s="211">
        <f>F255*E255</f>
        <v>6.4575172800000002</v>
      </c>
    </row>
    <row r="256" spans="1:7" ht="45">
      <c r="A256" s="184" t="s">
        <v>3205</v>
      </c>
      <c r="B256" s="184" t="s">
        <v>2397</v>
      </c>
      <c r="C256" s="216" t="s">
        <v>2398</v>
      </c>
      <c r="D256" s="184" t="s">
        <v>245</v>
      </c>
      <c r="E256" s="217" t="s">
        <v>1567</v>
      </c>
      <c r="F256" s="212"/>
      <c r="G256" s="208">
        <f>SUM(G257:G258)</f>
        <v>3.4834415999999999</v>
      </c>
    </row>
    <row r="257" spans="1:7" ht="45">
      <c r="A257" s="137" t="s">
        <v>1568</v>
      </c>
      <c r="B257" s="137">
        <v>3363</v>
      </c>
      <c r="C257" s="138" t="s">
        <v>3203</v>
      </c>
      <c r="D257" s="137" t="s">
        <v>1606</v>
      </c>
      <c r="E257" s="209" t="s">
        <v>3069</v>
      </c>
      <c r="F257" s="210" t="str">
        <f>VLOOKUP(B257,'3-Rol Ins.-CPU'!A:E,5,0)</f>
        <v>66.000,00</v>
      </c>
      <c r="G257" s="211">
        <f>F257*E257</f>
        <v>0.9042</v>
      </c>
    </row>
    <row r="258" spans="1:7" ht="33.75">
      <c r="A258" s="137" t="s">
        <v>1568</v>
      </c>
      <c r="B258" s="137">
        <v>37761</v>
      </c>
      <c r="C258" s="138" t="s">
        <v>3076</v>
      </c>
      <c r="D258" s="137" t="s">
        <v>1606</v>
      </c>
      <c r="E258" s="209" t="s">
        <v>3069</v>
      </c>
      <c r="F258" s="210" t="str">
        <f>VLOOKUP(B258,'3-Rol Ins.-CPU'!A:E,5,0)</f>
        <v>188.265,81</v>
      </c>
      <c r="G258" s="211">
        <f>F258*E258</f>
        <v>2.5792416</v>
      </c>
    </row>
    <row r="259" spans="1:7" ht="45">
      <c r="A259" s="184" t="s">
        <v>3206</v>
      </c>
      <c r="B259" s="184" t="s">
        <v>2399</v>
      </c>
      <c r="C259" s="216" t="s">
        <v>2400</v>
      </c>
      <c r="D259" s="184" t="s">
        <v>245</v>
      </c>
      <c r="E259" s="217" t="s">
        <v>1567</v>
      </c>
      <c r="F259" s="212"/>
      <c r="G259" s="208">
        <f>SUM(G260:G261)</f>
        <v>16.349291579999999</v>
      </c>
    </row>
    <row r="260" spans="1:7" ht="45">
      <c r="A260" s="139" t="s">
        <v>1568</v>
      </c>
      <c r="B260" s="139">
        <v>3363</v>
      </c>
      <c r="C260" s="140" t="s">
        <v>3203</v>
      </c>
      <c r="D260" s="139" t="s">
        <v>1606</v>
      </c>
      <c r="E260" s="209" t="s">
        <v>3071</v>
      </c>
      <c r="F260" s="210" t="str">
        <f>VLOOKUP(B260,'3-Rol Ins.-CPU'!A:E,5,0)</f>
        <v>66.000,00</v>
      </c>
      <c r="G260" s="211">
        <f>F260*E260</f>
        <v>4.2438000000000002</v>
      </c>
    </row>
    <row r="261" spans="1:7" ht="33.75">
      <c r="A261" s="139" t="s">
        <v>1568</v>
      </c>
      <c r="B261" s="139">
        <v>37761</v>
      </c>
      <c r="C261" s="140" t="s">
        <v>3076</v>
      </c>
      <c r="D261" s="139" t="s">
        <v>1606</v>
      </c>
      <c r="E261" s="209" t="s">
        <v>3071</v>
      </c>
      <c r="F261" s="210" t="str">
        <f>VLOOKUP(B261,'3-Rol Ins.-CPU'!A:E,5,0)</f>
        <v>188.265,81</v>
      </c>
      <c r="G261" s="211">
        <f>F261*E261</f>
        <v>12.105491580000001</v>
      </c>
    </row>
    <row r="262" spans="1:7" ht="45">
      <c r="A262" s="184" t="s">
        <v>3204</v>
      </c>
      <c r="B262" s="184" t="s">
        <v>2401</v>
      </c>
      <c r="C262" s="216" t="s">
        <v>2402</v>
      </c>
      <c r="D262" s="184" t="s">
        <v>245</v>
      </c>
      <c r="E262" s="217" t="s">
        <v>1567</v>
      </c>
      <c r="F262" s="212"/>
      <c r="G262" s="208">
        <f>SUM(G263:G264)</f>
        <v>0.71194427000000005</v>
      </c>
    </row>
    <row r="263" spans="1:7" ht="45">
      <c r="A263" s="135" t="s">
        <v>1568</v>
      </c>
      <c r="B263" s="135">
        <v>3363</v>
      </c>
      <c r="C263" s="136" t="s">
        <v>3203</v>
      </c>
      <c r="D263" s="135" t="s">
        <v>1606</v>
      </c>
      <c r="E263" s="209" t="s">
        <v>3067</v>
      </c>
      <c r="F263" s="210" t="str">
        <f>VLOOKUP(B263,'3-Rol Ins.-CPU'!A:E,5,0)</f>
        <v>66.000,00</v>
      </c>
      <c r="G263" s="211">
        <f>F263*E263</f>
        <v>0.18479999999999999</v>
      </c>
    </row>
    <row r="264" spans="1:7" ht="33.75">
      <c r="A264" s="135" t="s">
        <v>1568</v>
      </c>
      <c r="B264" s="135">
        <v>37761</v>
      </c>
      <c r="C264" s="136" t="s">
        <v>3076</v>
      </c>
      <c r="D264" s="135" t="s">
        <v>1606</v>
      </c>
      <c r="E264" s="209" t="s">
        <v>3067</v>
      </c>
      <c r="F264" s="210" t="str">
        <f>VLOOKUP(B264,'3-Rol Ins.-CPU'!A:E,5,0)</f>
        <v>188.265,81</v>
      </c>
      <c r="G264" s="211">
        <f>F264*E264</f>
        <v>0.52714426999999997</v>
      </c>
    </row>
    <row r="265" spans="1:7" ht="45">
      <c r="A265" s="184" t="s">
        <v>3207</v>
      </c>
      <c r="B265" s="184" t="s">
        <v>2403</v>
      </c>
      <c r="C265" s="216" t="s">
        <v>2404</v>
      </c>
      <c r="D265" s="184" t="s">
        <v>245</v>
      </c>
      <c r="E265" s="217" t="s">
        <v>1567</v>
      </c>
      <c r="F265" s="212"/>
      <c r="G265" s="208">
        <f>G266</f>
        <v>89.643199999999993</v>
      </c>
    </row>
    <row r="266" spans="1:7">
      <c r="A266" s="141" t="s">
        <v>1568</v>
      </c>
      <c r="B266" s="141">
        <v>4221</v>
      </c>
      <c r="C266" s="142" t="s">
        <v>3060</v>
      </c>
      <c r="D266" s="141" t="s">
        <v>1445</v>
      </c>
      <c r="E266" s="209" t="s">
        <v>3081</v>
      </c>
      <c r="F266" s="210" t="str">
        <f>VLOOKUP(B266,'3-Rol Ins.-CPU'!A:E,5,0)</f>
        <v>3,58</v>
      </c>
      <c r="G266" s="211">
        <f>F266*E266</f>
        <v>89.643199999999993</v>
      </c>
    </row>
    <row r="267" spans="1:7" ht="22.5">
      <c r="A267" s="184" t="s">
        <v>3108</v>
      </c>
      <c r="B267" s="184">
        <v>95343</v>
      </c>
      <c r="C267" s="216" t="s">
        <v>2575</v>
      </c>
      <c r="D267" s="184" t="s">
        <v>245</v>
      </c>
      <c r="E267" s="217" t="s">
        <v>1567</v>
      </c>
      <c r="F267" s="212"/>
      <c r="G267" s="208">
        <f>G268</f>
        <v>0.54501999999999995</v>
      </c>
    </row>
    <row r="268" spans="1:7">
      <c r="A268" s="101" t="s">
        <v>1568</v>
      </c>
      <c r="B268" s="101">
        <v>2701</v>
      </c>
      <c r="C268" s="102" t="s">
        <v>2574</v>
      </c>
      <c r="D268" s="101" t="s">
        <v>245</v>
      </c>
      <c r="E268" s="209" t="s">
        <v>3093</v>
      </c>
      <c r="F268" s="210" t="str">
        <f>VLOOKUP(B268,'3-Rol Ins.-CPU'!A:E,5,0)</f>
        <v>45,80</v>
      </c>
      <c r="G268" s="211">
        <f>F268*E268</f>
        <v>0.54501999999999995</v>
      </c>
    </row>
    <row r="269" spans="1:7" ht="33.75">
      <c r="A269" s="177" t="s">
        <v>3342</v>
      </c>
      <c r="B269" s="184" t="s">
        <v>2368</v>
      </c>
      <c r="C269" s="178" t="s">
        <v>2369</v>
      </c>
      <c r="D269" s="177" t="s">
        <v>245</v>
      </c>
      <c r="E269" s="209" t="s">
        <v>1567</v>
      </c>
      <c r="F269" s="212"/>
      <c r="G269" s="208">
        <f>G270</f>
        <v>72.101200000000006</v>
      </c>
    </row>
    <row r="270" spans="1:7">
      <c r="A270" s="177" t="s">
        <v>1568</v>
      </c>
      <c r="B270" s="177">
        <v>4221</v>
      </c>
      <c r="C270" s="178" t="s">
        <v>3060</v>
      </c>
      <c r="D270" s="177" t="s">
        <v>1445</v>
      </c>
      <c r="E270" s="209" t="s">
        <v>3343</v>
      </c>
      <c r="F270" s="210" t="str">
        <f>VLOOKUP(B270,'3-Rol Ins.-CPU'!A:E,5,0)</f>
        <v>3,58</v>
      </c>
      <c r="G270" s="211">
        <f>F270*E270</f>
        <v>72.101200000000006</v>
      </c>
    </row>
    <row r="271" spans="1:7" ht="33.75">
      <c r="A271" s="177" t="s">
        <v>3340</v>
      </c>
      <c r="B271" s="184" t="s">
        <v>2370</v>
      </c>
      <c r="C271" s="178" t="s">
        <v>2371</v>
      </c>
      <c r="D271" s="177" t="s">
        <v>245</v>
      </c>
      <c r="E271" s="209" t="s">
        <v>1567</v>
      </c>
      <c r="F271" s="212"/>
      <c r="G271" s="208">
        <f>G272</f>
        <v>37.53</v>
      </c>
    </row>
    <row r="272" spans="1:7" ht="33.75">
      <c r="A272" s="177" t="s">
        <v>1568</v>
      </c>
      <c r="B272" s="177">
        <v>7624</v>
      </c>
      <c r="C272" s="178" t="s">
        <v>3336</v>
      </c>
      <c r="D272" s="177" t="s">
        <v>1606</v>
      </c>
      <c r="E272" s="209" t="s">
        <v>3341</v>
      </c>
      <c r="F272" s="210" t="str">
        <f>VLOOKUP(B272,'3-Rol Ins.-CPU'!A:E,5,0)</f>
        <v>675.000,00</v>
      </c>
      <c r="G272" s="211">
        <f>F272*E272</f>
        <v>37.53</v>
      </c>
    </row>
    <row r="273" spans="1:7" ht="33.75">
      <c r="A273" s="177" t="s">
        <v>3335</v>
      </c>
      <c r="B273" s="184" t="s">
        <v>2373</v>
      </c>
      <c r="C273" s="178" t="s">
        <v>2374</v>
      </c>
      <c r="D273" s="177" t="s">
        <v>245</v>
      </c>
      <c r="E273" s="209" t="s">
        <v>1567</v>
      </c>
      <c r="F273" s="212"/>
      <c r="G273" s="208">
        <f>G274</f>
        <v>20.9925</v>
      </c>
    </row>
    <row r="274" spans="1:7" ht="33.75">
      <c r="A274" s="177" t="s">
        <v>1568</v>
      </c>
      <c r="B274" s="177">
        <v>7624</v>
      </c>
      <c r="C274" s="178" t="s">
        <v>3336</v>
      </c>
      <c r="D274" s="177" t="s">
        <v>1606</v>
      </c>
      <c r="E274" s="209" t="s">
        <v>3337</v>
      </c>
      <c r="F274" s="210" t="str">
        <f>VLOOKUP(B274,'3-Rol Ins.-CPU'!A:E,5,0)</f>
        <v>675.000,00</v>
      </c>
      <c r="G274" s="211">
        <f>F274*E274</f>
        <v>20.9925</v>
      </c>
    </row>
    <row r="275" spans="1:7" ht="33.75">
      <c r="A275" s="177" t="s">
        <v>3338</v>
      </c>
      <c r="B275" s="184" t="s">
        <v>2375</v>
      </c>
      <c r="C275" s="178" t="s">
        <v>2376</v>
      </c>
      <c r="D275" s="177" t="s">
        <v>245</v>
      </c>
      <c r="E275" s="209" t="s">
        <v>1567</v>
      </c>
      <c r="F275" s="212"/>
      <c r="G275" s="208">
        <f>G276</f>
        <v>8.9774999999999991</v>
      </c>
    </row>
    <row r="276" spans="1:7" ht="33.75">
      <c r="A276" s="177" t="s">
        <v>1568</v>
      </c>
      <c r="B276" s="177">
        <v>7624</v>
      </c>
      <c r="C276" s="178" t="s">
        <v>3336</v>
      </c>
      <c r="D276" s="177" t="s">
        <v>1606</v>
      </c>
      <c r="E276" s="209" t="s">
        <v>3339</v>
      </c>
      <c r="F276" s="210" t="str">
        <f>VLOOKUP(B276,'3-Rol Ins.-CPU'!A:E,5,0)</f>
        <v>675.000,00</v>
      </c>
      <c r="G276" s="211">
        <f>F276*E276</f>
        <v>8.9774999999999991</v>
      </c>
    </row>
    <row r="277" spans="1:7" ht="33.75">
      <c r="A277" s="177" t="s">
        <v>3039</v>
      </c>
      <c r="B277" s="184" t="s">
        <v>2644</v>
      </c>
      <c r="C277" s="178" t="s">
        <v>2645</v>
      </c>
      <c r="D277" s="177" t="s">
        <v>245</v>
      </c>
      <c r="E277" s="209" t="s">
        <v>1567</v>
      </c>
      <c r="F277" s="212"/>
      <c r="G277" s="208">
        <f>G278</f>
        <v>0.89177280000000003</v>
      </c>
    </row>
    <row r="278" spans="1:7" ht="33.75">
      <c r="A278" s="177" t="s">
        <v>1568</v>
      </c>
      <c r="B278" s="177">
        <v>36397</v>
      </c>
      <c r="C278" s="178" t="s">
        <v>3040</v>
      </c>
      <c r="D278" s="177" t="s">
        <v>1606</v>
      </c>
      <c r="E278" s="209" t="s">
        <v>3041</v>
      </c>
      <c r="F278" s="210" t="str">
        <f>VLOOKUP(B278,'3-Rol Ins.-CPU'!A:E,5,0)</f>
        <v>13.933,95</v>
      </c>
      <c r="G278" s="211">
        <f>F278*E278</f>
        <v>0.89177280000000003</v>
      </c>
    </row>
    <row r="279" spans="1:7" ht="33.75">
      <c r="A279" s="177" t="s">
        <v>3042</v>
      </c>
      <c r="B279" s="184" t="s">
        <v>2646</v>
      </c>
      <c r="C279" s="178" t="s">
        <v>2647</v>
      </c>
      <c r="D279" s="177" t="s">
        <v>245</v>
      </c>
      <c r="E279" s="209" t="s">
        <v>1567</v>
      </c>
      <c r="F279" s="212"/>
      <c r="G279" s="208">
        <f>G280</f>
        <v>0.20064888</v>
      </c>
    </row>
    <row r="280" spans="1:7" ht="33.75">
      <c r="A280" s="177" t="s">
        <v>1568</v>
      </c>
      <c r="B280" s="177">
        <v>36397</v>
      </c>
      <c r="C280" s="178" t="s">
        <v>3040</v>
      </c>
      <c r="D280" s="177" t="s">
        <v>1606</v>
      </c>
      <c r="E280" s="209" t="s">
        <v>3043</v>
      </c>
      <c r="F280" s="210" t="str">
        <f>VLOOKUP(B280,'3-Rol Ins.-CPU'!A:E,5,0)</f>
        <v>13.933,95</v>
      </c>
      <c r="G280" s="211">
        <f>F280*E280</f>
        <v>0.20064888</v>
      </c>
    </row>
    <row r="281" spans="1:7" ht="33.75">
      <c r="A281" s="177" t="s">
        <v>3044</v>
      </c>
      <c r="B281" s="183" t="s">
        <v>2648</v>
      </c>
      <c r="C281" s="178" t="s">
        <v>2649</v>
      </c>
      <c r="D281" s="177" t="s">
        <v>245</v>
      </c>
      <c r="E281" s="209" t="s">
        <v>1567</v>
      </c>
      <c r="F281" s="212"/>
      <c r="G281" s="208">
        <f>G282</f>
        <v>0.83603700000000003</v>
      </c>
    </row>
    <row r="282" spans="1:7" ht="33.75">
      <c r="A282" s="177" t="s">
        <v>1568</v>
      </c>
      <c r="B282" s="177">
        <v>36397</v>
      </c>
      <c r="C282" s="178" t="s">
        <v>3040</v>
      </c>
      <c r="D282" s="177" t="s">
        <v>1606</v>
      </c>
      <c r="E282" s="209" t="s">
        <v>3045</v>
      </c>
      <c r="F282" s="210" t="str">
        <f>VLOOKUP(B282,'3-Rol Ins.-CPU'!A:E,5,0)</f>
        <v>13.933,95</v>
      </c>
      <c r="G282" s="211">
        <f>F282*E282</f>
        <v>0.83603700000000003</v>
      </c>
    </row>
    <row r="283" spans="1:7" ht="33.75">
      <c r="A283" s="177" t="s">
        <v>3046</v>
      </c>
      <c r="B283" s="184" t="s">
        <v>2650</v>
      </c>
      <c r="C283" s="178" t="s">
        <v>2651</v>
      </c>
      <c r="D283" s="177" t="s">
        <v>245</v>
      </c>
      <c r="E283" s="209" t="s">
        <v>1567</v>
      </c>
      <c r="F283" s="212"/>
      <c r="G283" s="208">
        <f>G284</f>
        <v>1.325</v>
      </c>
    </row>
    <row r="284" spans="1:7">
      <c r="A284" s="177" t="s">
        <v>1568</v>
      </c>
      <c r="B284" s="177">
        <v>2705</v>
      </c>
      <c r="C284" s="178" t="s">
        <v>3047</v>
      </c>
      <c r="D284" s="177" t="s">
        <v>3048</v>
      </c>
      <c r="E284" s="209" t="s">
        <v>2066</v>
      </c>
      <c r="F284" s="210" t="str">
        <f>VLOOKUP(B284,'3-Rol Ins.-CPU'!A:E,5,0)</f>
        <v>0,53</v>
      </c>
      <c r="G284" s="211">
        <f>F284*E284</f>
        <v>1.325</v>
      </c>
    </row>
    <row r="285" spans="1:7" ht="22.5">
      <c r="A285" s="177" t="s">
        <v>3103</v>
      </c>
      <c r="B285" s="184">
        <v>95332</v>
      </c>
      <c r="C285" s="178" t="s">
        <v>2570</v>
      </c>
      <c r="D285" s="177" t="s">
        <v>245</v>
      </c>
      <c r="E285" s="209" t="s">
        <v>1567</v>
      </c>
      <c r="F285" s="212"/>
      <c r="G285" s="208">
        <f>G286</f>
        <v>0.44367400000000001</v>
      </c>
    </row>
    <row r="286" spans="1:7">
      <c r="A286" s="177" t="s">
        <v>1568</v>
      </c>
      <c r="B286" s="177">
        <v>2436</v>
      </c>
      <c r="C286" s="178" t="s">
        <v>2569</v>
      </c>
      <c r="D286" s="177" t="s">
        <v>245</v>
      </c>
      <c r="E286" s="209" t="s">
        <v>3104</v>
      </c>
      <c r="F286" s="210" t="str">
        <f>VLOOKUP(B286,'3-Rol Ins.-CPU'!A:E,5,0)</f>
        <v>14,74</v>
      </c>
      <c r="G286" s="211">
        <f>F286*E286</f>
        <v>0.44367400000000001</v>
      </c>
    </row>
    <row r="287" spans="1:7" ht="22.5">
      <c r="A287" s="177" t="s">
        <v>3115</v>
      </c>
      <c r="B287" s="184" t="s">
        <v>2591</v>
      </c>
      <c r="C287" s="178" t="s">
        <v>2592</v>
      </c>
      <c r="D287" s="177" t="s">
        <v>245</v>
      </c>
      <c r="E287" s="209" t="s">
        <v>1567</v>
      </c>
      <c r="F287" s="212"/>
      <c r="G287" s="208">
        <f>G288</f>
        <v>0.13708200000000001</v>
      </c>
    </row>
    <row r="288" spans="1:7">
      <c r="A288" s="177" t="s">
        <v>1568</v>
      </c>
      <c r="B288" s="177">
        <v>6110</v>
      </c>
      <c r="C288" s="178" t="s">
        <v>2590</v>
      </c>
      <c r="D288" s="177" t="s">
        <v>245</v>
      </c>
      <c r="E288" s="209" t="s">
        <v>1883</v>
      </c>
      <c r="F288" s="210" t="str">
        <f>VLOOKUP(B288,'3-Rol Ins.-CPU'!A:E,5,0)</f>
        <v>14,74</v>
      </c>
      <c r="G288" s="211">
        <f>F288*E288</f>
        <v>0.13708200000000001</v>
      </c>
    </row>
    <row r="289" spans="1:7" ht="22.5">
      <c r="A289" s="184" t="s">
        <v>3117</v>
      </c>
      <c r="B289" s="184" t="s">
        <v>2598</v>
      </c>
      <c r="C289" s="216" t="s">
        <v>2599</v>
      </c>
      <c r="D289" s="184" t="s">
        <v>245</v>
      </c>
      <c r="E289" s="217" t="s">
        <v>1567</v>
      </c>
      <c r="F289" s="212"/>
      <c r="G289" s="208">
        <f>G290</f>
        <v>0.13708200000000001</v>
      </c>
    </row>
    <row r="290" spans="1:7">
      <c r="A290" s="107" t="s">
        <v>1568</v>
      </c>
      <c r="B290" s="107">
        <v>6160</v>
      </c>
      <c r="C290" s="108" t="s">
        <v>2597</v>
      </c>
      <c r="D290" s="107" t="s">
        <v>245</v>
      </c>
      <c r="E290" s="209" t="s">
        <v>1883</v>
      </c>
      <c r="F290" s="210" t="str">
        <f>VLOOKUP(B290,'3-Rol Ins.-CPU'!A:E,5,0)</f>
        <v>14,74</v>
      </c>
      <c r="G290" s="211">
        <f>F290*E290</f>
        <v>0.13708200000000001</v>
      </c>
    </row>
    <row r="291" spans="1:7" ht="33.75">
      <c r="A291" s="177" t="s">
        <v>3214</v>
      </c>
      <c r="B291" s="184" t="s">
        <v>2985</v>
      </c>
      <c r="C291" s="178" t="s">
        <v>2986</v>
      </c>
      <c r="D291" s="177" t="s">
        <v>245</v>
      </c>
      <c r="E291" s="209" t="s">
        <v>1567</v>
      </c>
      <c r="F291" s="212"/>
      <c r="G291" s="208">
        <f>G292</f>
        <v>6.6785919999999999E-2</v>
      </c>
    </row>
    <row r="292" spans="1:7" ht="33.75">
      <c r="A292" s="177" t="s">
        <v>1568</v>
      </c>
      <c r="B292" s="177">
        <v>38412</v>
      </c>
      <c r="C292" s="178" t="s">
        <v>3215</v>
      </c>
      <c r="D292" s="177" t="s">
        <v>1606</v>
      </c>
      <c r="E292" s="209" t="s">
        <v>3041</v>
      </c>
      <c r="F292" s="210" t="str">
        <f>VLOOKUP(B292,'3-Rol Ins.-CPU'!A:E,5,0)</f>
        <v>1.043,53</v>
      </c>
      <c r="G292" s="211">
        <f>F292*E292</f>
        <v>6.6785919999999999E-2</v>
      </c>
    </row>
    <row r="293" spans="1:7" ht="33.75">
      <c r="A293" s="177" t="s">
        <v>3216</v>
      </c>
      <c r="B293" s="182" t="s">
        <v>2987</v>
      </c>
      <c r="C293" s="178" t="s">
        <v>2988</v>
      </c>
      <c r="D293" s="177" t="s">
        <v>245</v>
      </c>
      <c r="E293" s="209" t="s">
        <v>1567</v>
      </c>
      <c r="F293" s="212"/>
      <c r="G293" s="208">
        <f>G294</f>
        <v>1.502683E-2</v>
      </c>
    </row>
    <row r="294" spans="1:7" ht="33.75">
      <c r="A294" s="177" t="s">
        <v>1568</v>
      </c>
      <c r="B294" s="177">
        <v>38412</v>
      </c>
      <c r="C294" s="178" t="s">
        <v>3215</v>
      </c>
      <c r="D294" s="177" t="s">
        <v>1606</v>
      </c>
      <c r="E294" s="209" t="s">
        <v>3043</v>
      </c>
      <c r="F294" s="210" t="str">
        <f>VLOOKUP(B294,'3-Rol Ins.-CPU'!A:E,5,0)</f>
        <v>1.043,53</v>
      </c>
      <c r="G294" s="211">
        <f>F294*E294</f>
        <v>1.502683E-2</v>
      </c>
    </row>
    <row r="295" spans="1:7" ht="33.75">
      <c r="A295" s="177" t="s">
        <v>3217</v>
      </c>
      <c r="B295" s="184" t="s">
        <v>2989</v>
      </c>
      <c r="C295" s="178" t="s">
        <v>2990</v>
      </c>
      <c r="D295" s="177" t="s">
        <v>245</v>
      </c>
      <c r="E295" s="209" t="s">
        <v>1567</v>
      </c>
      <c r="F295" s="212"/>
      <c r="G295" s="208">
        <f>G296</f>
        <v>8.3482399999999998E-2</v>
      </c>
    </row>
    <row r="296" spans="1:7" ht="33.75">
      <c r="A296" s="177" t="s">
        <v>1568</v>
      </c>
      <c r="B296" s="177">
        <v>38412</v>
      </c>
      <c r="C296" s="178" t="s">
        <v>3215</v>
      </c>
      <c r="D296" s="177" t="s">
        <v>1606</v>
      </c>
      <c r="E296" s="209" t="s">
        <v>3087</v>
      </c>
      <c r="F296" s="210" t="str">
        <f>VLOOKUP(B296,'3-Rol Ins.-CPU'!A:E,5,0)</f>
        <v>1.043,53</v>
      </c>
      <c r="G296" s="211">
        <f>F296*E296</f>
        <v>8.3482399999999998E-2</v>
      </c>
    </row>
    <row r="297" spans="1:7" ht="33.75">
      <c r="A297" s="177" t="s">
        <v>3218</v>
      </c>
      <c r="B297" s="182" t="s">
        <v>2991</v>
      </c>
      <c r="C297" s="178" t="s">
        <v>2992</v>
      </c>
      <c r="D297" s="177" t="s">
        <v>245</v>
      </c>
      <c r="E297" s="209" t="s">
        <v>1567</v>
      </c>
      <c r="F297" s="212"/>
      <c r="G297" s="208">
        <f>G298</f>
        <v>2.4327000000000001</v>
      </c>
    </row>
    <row r="298" spans="1:7">
      <c r="A298" s="177" t="s">
        <v>1568</v>
      </c>
      <c r="B298" s="177">
        <v>2705</v>
      </c>
      <c r="C298" s="178" t="s">
        <v>3047</v>
      </c>
      <c r="D298" s="177" t="s">
        <v>3048</v>
      </c>
      <c r="E298" s="209" t="s">
        <v>3219</v>
      </c>
      <c r="F298" s="210" t="str">
        <f>VLOOKUP(B298,'3-Rol Ins.-CPU'!A:E,5,0)</f>
        <v>0,53</v>
      </c>
      <c r="G298" s="211">
        <f>F298*E298</f>
        <v>2.4327000000000001</v>
      </c>
    </row>
    <row r="299" spans="1:7" ht="33.75">
      <c r="A299" s="184" t="s">
        <v>3214</v>
      </c>
      <c r="B299" s="184" t="s">
        <v>2985</v>
      </c>
      <c r="C299" s="216" t="s">
        <v>2986</v>
      </c>
      <c r="D299" s="184" t="s">
        <v>245</v>
      </c>
      <c r="E299" s="217" t="s">
        <v>1567</v>
      </c>
      <c r="F299" s="212"/>
      <c r="G299" s="208">
        <f>G300</f>
        <v>6.6785919999999999E-2</v>
      </c>
    </row>
    <row r="300" spans="1:7" ht="33.75">
      <c r="A300" s="143" t="s">
        <v>1568</v>
      </c>
      <c r="B300" s="143">
        <v>38412</v>
      </c>
      <c r="C300" s="144" t="s">
        <v>3215</v>
      </c>
      <c r="D300" s="143" t="s">
        <v>1606</v>
      </c>
      <c r="E300" s="209" t="s">
        <v>3041</v>
      </c>
      <c r="F300" s="210" t="str">
        <f>VLOOKUP(B300,'3-Rol Ins.-CPU'!A:E,5,0)</f>
        <v>1.043,53</v>
      </c>
      <c r="G300" s="211">
        <f>F300*E300</f>
        <v>6.6785919999999999E-2</v>
      </c>
    </row>
    <row r="301" spans="1:7" ht="33.75">
      <c r="A301" s="184" t="s">
        <v>3216</v>
      </c>
      <c r="B301" s="184" t="s">
        <v>2987</v>
      </c>
      <c r="C301" s="216" t="s">
        <v>2988</v>
      </c>
      <c r="D301" s="184" t="s">
        <v>245</v>
      </c>
      <c r="E301" s="217" t="s">
        <v>1567</v>
      </c>
      <c r="F301" s="212"/>
      <c r="G301" s="208">
        <f>G302</f>
        <v>1.502683E-2</v>
      </c>
    </row>
    <row r="302" spans="1:7" ht="33.75">
      <c r="A302" s="145" t="s">
        <v>1568</v>
      </c>
      <c r="B302" s="145">
        <v>38412</v>
      </c>
      <c r="C302" s="146" t="s">
        <v>3215</v>
      </c>
      <c r="D302" s="145" t="s">
        <v>1606</v>
      </c>
      <c r="E302" s="209" t="s">
        <v>3043</v>
      </c>
      <c r="F302" s="210" t="str">
        <f>VLOOKUP(B302,'3-Rol Ins.-CPU'!A:E,5,0)</f>
        <v>1.043,53</v>
      </c>
      <c r="G302" s="211">
        <f>F302*E302</f>
        <v>1.502683E-2</v>
      </c>
    </row>
    <row r="303" spans="1:7" ht="22.5">
      <c r="A303" s="177" t="s">
        <v>3399</v>
      </c>
      <c r="B303" s="184" t="s">
        <v>3024</v>
      </c>
      <c r="C303" s="178" t="s">
        <v>3025</v>
      </c>
      <c r="D303" s="177" t="s">
        <v>245</v>
      </c>
      <c r="E303" s="209" t="s">
        <v>1567</v>
      </c>
      <c r="F303" s="207"/>
      <c r="G303" s="208">
        <f>G304</f>
        <v>0.31153500000000001</v>
      </c>
    </row>
    <row r="304" spans="1:7">
      <c r="A304" s="177" t="s">
        <v>1568</v>
      </c>
      <c r="B304" s="177">
        <v>247</v>
      </c>
      <c r="C304" s="178" t="s">
        <v>3023</v>
      </c>
      <c r="D304" s="177" t="s">
        <v>245</v>
      </c>
      <c r="E304" s="209" t="s">
        <v>3104</v>
      </c>
      <c r="F304" s="210" t="str">
        <f>VLOOKUP(B304,'3-Rol Ins.-CPU'!A:E,5,0)</f>
        <v>10,35</v>
      </c>
      <c r="G304" s="211">
        <f>F304*E304</f>
        <v>0.31153500000000001</v>
      </c>
    </row>
    <row r="305" spans="1:7" ht="33.75">
      <c r="A305" s="177" t="s">
        <v>3407</v>
      </c>
      <c r="B305" s="184" t="s">
        <v>3401</v>
      </c>
      <c r="C305" s="178" t="s">
        <v>3402</v>
      </c>
      <c r="D305" s="177" t="s">
        <v>245</v>
      </c>
      <c r="E305" s="209" t="s">
        <v>1567</v>
      </c>
      <c r="F305" s="207"/>
      <c r="G305" s="208">
        <f>G306</f>
        <v>0.5810592</v>
      </c>
    </row>
    <row r="306" spans="1:7" ht="33.75">
      <c r="A306" s="177" t="s">
        <v>1568</v>
      </c>
      <c r="B306" s="177">
        <v>37544</v>
      </c>
      <c r="C306" s="178" t="s">
        <v>3381</v>
      </c>
      <c r="D306" s="177" t="s">
        <v>1606</v>
      </c>
      <c r="E306" s="209" t="s">
        <v>3041</v>
      </c>
      <c r="F306" s="210" t="str">
        <f>VLOOKUP(B306,'3-Rol Ins.-CPU'!A:E,5,0)</f>
        <v>9.079,05</v>
      </c>
      <c r="G306" s="211">
        <f>F306*E306</f>
        <v>0.5810592</v>
      </c>
    </row>
    <row r="307" spans="1:7" ht="33.75">
      <c r="A307" s="177" t="s">
        <v>3408</v>
      </c>
      <c r="B307" s="184" t="s">
        <v>3403</v>
      </c>
      <c r="C307" s="178" t="s">
        <v>3404</v>
      </c>
      <c r="D307" s="177" t="s">
        <v>245</v>
      </c>
      <c r="E307" s="209" t="s">
        <v>1567</v>
      </c>
      <c r="F307" s="207"/>
      <c r="G307" s="208">
        <f>G308</f>
        <v>0.13073831999999999</v>
      </c>
    </row>
    <row r="308" spans="1:7" ht="33.75">
      <c r="A308" s="177" t="s">
        <v>1568</v>
      </c>
      <c r="B308" s="177">
        <v>37544</v>
      </c>
      <c r="C308" s="178" t="s">
        <v>3381</v>
      </c>
      <c r="D308" s="177" t="s">
        <v>1606</v>
      </c>
      <c r="E308" s="209" t="s">
        <v>3043</v>
      </c>
      <c r="F308" s="210" t="str">
        <f>VLOOKUP(B308,'3-Rol Ins.-CPU'!A:E,5,0)</f>
        <v>9.079,05</v>
      </c>
      <c r="G308" s="211">
        <f>F308*E308</f>
        <v>0.13073831999999999</v>
      </c>
    </row>
    <row r="309" spans="1:7" ht="33.75">
      <c r="A309" s="177" t="s">
        <v>3409</v>
      </c>
      <c r="B309" s="181">
        <v>88390</v>
      </c>
      <c r="C309" s="178" t="s">
        <v>3405</v>
      </c>
      <c r="D309" s="177" t="s">
        <v>245</v>
      </c>
      <c r="E309" s="209" t="s">
        <v>1567</v>
      </c>
      <c r="F309" s="207"/>
      <c r="G309" s="208">
        <f>G310</f>
        <v>0.72632399999999997</v>
      </c>
    </row>
    <row r="310" spans="1:7" ht="33.75">
      <c r="A310" s="177" t="s">
        <v>1568</v>
      </c>
      <c r="B310" s="177">
        <v>37544</v>
      </c>
      <c r="C310" s="178" t="s">
        <v>3381</v>
      </c>
      <c r="D310" s="177" t="s">
        <v>1606</v>
      </c>
      <c r="E310" s="209" t="s">
        <v>3087</v>
      </c>
      <c r="F310" s="210" t="str">
        <f>VLOOKUP(B310,'3-Rol Ins.-CPU'!A:E,5,0)</f>
        <v>9.079,05</v>
      </c>
      <c r="G310" s="211">
        <f>F310*E310</f>
        <v>0.72632399999999997</v>
      </c>
    </row>
    <row r="311" spans="1:7" ht="33.75">
      <c r="A311" s="177" t="s">
        <v>3410</v>
      </c>
      <c r="B311" s="184">
        <v>88391</v>
      </c>
      <c r="C311" s="178" t="s">
        <v>3406</v>
      </c>
      <c r="D311" s="177" t="s">
        <v>245</v>
      </c>
      <c r="E311" s="209" t="s">
        <v>1567</v>
      </c>
      <c r="F311" s="207"/>
      <c r="G311" s="208">
        <f>G312</f>
        <v>1.6589</v>
      </c>
    </row>
    <row r="312" spans="1:7">
      <c r="A312" s="177" t="s">
        <v>1568</v>
      </c>
      <c r="B312" s="177">
        <v>2705</v>
      </c>
      <c r="C312" s="178" t="s">
        <v>3047</v>
      </c>
      <c r="D312" s="177" t="s">
        <v>3048</v>
      </c>
      <c r="E312" s="209" t="s">
        <v>3411</v>
      </c>
      <c r="F312" s="210" t="str">
        <f>VLOOKUP(B312,'3-Rol Ins.-CPU'!A:E,5,0)</f>
        <v>0,53</v>
      </c>
      <c r="G312" s="211">
        <f>F312*E312</f>
        <v>1.6589</v>
      </c>
    </row>
    <row r="313" spans="1:7" ht="22.5">
      <c r="A313" s="177" t="s">
        <v>3118</v>
      </c>
      <c r="B313" s="181" t="s">
        <v>2602</v>
      </c>
      <c r="C313" s="178" t="s">
        <v>2603</v>
      </c>
      <c r="D313" s="177" t="s">
        <v>245</v>
      </c>
      <c r="E313" s="209" t="s">
        <v>1567</v>
      </c>
      <c r="F313" s="207"/>
      <c r="G313" s="208">
        <f>G314</f>
        <v>0.16358700000000001</v>
      </c>
    </row>
    <row r="314" spans="1:7">
      <c r="A314" s="177" t="s">
        <v>1568</v>
      </c>
      <c r="B314" s="177">
        <v>12869</v>
      </c>
      <c r="C314" s="178" t="s">
        <v>2601</v>
      </c>
      <c r="D314" s="177" t="s">
        <v>245</v>
      </c>
      <c r="E314" s="209" t="s">
        <v>1883</v>
      </c>
      <c r="F314" s="210" t="str">
        <f>VLOOKUP(B314,'3-Rol Ins.-CPU'!A:E,5,0)</f>
        <v>17,59</v>
      </c>
      <c r="G314" s="211">
        <f>F314*E314</f>
        <v>0.16358700000000001</v>
      </c>
    </row>
    <row r="315" spans="1:7" ht="22.5">
      <c r="A315" s="177" t="s">
        <v>3425</v>
      </c>
      <c r="B315" s="184">
        <v>91529</v>
      </c>
      <c r="C315" s="178" t="s">
        <v>3414</v>
      </c>
      <c r="D315" s="177" t="s">
        <v>245</v>
      </c>
      <c r="E315" s="209" t="s">
        <v>1567</v>
      </c>
      <c r="F315" s="207"/>
      <c r="G315" s="208">
        <f>G316</f>
        <v>0.67353344999999998</v>
      </c>
    </row>
    <row r="316" spans="1:7" ht="22.5">
      <c r="A316" s="177" t="s">
        <v>1568</v>
      </c>
      <c r="B316" s="177">
        <v>13458</v>
      </c>
      <c r="C316" s="178" t="s">
        <v>3376</v>
      </c>
      <c r="D316" s="177" t="s">
        <v>1606</v>
      </c>
      <c r="E316" s="209" t="s">
        <v>3291</v>
      </c>
      <c r="F316" s="210" t="str">
        <f>VLOOKUP(B316,'3-Rol Ins.-CPU'!A:E,5,0)</f>
        <v>12.636,65</v>
      </c>
      <c r="G316" s="211">
        <f>F316*E316</f>
        <v>0.67353344999999998</v>
      </c>
    </row>
    <row r="317" spans="1:7" ht="22.5">
      <c r="A317" s="177" t="s">
        <v>3426</v>
      </c>
      <c r="B317" s="184">
        <v>91530</v>
      </c>
      <c r="C317" s="178" t="s">
        <v>3415</v>
      </c>
      <c r="D317" s="177" t="s">
        <v>245</v>
      </c>
      <c r="E317" s="209" t="s">
        <v>1567</v>
      </c>
      <c r="F317" s="207"/>
      <c r="G317" s="208">
        <f>G318</f>
        <v>0.17691309999999999</v>
      </c>
    </row>
    <row r="318" spans="1:7" ht="22.5">
      <c r="A318" s="177" t="s">
        <v>1568</v>
      </c>
      <c r="B318" s="177">
        <v>13458</v>
      </c>
      <c r="C318" s="178" t="s">
        <v>3376</v>
      </c>
      <c r="D318" s="177" t="s">
        <v>1606</v>
      </c>
      <c r="E318" s="209" t="s">
        <v>3056</v>
      </c>
      <c r="F318" s="210" t="str">
        <f>VLOOKUP(B318,'3-Rol Ins.-CPU'!A:E,5,0)</f>
        <v>12.636,65</v>
      </c>
      <c r="G318" s="211">
        <f>F318*E318</f>
        <v>0.17691309999999999</v>
      </c>
    </row>
    <row r="319" spans="1:7" ht="22.5">
      <c r="A319" s="177" t="s">
        <v>3427</v>
      </c>
      <c r="B319" s="184" t="s">
        <v>3416</v>
      </c>
      <c r="C319" s="178" t="s">
        <v>3417</v>
      </c>
      <c r="D319" s="177" t="s">
        <v>245</v>
      </c>
      <c r="E319" s="209" t="s">
        <v>1567</v>
      </c>
      <c r="F319" s="207"/>
      <c r="G319" s="208">
        <f>G320</f>
        <v>0.84286455999999998</v>
      </c>
    </row>
    <row r="320" spans="1:7" ht="22.5">
      <c r="A320" s="177" t="s">
        <v>1568</v>
      </c>
      <c r="B320" s="177">
        <v>13458</v>
      </c>
      <c r="C320" s="178" t="s">
        <v>3376</v>
      </c>
      <c r="D320" s="177" t="s">
        <v>1606</v>
      </c>
      <c r="E320" s="209" t="s">
        <v>3294</v>
      </c>
      <c r="F320" s="210" t="str">
        <f>VLOOKUP(B320,'3-Rol Ins.-CPU'!A:E,5,0)</f>
        <v>12.636,65</v>
      </c>
      <c r="G320" s="211">
        <f>F320*E320</f>
        <v>0.84286455999999998</v>
      </c>
    </row>
    <row r="321" spans="1:7" ht="33.75">
      <c r="A321" s="177" t="s">
        <v>3428</v>
      </c>
      <c r="B321" s="184" t="s">
        <v>3418</v>
      </c>
      <c r="C321" s="178" t="s">
        <v>3419</v>
      </c>
      <c r="D321" s="177" t="s">
        <v>245</v>
      </c>
      <c r="E321" s="209" t="s">
        <v>1567</v>
      </c>
      <c r="F321" s="212"/>
      <c r="G321" s="208">
        <f>G322</f>
        <v>2.6314000000000002</v>
      </c>
    </row>
    <row r="322" spans="1:7">
      <c r="A322" s="177" t="s">
        <v>1568</v>
      </c>
      <c r="B322" s="177">
        <v>4222</v>
      </c>
      <c r="C322" s="178" t="s">
        <v>3089</v>
      </c>
      <c r="D322" s="177" t="s">
        <v>1445</v>
      </c>
      <c r="E322" s="209" t="s">
        <v>3429</v>
      </c>
      <c r="F322" s="210" t="str">
        <f>VLOOKUP(B322,'3-Rol Ins.-CPU'!A:E,5,0)</f>
        <v>4,46</v>
      </c>
      <c r="G322" s="211">
        <f>F322*E322</f>
        <v>2.6314000000000002</v>
      </c>
    </row>
    <row r="323" spans="1:7" ht="45">
      <c r="A323" s="177" t="s">
        <v>3454</v>
      </c>
      <c r="B323" s="177" t="s">
        <v>3446</v>
      </c>
      <c r="C323" s="178" t="s">
        <v>3447</v>
      </c>
      <c r="D323" s="177" t="s">
        <v>245</v>
      </c>
      <c r="E323" s="209" t="s">
        <v>1567</v>
      </c>
      <c r="F323" s="212"/>
      <c r="G323" s="208">
        <f>G324</f>
        <v>26.264672000000001</v>
      </c>
    </row>
    <row r="324" spans="1:7" ht="33.75">
      <c r="A324" s="177" t="s">
        <v>1568</v>
      </c>
      <c r="B324" s="177">
        <v>40635</v>
      </c>
      <c r="C324" s="178" t="s">
        <v>3380</v>
      </c>
      <c r="D324" s="177" t="s">
        <v>1606</v>
      </c>
      <c r="E324" s="209" t="s">
        <v>3142</v>
      </c>
      <c r="F324" s="210" t="str">
        <f>VLOOKUP(B324,'3-Rol Ins.-CPU'!A:E,5,0)</f>
        <v>469.012,00</v>
      </c>
      <c r="G324" s="211">
        <f>F324*E324</f>
        <v>26.264672000000001</v>
      </c>
    </row>
    <row r="325" spans="1:7" ht="33.75">
      <c r="A325" s="177" t="s">
        <v>3455</v>
      </c>
      <c r="B325" s="177" t="s">
        <v>3448</v>
      </c>
      <c r="C325" s="178" t="s">
        <v>3449</v>
      </c>
      <c r="D325" s="177" t="s">
        <v>245</v>
      </c>
      <c r="E325" s="209" t="s">
        <v>1567</v>
      </c>
      <c r="F325" s="212"/>
      <c r="G325" s="208">
        <f>G326</f>
        <v>6.7537728000000001</v>
      </c>
    </row>
    <row r="326" spans="1:7" ht="33.75">
      <c r="A326" s="177" t="s">
        <v>1568</v>
      </c>
      <c r="B326" s="177">
        <v>40635</v>
      </c>
      <c r="C326" s="178" t="s">
        <v>3380</v>
      </c>
      <c r="D326" s="177" t="s">
        <v>1606</v>
      </c>
      <c r="E326" s="209" t="s">
        <v>3043</v>
      </c>
      <c r="F326" s="210" t="str">
        <f>VLOOKUP(B326,'3-Rol Ins.-CPU'!A:E,5,0)</f>
        <v>469.012,00</v>
      </c>
      <c r="G326" s="211">
        <f>F326*E326</f>
        <v>6.7537728000000001</v>
      </c>
    </row>
    <row r="327" spans="1:7" ht="33.75">
      <c r="A327" s="177" t="s">
        <v>3456</v>
      </c>
      <c r="B327" s="177" t="s">
        <v>3450</v>
      </c>
      <c r="C327" s="178" t="s">
        <v>3451</v>
      </c>
      <c r="D327" s="177" t="s">
        <v>245</v>
      </c>
      <c r="E327" s="209" t="s">
        <v>1567</v>
      </c>
      <c r="F327" s="212"/>
      <c r="G327" s="208">
        <f>G328</f>
        <v>32.830840000000002</v>
      </c>
    </row>
    <row r="328" spans="1:7" ht="33.75">
      <c r="A328" s="177" t="s">
        <v>1568</v>
      </c>
      <c r="B328" s="177">
        <v>40635</v>
      </c>
      <c r="C328" s="178" t="s">
        <v>3380</v>
      </c>
      <c r="D328" s="177" t="s">
        <v>1606</v>
      </c>
      <c r="E328" s="209" t="s">
        <v>3145</v>
      </c>
      <c r="F328" s="210" t="str">
        <f>VLOOKUP(B328,'3-Rol Ins.-CPU'!A:E,5,0)</f>
        <v>469.012,00</v>
      </c>
      <c r="G328" s="211">
        <f>F328*E328</f>
        <v>32.830840000000002</v>
      </c>
    </row>
    <row r="329" spans="1:7" ht="45">
      <c r="A329" s="177" t="s">
        <v>3457</v>
      </c>
      <c r="B329" s="177" t="s">
        <v>3452</v>
      </c>
      <c r="C329" s="178" t="s">
        <v>3453</v>
      </c>
      <c r="D329" s="177" t="s">
        <v>245</v>
      </c>
      <c r="E329" s="209" t="s">
        <v>1567</v>
      </c>
      <c r="F329" s="212"/>
      <c r="G329" s="208">
        <f>G330</f>
        <v>74.499799999999993</v>
      </c>
    </row>
    <row r="330" spans="1:7">
      <c r="A330" s="177" t="s">
        <v>1568</v>
      </c>
      <c r="B330" s="177">
        <v>4221</v>
      </c>
      <c r="C330" s="178" t="s">
        <v>3060</v>
      </c>
      <c r="D330" s="177" t="s">
        <v>1445</v>
      </c>
      <c r="E330" s="209" t="s">
        <v>3153</v>
      </c>
      <c r="F330" s="210" t="str">
        <f>VLOOKUP(B330,'3-Rol Ins.-CPU'!A:E,5,0)</f>
        <v>3,58</v>
      </c>
      <c r="G330" s="211">
        <f>F330*E330</f>
        <v>74.499799999999993</v>
      </c>
    </row>
    <row r="331" spans="1:7" ht="22.5">
      <c r="A331" s="177" t="s">
        <v>3458</v>
      </c>
      <c r="B331" s="177">
        <v>89033</v>
      </c>
      <c r="C331" s="178" t="s">
        <v>3442</v>
      </c>
      <c r="D331" s="177" t="s">
        <v>245</v>
      </c>
      <c r="E331" s="209" t="s">
        <v>1567</v>
      </c>
      <c r="F331" s="212"/>
      <c r="G331" s="208">
        <f>G332</f>
        <v>6.4493</v>
      </c>
    </row>
    <row r="332" spans="1:7" ht="22.5">
      <c r="A332" s="177" t="s">
        <v>1568</v>
      </c>
      <c r="B332" s="177">
        <v>7640</v>
      </c>
      <c r="C332" s="178" t="s">
        <v>3345</v>
      </c>
      <c r="D332" s="177" t="s">
        <v>1606</v>
      </c>
      <c r="E332" s="209" t="s">
        <v>3291</v>
      </c>
      <c r="F332" s="210" t="str">
        <f>VLOOKUP(B332,'3-Rol Ins.-CPU'!A:E,5,0)</f>
        <v>121.000,00</v>
      </c>
      <c r="G332" s="211">
        <f>F332*E332</f>
        <v>6.4493</v>
      </c>
    </row>
    <row r="333" spans="1:7" ht="22.5">
      <c r="A333" s="177" t="s">
        <v>3459</v>
      </c>
      <c r="B333" s="177">
        <v>89034</v>
      </c>
      <c r="C333" s="178" t="s">
        <v>3443</v>
      </c>
      <c r="D333" s="177" t="s">
        <v>245</v>
      </c>
      <c r="E333" s="209" t="s">
        <v>1567</v>
      </c>
      <c r="F333" s="212"/>
      <c r="G333" s="208">
        <f>G334</f>
        <v>1.694</v>
      </c>
    </row>
    <row r="334" spans="1:7" ht="22.5">
      <c r="A334" s="177" t="s">
        <v>1568</v>
      </c>
      <c r="B334" s="177">
        <v>7640</v>
      </c>
      <c r="C334" s="178" t="s">
        <v>3345</v>
      </c>
      <c r="D334" s="177" t="s">
        <v>1606</v>
      </c>
      <c r="E334" s="209" t="s">
        <v>3056</v>
      </c>
      <c r="F334" s="210" t="str">
        <f>VLOOKUP(B334,'3-Rol Ins.-CPU'!A:E,5,0)</f>
        <v>121.000,00</v>
      </c>
      <c r="G334" s="211">
        <f>F334*E334</f>
        <v>1.694</v>
      </c>
    </row>
    <row r="335" spans="1:7" ht="33.75">
      <c r="A335" s="177" t="s">
        <v>3467</v>
      </c>
      <c r="B335" s="177">
        <v>96457</v>
      </c>
      <c r="C335" s="178" t="s">
        <v>3463</v>
      </c>
      <c r="D335" s="177" t="s">
        <v>245</v>
      </c>
      <c r="E335" s="209" t="s">
        <v>1567</v>
      </c>
      <c r="F335" s="212"/>
      <c r="G335" s="208">
        <f>G336</f>
        <v>52.876600000000003</v>
      </c>
    </row>
    <row r="336" spans="1:7">
      <c r="A336" s="177" t="s">
        <v>1568</v>
      </c>
      <c r="B336" s="177">
        <v>4221</v>
      </c>
      <c r="C336" s="178" t="s">
        <v>3060</v>
      </c>
      <c r="D336" s="177" t="s">
        <v>1445</v>
      </c>
      <c r="E336" s="209" t="s">
        <v>3468</v>
      </c>
      <c r="F336" s="210" t="str">
        <f>VLOOKUP(B336,'3-Rol Ins.-CPU'!A:E,5,0)</f>
        <v>3,58</v>
      </c>
      <c r="G336" s="211">
        <f>F336*E336</f>
        <v>52.876600000000003</v>
      </c>
    </row>
    <row r="337" spans="1:7" ht="33.75">
      <c r="A337" s="177" t="s">
        <v>3469</v>
      </c>
      <c r="B337" s="177">
        <v>96458</v>
      </c>
      <c r="C337" s="178" t="s">
        <v>3464</v>
      </c>
      <c r="D337" s="177" t="s">
        <v>245</v>
      </c>
      <c r="E337" s="209" t="s">
        <v>1567</v>
      </c>
      <c r="F337" s="212"/>
      <c r="G337" s="208">
        <f>G338</f>
        <v>30.530315529999999</v>
      </c>
    </row>
    <row r="338" spans="1:7" ht="33.75">
      <c r="A338" s="177" t="s">
        <v>1568</v>
      </c>
      <c r="B338" s="177">
        <v>14511</v>
      </c>
      <c r="C338" s="178" t="s">
        <v>3304</v>
      </c>
      <c r="D338" s="177" t="s">
        <v>1606</v>
      </c>
      <c r="E338" s="209" t="s">
        <v>3294</v>
      </c>
      <c r="F338" s="210" t="str">
        <f>VLOOKUP(B338,'3-Rol Ins.-CPU'!A:E,5,0)</f>
        <v>457.725,87</v>
      </c>
      <c r="G338" s="211">
        <f>F338*E338</f>
        <v>30.530315529999999</v>
      </c>
    </row>
    <row r="339" spans="1:7" ht="33.75">
      <c r="A339" s="177" t="s">
        <v>3470</v>
      </c>
      <c r="B339" s="177">
        <v>96459</v>
      </c>
      <c r="C339" s="178" t="s">
        <v>3465</v>
      </c>
      <c r="D339" s="177" t="s">
        <v>245</v>
      </c>
      <c r="E339" s="209" t="s">
        <v>1567</v>
      </c>
      <c r="F339" s="212"/>
      <c r="G339" s="208">
        <f>G340</f>
        <v>6.4081621799999997</v>
      </c>
    </row>
    <row r="340" spans="1:7" ht="33.75">
      <c r="A340" s="177" t="s">
        <v>1568</v>
      </c>
      <c r="B340" s="177">
        <v>14511</v>
      </c>
      <c r="C340" s="178" t="s">
        <v>3304</v>
      </c>
      <c r="D340" s="177" t="s">
        <v>1606</v>
      </c>
      <c r="E340" s="209" t="s">
        <v>3056</v>
      </c>
      <c r="F340" s="210" t="str">
        <f>VLOOKUP(B340,'3-Rol Ins.-CPU'!A:E,5,0)</f>
        <v>457.725,87</v>
      </c>
      <c r="G340" s="211">
        <f>F340*E340</f>
        <v>6.4081621799999997</v>
      </c>
    </row>
    <row r="341" spans="1:7" ht="33.75">
      <c r="A341" s="177" t="s">
        <v>3471</v>
      </c>
      <c r="B341" s="177">
        <v>96460</v>
      </c>
      <c r="C341" s="178" t="s">
        <v>3466</v>
      </c>
      <c r="D341" s="177" t="s">
        <v>245</v>
      </c>
      <c r="E341" s="209" t="s">
        <v>1567</v>
      </c>
      <c r="F341" s="212"/>
      <c r="G341" s="208">
        <f>G342</f>
        <v>24.396788870000002</v>
      </c>
    </row>
    <row r="342" spans="1:7" ht="33.75">
      <c r="A342" s="177" t="s">
        <v>1568</v>
      </c>
      <c r="B342" s="177">
        <v>14511</v>
      </c>
      <c r="C342" s="178" t="s">
        <v>3304</v>
      </c>
      <c r="D342" s="177" t="s">
        <v>1606</v>
      </c>
      <c r="E342" s="209" t="s">
        <v>3291</v>
      </c>
      <c r="F342" s="210" t="str">
        <f>VLOOKUP(B342,'3-Rol Ins.-CPU'!A:E,5,0)</f>
        <v>457.725,87</v>
      </c>
      <c r="G342" s="211">
        <f>F342*E342</f>
        <v>24.396788870000002</v>
      </c>
    </row>
    <row r="343" spans="1:7" ht="33.75">
      <c r="A343" s="180" t="s">
        <v>2461</v>
      </c>
      <c r="B343" s="193" t="s">
        <v>1660</v>
      </c>
      <c r="C343" s="187" t="s">
        <v>1661</v>
      </c>
      <c r="D343" s="180" t="s">
        <v>1573</v>
      </c>
      <c r="E343" s="197" t="s">
        <v>1567</v>
      </c>
      <c r="F343" s="197" t="s">
        <v>1567</v>
      </c>
      <c r="G343" s="197">
        <f>SUM(G344:G349)</f>
        <v>419.06493876000002</v>
      </c>
    </row>
    <row r="344" spans="1:7" ht="22.5">
      <c r="A344" s="180" t="s">
        <v>1568</v>
      </c>
      <c r="B344" s="180">
        <v>370</v>
      </c>
      <c r="C344" s="187" t="s">
        <v>1459</v>
      </c>
      <c r="D344" s="180" t="s">
        <v>1573</v>
      </c>
      <c r="E344" s="197" t="s">
        <v>2462</v>
      </c>
      <c r="F344" s="198" t="str">
        <f>VLOOKUP(B344,'3-Rol Ins.-CPU'!A:E,5,0)</f>
        <v>55,00</v>
      </c>
      <c r="G344" s="199">
        <f t="shared" ref="G344:G349" si="2">F344*E344</f>
        <v>70.95</v>
      </c>
    </row>
    <row r="345" spans="1:7">
      <c r="A345" s="180" t="s">
        <v>1568</v>
      </c>
      <c r="B345" s="180">
        <v>1106</v>
      </c>
      <c r="C345" s="187" t="s">
        <v>1609</v>
      </c>
      <c r="D345" s="180" t="s">
        <v>1428</v>
      </c>
      <c r="E345" s="197" t="s">
        <v>2463</v>
      </c>
      <c r="F345" s="198" t="str">
        <f>VLOOKUP(B345,'3-Rol Ins.-CPU'!A:E,5,0)</f>
        <v>0,80</v>
      </c>
      <c r="G345" s="199">
        <f t="shared" si="2"/>
        <v>154.96</v>
      </c>
    </row>
    <row r="346" spans="1:7">
      <c r="A346" s="180" t="s">
        <v>1568</v>
      </c>
      <c r="B346" s="180">
        <v>1379</v>
      </c>
      <c r="C346" s="187" t="s">
        <v>1460</v>
      </c>
      <c r="D346" s="180" t="s">
        <v>1428</v>
      </c>
      <c r="E346" s="197" t="s">
        <v>2464</v>
      </c>
      <c r="F346" s="198" t="str">
        <f>VLOOKUP(B346,'3-Rol Ins.-CPU'!A:E,5,0)</f>
        <v>0,41</v>
      </c>
      <c r="G346" s="199">
        <f t="shared" si="2"/>
        <v>76.1083</v>
      </c>
    </row>
    <row r="347" spans="1:7" ht="22.5">
      <c r="A347" s="177" t="s">
        <v>1568</v>
      </c>
      <c r="B347">
        <v>37666</v>
      </c>
      <c r="C347" s="187" t="s">
        <v>1970</v>
      </c>
      <c r="D347" s="180" t="s">
        <v>245</v>
      </c>
      <c r="E347" s="197" t="s">
        <v>2465</v>
      </c>
      <c r="F347" s="198">
        <f>VLOOKUP(B347,'9-CPU Aux. 2'!B:G,6,0)</f>
        <v>24.17</v>
      </c>
      <c r="G347" s="199">
        <f t="shared" si="2"/>
        <v>114.8075</v>
      </c>
    </row>
    <row r="348" spans="1:7" ht="33.75">
      <c r="A348" s="180" t="s">
        <v>1571</v>
      </c>
      <c r="B348" s="180">
        <v>88830</v>
      </c>
      <c r="C348" s="187" t="s">
        <v>1465</v>
      </c>
      <c r="D348" s="180" t="s">
        <v>148</v>
      </c>
      <c r="E348" s="197" t="s">
        <v>1761</v>
      </c>
      <c r="F348" s="198">
        <f>VLOOKUP(B348,'9-CPU Aux. 2'!B:G,6,0)</f>
        <v>1.13657951</v>
      </c>
      <c r="G348" s="199">
        <f t="shared" si="2"/>
        <v>1.26160326</v>
      </c>
    </row>
    <row r="349" spans="1:7" ht="33.75">
      <c r="A349" s="180" t="s">
        <v>1571</v>
      </c>
      <c r="B349" s="180">
        <v>88831</v>
      </c>
      <c r="C349" s="187" t="s">
        <v>1466</v>
      </c>
      <c r="D349" s="180" t="s">
        <v>145</v>
      </c>
      <c r="E349" s="197" t="s">
        <v>2466</v>
      </c>
      <c r="F349" s="198">
        <f>VLOOKUP(B349,'9-CPU Aux. 2'!B:G,6,0)</f>
        <v>0.26855371</v>
      </c>
      <c r="G349" s="199">
        <f t="shared" si="2"/>
        <v>0.9775355</v>
      </c>
    </row>
    <row r="350" spans="1:7" ht="45">
      <c r="A350" s="180" t="s">
        <v>2495</v>
      </c>
      <c r="B350" s="193" t="s">
        <v>1705</v>
      </c>
      <c r="C350" s="187" t="s">
        <v>1706</v>
      </c>
      <c r="D350" s="180" t="s">
        <v>1566</v>
      </c>
      <c r="E350" s="197" t="s">
        <v>1567</v>
      </c>
      <c r="F350" s="197" t="s">
        <v>1567</v>
      </c>
      <c r="G350" s="197">
        <f>SUM(G351:G356)</f>
        <v>52.514342399999997</v>
      </c>
    </row>
    <row r="351" spans="1:7">
      <c r="A351" s="180" t="s">
        <v>1568</v>
      </c>
      <c r="B351" s="180">
        <v>7266</v>
      </c>
      <c r="C351" s="187" t="s">
        <v>2496</v>
      </c>
      <c r="D351" s="180" t="s">
        <v>2497</v>
      </c>
      <c r="E351" s="197" t="s">
        <v>2498</v>
      </c>
      <c r="F351" s="198" t="str">
        <f>VLOOKUP(B351,'3-Rol Ins.-CPU'!A:E,5,0)</f>
        <v>450,00</v>
      </c>
      <c r="G351" s="199">
        <f t="shared" ref="G351:G356" si="3">F351*E351</f>
        <v>12.5685</v>
      </c>
    </row>
    <row r="352" spans="1:7" ht="33.75">
      <c r="A352" s="180" t="s">
        <v>1568</v>
      </c>
      <c r="B352" s="180">
        <v>34557</v>
      </c>
      <c r="C352" s="187" t="s">
        <v>2499</v>
      </c>
      <c r="D352" s="180" t="s">
        <v>1427</v>
      </c>
      <c r="E352" s="197" t="s">
        <v>2500</v>
      </c>
      <c r="F352" s="198" t="str">
        <f>VLOOKUP(B352,'3-Rol Ins.-CPU'!A:E,5,0)</f>
        <v>1,52</v>
      </c>
      <c r="G352" s="199">
        <f t="shared" si="3"/>
        <v>1.1932</v>
      </c>
    </row>
    <row r="353" spans="1:7">
      <c r="A353" s="180" t="s">
        <v>1568</v>
      </c>
      <c r="B353" s="180">
        <v>37395</v>
      </c>
      <c r="C353" s="187" t="s">
        <v>2501</v>
      </c>
      <c r="D353" s="180" t="s">
        <v>1473</v>
      </c>
      <c r="E353" s="197" t="s">
        <v>2308</v>
      </c>
      <c r="F353" s="198" t="str">
        <f>VLOOKUP(B353,'3-Rol Ins.-CPU'!A:E,5,0)</f>
        <v>38,74</v>
      </c>
      <c r="G353" s="199">
        <f t="shared" si="3"/>
        <v>0.36415599999999998</v>
      </c>
    </row>
    <row r="354" spans="1:7" ht="33.75">
      <c r="A354" s="180" t="s">
        <v>1571</v>
      </c>
      <c r="B354" s="180" t="s">
        <v>1660</v>
      </c>
      <c r="C354" s="187" t="s">
        <v>1661</v>
      </c>
      <c r="D354" s="180" t="s">
        <v>1573</v>
      </c>
      <c r="E354" s="197" t="s">
        <v>2010</v>
      </c>
      <c r="F354" s="198">
        <f>VLOOKUP(B354,'8-CPU Aux. 1'!B:G,6,0)</f>
        <v>419.06493876000002</v>
      </c>
      <c r="G354" s="199">
        <f t="shared" si="3"/>
        <v>4.1068363999999997</v>
      </c>
    </row>
    <row r="355" spans="1:7">
      <c r="A355" s="177" t="s">
        <v>1568</v>
      </c>
      <c r="B355" s="180">
        <v>4750</v>
      </c>
      <c r="C355" s="187" t="s">
        <v>2583</v>
      </c>
      <c r="D355" s="180" t="s">
        <v>245</v>
      </c>
      <c r="E355" s="197" t="s">
        <v>2502</v>
      </c>
      <c r="F355" s="210" t="str">
        <f>VLOOKUP(B355,'3-Rol Ins.-CPU'!A:E,5,0)</f>
        <v>14,74</v>
      </c>
      <c r="G355" s="199">
        <f t="shared" si="3"/>
        <v>24.910599999999999</v>
      </c>
    </row>
    <row r="356" spans="1:7">
      <c r="A356" s="177" t="s">
        <v>1568</v>
      </c>
      <c r="B356" s="177">
        <v>6111</v>
      </c>
      <c r="C356" s="178" t="s">
        <v>2594</v>
      </c>
      <c r="D356" s="180" t="s">
        <v>245</v>
      </c>
      <c r="E356" s="197" t="s">
        <v>2503</v>
      </c>
      <c r="F356" s="210" t="str">
        <f>VLOOKUP(B356,'3-Rol Ins.-CPU'!A:E,5,0)</f>
        <v>11,09</v>
      </c>
      <c r="G356" s="199">
        <f t="shared" si="3"/>
        <v>9.3710500000000003</v>
      </c>
    </row>
    <row r="357" spans="1:7" ht="33.75">
      <c r="A357" s="180" t="s">
        <v>3421</v>
      </c>
      <c r="B357" s="190" t="s">
        <v>3286</v>
      </c>
      <c r="C357" s="187" t="s">
        <v>3287</v>
      </c>
      <c r="D357" s="180" t="s">
        <v>1428</v>
      </c>
      <c r="E357" s="197" t="s">
        <v>1567</v>
      </c>
      <c r="F357" s="197" t="s">
        <v>1567</v>
      </c>
      <c r="G357" s="197" t="e">
        <f>SUM(G358:G362)</f>
        <v>#N/A</v>
      </c>
    </row>
    <row r="358" spans="1:7">
      <c r="A358" s="180" t="s">
        <v>1568</v>
      </c>
      <c r="B358" s="180">
        <v>337</v>
      </c>
      <c r="C358" s="187" t="s">
        <v>1433</v>
      </c>
      <c r="D358" s="180" t="s">
        <v>1428</v>
      </c>
      <c r="E358" s="197" t="s">
        <v>1902</v>
      </c>
      <c r="F358" s="198" t="str">
        <f>VLOOKUP(B358,'3-Rol Ins.-CPU'!A:E,5,0)</f>
        <v>9,59</v>
      </c>
      <c r="G358" s="199">
        <f>F358*E358</f>
        <v>0.23974999999999999</v>
      </c>
    </row>
    <row r="359" spans="1:7" ht="22.5">
      <c r="A359" s="180" t="s">
        <v>1568</v>
      </c>
      <c r="B359" s="180">
        <v>39017</v>
      </c>
      <c r="C359" s="187" t="s">
        <v>1476</v>
      </c>
      <c r="D359" s="180" t="s">
        <v>1606</v>
      </c>
      <c r="E359" s="197" t="s">
        <v>3422</v>
      </c>
      <c r="F359" s="198" t="str">
        <f>VLOOKUP(B359,'3-Rol Ins.-CPU'!A:E,5,0)</f>
        <v>0,18</v>
      </c>
      <c r="G359" s="199">
        <f>F359*E359</f>
        <v>0.50688</v>
      </c>
    </row>
    <row r="360" spans="1:7">
      <c r="A360" s="180" t="s">
        <v>1571</v>
      </c>
      <c r="B360" s="177">
        <v>6114</v>
      </c>
      <c r="C360" s="187" t="s">
        <v>2527</v>
      </c>
      <c r="D360" s="180" t="s">
        <v>245</v>
      </c>
      <c r="E360" s="197" t="s">
        <v>2072</v>
      </c>
      <c r="F360" s="198">
        <f>VLOOKUP(B360,'10-CPU Aux. 3'!B:G,6,0)</f>
        <v>10.27</v>
      </c>
      <c r="G360" s="199">
        <f>F360*E360</f>
        <v>0.31836999999999999</v>
      </c>
    </row>
    <row r="361" spans="1:7">
      <c r="A361" s="177" t="s">
        <v>1568</v>
      </c>
      <c r="B361" s="177">
        <v>378</v>
      </c>
      <c r="C361" s="187" t="s">
        <v>2541</v>
      </c>
      <c r="D361" s="180" t="s">
        <v>245</v>
      </c>
      <c r="E361" s="197" t="s">
        <v>3423</v>
      </c>
      <c r="F361" s="198">
        <f>VLOOKUP(B361,'9-CPU Aux. 2'!B:G,6,0)</f>
        <v>14.74</v>
      </c>
      <c r="G361" s="199">
        <f>F361*E361</f>
        <v>2.7947039999999999</v>
      </c>
    </row>
    <row r="362" spans="1:7" ht="22.5">
      <c r="A362" s="180" t="s">
        <v>1571</v>
      </c>
      <c r="B362" s="180">
        <v>92799</v>
      </c>
      <c r="C362" s="187" t="s">
        <v>3424</v>
      </c>
      <c r="D362" s="180" t="s">
        <v>1428</v>
      </c>
      <c r="E362" s="197" t="s">
        <v>1570</v>
      </c>
      <c r="F362" s="198" t="e">
        <f>VLOOKUP(B362,'10-CPU Aux. 3'!B:G,6,0)</f>
        <v>#N/A</v>
      </c>
      <c r="G362" s="199" t="e">
        <f>F362*E362</f>
        <v>#N/A</v>
      </c>
    </row>
    <row r="363" spans="1:7" ht="22.5">
      <c r="A363" s="177" t="s">
        <v>3484</v>
      </c>
      <c r="B363" s="177">
        <v>5714</v>
      </c>
      <c r="C363" s="178" t="s">
        <v>3439</v>
      </c>
      <c r="D363" s="177" t="s">
        <v>245</v>
      </c>
      <c r="E363" s="179" t="s">
        <v>1567</v>
      </c>
      <c r="F363" s="197" t="s">
        <v>1567</v>
      </c>
      <c r="G363" s="197">
        <f>SUM(G364:G368)</f>
        <v>332.66012232999998</v>
      </c>
    </row>
    <row r="364" spans="1:7" ht="22.5">
      <c r="A364" s="177" t="s">
        <v>1568</v>
      </c>
      <c r="B364" s="177">
        <v>7640</v>
      </c>
      <c r="C364" s="178" t="s">
        <v>3345</v>
      </c>
      <c r="D364" s="177" t="s">
        <v>1606</v>
      </c>
      <c r="E364" s="179" t="s">
        <v>3349</v>
      </c>
      <c r="F364" s="198" t="str">
        <f>VLOOKUP(B364,'3-Rol Ins.-CPU'!A:E,5,0)</f>
        <v>121.000,00</v>
      </c>
      <c r="G364" s="199">
        <f>F364*E364</f>
        <v>7.0542999999999996</v>
      </c>
    </row>
    <row r="365" spans="1:7" ht="22.5">
      <c r="A365" s="177" t="s">
        <v>3485</v>
      </c>
      <c r="B365" s="177" t="s">
        <v>3440</v>
      </c>
      <c r="C365" s="178" t="s">
        <v>3441</v>
      </c>
      <c r="D365" s="177" t="s">
        <v>245</v>
      </c>
      <c r="E365" s="179" t="s">
        <v>1567</v>
      </c>
      <c r="F365" s="197" t="s">
        <v>1567</v>
      </c>
      <c r="G365" s="197">
        <f>SUM(G366:G370)</f>
        <v>174.18805032</v>
      </c>
    </row>
    <row r="366" spans="1:7">
      <c r="A366" s="177" t="s">
        <v>1568</v>
      </c>
      <c r="B366" s="177">
        <v>4221</v>
      </c>
      <c r="C366" s="178" t="s">
        <v>3060</v>
      </c>
      <c r="D366" s="177" t="s">
        <v>1445</v>
      </c>
      <c r="E366" s="179" t="s">
        <v>3351</v>
      </c>
      <c r="F366" s="198" t="str">
        <f>VLOOKUP(B366,'3-Rol Ins.-CPU'!A:E,5,0)</f>
        <v>3,58</v>
      </c>
      <c r="G366" s="199">
        <f>F366*E366</f>
        <v>40.3108</v>
      </c>
    </row>
    <row r="367" spans="1:7" ht="33.75">
      <c r="A367" s="180" t="s">
        <v>2971</v>
      </c>
      <c r="B367" s="180">
        <v>97886</v>
      </c>
      <c r="C367" s="187" t="s">
        <v>2314</v>
      </c>
      <c r="D367" s="180" t="s">
        <v>1606</v>
      </c>
      <c r="E367" s="197" t="s">
        <v>1567</v>
      </c>
      <c r="F367" s="220" t="s">
        <v>1567</v>
      </c>
      <c r="G367" s="220">
        <f>SUM(G368:G374)</f>
        <v>97.456776009999999</v>
      </c>
    </row>
    <row r="368" spans="1:7">
      <c r="A368" s="180" t="s">
        <v>1568</v>
      </c>
      <c r="B368" s="180">
        <v>7258</v>
      </c>
      <c r="C368" s="187" t="s">
        <v>1616</v>
      </c>
      <c r="D368" s="180" t="s">
        <v>1606</v>
      </c>
      <c r="E368" s="197" t="s">
        <v>2972</v>
      </c>
      <c r="F368" s="198" t="str">
        <f>VLOOKUP(B368,'3-Rol Ins.-CPU'!A:E,5,0)</f>
        <v>0,28</v>
      </c>
      <c r="G368" s="198">
        <f t="shared" ref="G368:G374" si="4">F368*E368</f>
        <v>13.650195999999999</v>
      </c>
    </row>
    <row r="369" spans="1:7" ht="33.75">
      <c r="A369" s="180" t="s">
        <v>1571</v>
      </c>
      <c r="B369" s="180">
        <v>87316</v>
      </c>
      <c r="C369" s="187" t="s">
        <v>2973</v>
      </c>
      <c r="D369" s="180" t="s">
        <v>1573</v>
      </c>
      <c r="E369" s="197" t="s">
        <v>2974</v>
      </c>
      <c r="F369" s="198">
        <f>VLOOKUP(B369,'10-CPU Aux. 3'!B:G,6,0)</f>
        <v>316.72577806999999</v>
      </c>
      <c r="G369" s="198">
        <f t="shared" si="4"/>
        <v>0.12669031</v>
      </c>
    </row>
    <row r="370" spans="1:7">
      <c r="A370" s="177" t="s">
        <v>1568</v>
      </c>
      <c r="B370" s="180">
        <v>4750</v>
      </c>
      <c r="C370" s="187" t="s">
        <v>3684</v>
      </c>
      <c r="D370" s="180" t="s">
        <v>245</v>
      </c>
      <c r="E370" s="197" t="s">
        <v>2975</v>
      </c>
      <c r="F370" s="210" t="str">
        <f>VLOOKUP(B370,'3-Rol Ins.-CPU'!A:E,5,0)</f>
        <v>14,74</v>
      </c>
      <c r="G370" s="198">
        <f t="shared" si="4"/>
        <v>22.643588000000001</v>
      </c>
    </row>
    <row r="371" spans="1:7">
      <c r="A371" s="177" t="s">
        <v>1568</v>
      </c>
      <c r="B371" s="177">
        <v>6111</v>
      </c>
      <c r="C371" s="178" t="s">
        <v>2594</v>
      </c>
      <c r="D371" s="180" t="s">
        <v>245</v>
      </c>
      <c r="E371" s="197" t="s">
        <v>2975</v>
      </c>
      <c r="F371" s="210" t="str">
        <f>VLOOKUP(B371,'3-Rol Ins.-CPU'!A:E,5,0)</f>
        <v>11,09</v>
      </c>
      <c r="G371" s="198">
        <f t="shared" si="4"/>
        <v>17.036458</v>
      </c>
    </row>
    <row r="372" spans="1:7" ht="22.5">
      <c r="A372" s="180" t="s">
        <v>1571</v>
      </c>
      <c r="B372" s="180">
        <v>88628</v>
      </c>
      <c r="C372" s="187" t="s">
        <v>2976</v>
      </c>
      <c r="D372" s="180" t="s">
        <v>1573</v>
      </c>
      <c r="E372" s="197" t="s">
        <v>2977</v>
      </c>
      <c r="F372" s="198">
        <f>VLOOKUP(B372,'10-CPU Aux. 3'!B:G,6,0)</f>
        <v>328.29030853</v>
      </c>
      <c r="G372" s="198">
        <f t="shared" si="4"/>
        <v>9.1264705799999994</v>
      </c>
    </row>
    <row r="373" spans="1:7" ht="33.75">
      <c r="A373" s="180" t="s">
        <v>1571</v>
      </c>
      <c r="B373" s="180">
        <v>94103</v>
      </c>
      <c r="C373" s="187" t="s">
        <v>2978</v>
      </c>
      <c r="D373" s="180" t="s">
        <v>1573</v>
      </c>
      <c r="E373" s="197" t="s">
        <v>2104</v>
      </c>
      <c r="F373" s="198">
        <f>VLOOKUP(B373,'11-CPU Aux. 4'!B:G,6,0)</f>
        <v>160.87723364999999</v>
      </c>
      <c r="G373" s="198">
        <f t="shared" si="4"/>
        <v>5.7915804099999999</v>
      </c>
    </row>
    <row r="374" spans="1:7" ht="22.5">
      <c r="A374" s="180" t="s">
        <v>1571</v>
      </c>
      <c r="B374" s="180">
        <v>97734</v>
      </c>
      <c r="C374" s="187" t="s">
        <v>2979</v>
      </c>
      <c r="D374" s="180" t="s">
        <v>1573</v>
      </c>
      <c r="E374" s="197" t="s">
        <v>2980</v>
      </c>
      <c r="F374" s="198">
        <f>VLOOKUP(B374,'11-CPU Aux. 4'!B:G,6,0)</f>
        <v>1661.81672624</v>
      </c>
      <c r="G374" s="198">
        <f t="shared" si="4"/>
        <v>29.081792709999998</v>
      </c>
    </row>
  </sheetData>
  <autoFilter ref="A1:G374"/>
  <conditionalFormatting sqref="A43 C43:E43 A44:E52 A56:E60 A76:E76 A75 C75:E75 A85:E86 A88:E89 A87 C87:E87 A91:E92 A90 C90:E90 A94:E95 A93 C93:E93 A97:E97 A96 C96:E96 A99:E99 A98 C98:E98 A103:E103 A102 C102:E102 A105:E105 A104 C104:E104 A113:E113 A112 C112:E112 A123:E123 A122 C122:E122 A125:E125 A124 C124:E124 A127:E127 A126 C126:E126 A129:E129 A128 C128:E128 A131:E131 A130 C130:E130 A133:E133 A132 C132:E132 B135 A134:A136 A138 A140 C134:E136 C138:E138 C140:E140 B143 B145 B147:B148 B150:B151 B153:B154 B156:B157 B159 B161 B163:B164 B166:B167 B169:B170 B172 B174 B176 B178 B180 B182 B184 A142:A186 C142:E186 B186:B187 A189:A190 C189:E190 B190 A193:A198 C193:E198 B194 B196 B198 B202 A201:A204 C201:E204 B204 A233:A234 C233:E234 B234 B244 B246 B248 B250 A243:A252 C243:E252 B252 B270 B272 B274 B276 B278 B280 B282 B284 B286 A269:A288 C269:E288 B288 A291:A298 C291:E298 B292 B294 B296 B298 B304 B306 B308 B310 B312 B314 B316 B318 B320 A303:A322 C303:E322 B322 A323:E342">
    <cfRule type="expression" dxfId="2705" priority="1797" stopIfTrue="1">
      <formula>AND($A43&lt;&gt;"COMPOSICAO",$A43&lt;&gt;"INSUMO",$A43&lt;&gt;"")</formula>
    </cfRule>
    <cfRule type="expression" dxfId="2704" priority="1798" stopIfTrue="1">
      <formula>AND(OR($A43="COMPOSICAO",$A43="INSUMO",$A43&lt;&gt;""),$A43&lt;&gt;"")</formula>
    </cfRule>
  </conditionalFormatting>
  <conditionalFormatting sqref="B90 B87 B96 B98 B104 B112 B122 B124 B128 B132 B134 B136 B138 B140 B155 B146 B149 B165 B162 B173 B205 B207 B209 B211 B223 B226 B228 B245 B247 B249 B253 B256 B259 B262 B265 B271 B273 B275 B277 B279 B317 B319 B321">
    <cfRule type="expression" dxfId="2703" priority="1763" stopIfTrue="1">
      <formula>AND($A88&lt;&gt;"COMPOSICAO",$A88&lt;&gt;"INSUMO",$A88&lt;&gt;"")</formula>
    </cfRule>
    <cfRule type="expression" dxfId="2702" priority="1764" stopIfTrue="1">
      <formula>AND(OR($A88="COMPOSICAO",$A88="INSUMO",$A88&lt;&gt;""),$A88&lt;&gt;"")</formula>
    </cfRule>
  </conditionalFormatting>
  <conditionalFormatting sqref="B93 B102 B126 B130 B142 B158 B144 B168 B160 B179 B183 B201 B213 B215 B235 B243 B269 B287 B289 B305">
    <cfRule type="expression" dxfId="2701" priority="1803" stopIfTrue="1">
      <formula>AND($A92&lt;&gt;"COMPOSICAO",$A92&lt;&gt;"INSUMO",$A92&lt;&gt;"")</formula>
    </cfRule>
    <cfRule type="expression" dxfId="2700" priority="1804" stopIfTrue="1">
      <formula>AND(OR($A92="COMPOSICAO",$A92="INSUMO",$A92&lt;&gt;""),$A92&lt;&gt;"")</formula>
    </cfRule>
  </conditionalFormatting>
  <conditionalFormatting sqref="B219 B241 B299 B311">
    <cfRule type="expression" dxfId="2699" priority="1653" stopIfTrue="1">
      <formula>AND($A224&lt;&gt;"COMPOSICAO",$A224&lt;&gt;"INSUMO",$A224&lt;&gt;"")</formula>
    </cfRule>
    <cfRule type="expression" dxfId="2698" priority="1654" stopIfTrue="1">
      <formula>AND(OR($A224="COMPOSICAO",$A224="INSUMO",$A224&lt;&gt;""),$A224&lt;&gt;"")</formula>
    </cfRule>
  </conditionalFormatting>
  <conditionalFormatting sqref="B177 B283 B315">
    <cfRule type="expression" dxfId="2697" priority="1629" stopIfTrue="1">
      <formula>AND($A180&lt;&gt;"COMPOSICAO",$A180&lt;&gt;"INSUMO",$A180&lt;&gt;"")</formula>
    </cfRule>
    <cfRule type="expression" dxfId="2696" priority="1630" stopIfTrue="1">
      <formula>AND(OR($A180="COMPOSICAO",$A180="INSUMO",$A180&lt;&gt;""),$A180&lt;&gt;"")</formula>
    </cfRule>
  </conditionalFormatting>
  <conditionalFormatting sqref="B231 B313">
    <cfRule type="expression" dxfId="2695" priority="1609" stopIfTrue="1">
      <formula>AND($A233&lt;&gt;"COMPOSICAO",$A233&lt;&gt;"INSUMO",$A233&lt;&gt;"")</formula>
    </cfRule>
    <cfRule type="expression" dxfId="2694" priority="1610" stopIfTrue="1">
      <formula>AND(OR($A233="COMPOSICAO",$A233="INSUMO",$A233&lt;&gt;""),$A233&lt;&gt;"")</formula>
    </cfRule>
  </conditionalFormatting>
  <conditionalFormatting sqref="B237 B295 B307">
    <cfRule type="expression" dxfId="2693" priority="1605" stopIfTrue="1">
      <formula>AND($A244&lt;&gt;"COMPOSICAO",$A244&lt;&gt;"INSUMO",$A244&lt;&gt;"")</formula>
    </cfRule>
    <cfRule type="expression" dxfId="2692" priority="1606" stopIfTrue="1">
      <formula>AND(OR($A244="COMPOSICAO",$A244="INSUMO",$A244&lt;&gt;""),$A244&lt;&gt;"")</formula>
    </cfRule>
  </conditionalFormatting>
  <conditionalFormatting sqref="B152 B175 B221 B281 B301">
    <cfRule type="expression" dxfId="2691" priority="1507" stopIfTrue="1">
      <formula>AND($A156&lt;&gt;"COMPOSICAO",$A156&lt;&gt;"INSUMO",$A156&lt;&gt;"")</formula>
    </cfRule>
    <cfRule type="expression" dxfId="2690" priority="1508" stopIfTrue="1">
      <formula>AND(OR($A156="COMPOSICAO",$A156="INSUMO",$A156&lt;&gt;""),$A156&lt;&gt;"")</formula>
    </cfRule>
  </conditionalFormatting>
  <conditionalFormatting sqref="B171">
    <cfRule type="expression" dxfId="2689" priority="1469" stopIfTrue="1">
      <formula>AND($A168&lt;&gt;"COMPOSICAO",$A168&lt;&gt;"INSUMO",$A168&lt;&gt;"")</formula>
    </cfRule>
    <cfRule type="expression" dxfId="2688" priority="1470" stopIfTrue="1">
      <formula>AND(OR($A168="COMPOSICAO",$A168="INSUMO",$A168&lt;&gt;""),$A168&lt;&gt;"")</formula>
    </cfRule>
  </conditionalFormatting>
  <conditionalFormatting sqref="B171">
    <cfRule type="expression" dxfId="2687" priority="1467" stopIfTrue="1">
      <formula>AND($A169&lt;&gt;"COMPOSICAO",$A169&lt;&gt;"INSUMO",$A169&lt;&gt;"")</formula>
    </cfRule>
    <cfRule type="expression" dxfId="2686" priority="1468" stopIfTrue="1">
      <formula>AND(OR($A169="COMPOSICAO",$A169="INSUMO",$A169&lt;&gt;""),$A169&lt;&gt;"")</formula>
    </cfRule>
  </conditionalFormatting>
  <conditionalFormatting sqref="B217 B239 B297 B309">
    <cfRule type="expression" dxfId="2685" priority="1805" stopIfTrue="1">
      <formula>AND($A223&lt;&gt;"COMPOSICAO",$A223&lt;&gt;"INSUMO",$A223&lt;&gt;"")</formula>
    </cfRule>
    <cfRule type="expression" dxfId="2684" priority="1806" stopIfTrue="1">
      <formula>AND(OR($A223="COMPOSICAO",$A223="INSUMO",$A223&lt;&gt;""),$A223&lt;&gt;"")</formula>
    </cfRule>
  </conditionalFormatting>
  <conditionalFormatting sqref="B291">
    <cfRule type="expression" dxfId="2683" priority="1807" stopIfTrue="1">
      <formula>AND($A300&lt;&gt;"COMPOSICAO",$A300&lt;&gt;"INSUMO",$A300&lt;&gt;"")</formula>
    </cfRule>
    <cfRule type="expression" dxfId="2682" priority="1808" stopIfTrue="1">
      <formula>AND(OR($A300="COMPOSICAO",$A300="INSUMO",$A300&lt;&gt;""),$A300&lt;&gt;"")</formula>
    </cfRule>
  </conditionalFormatting>
  <conditionalFormatting sqref="B293">
    <cfRule type="expression" dxfId="2681" priority="1809" stopIfTrue="1">
      <formula>AND($A301&lt;&gt;"COMPOSICAO",$A301&lt;&gt;"INSUMO",$A301&lt;&gt;"")</formula>
    </cfRule>
    <cfRule type="expression" dxfId="2680" priority="1810" stopIfTrue="1">
      <formula>AND(OR($A301="COMPOSICAO",$A301="INSUMO",$A301&lt;&gt;""),$A301&lt;&gt;"")</formula>
    </cfRule>
  </conditionalFormatting>
  <conditionalFormatting sqref="A343:A346 C343:E349 B344:B349 F343:G343 A348:A349">
    <cfRule type="expression" dxfId="2679" priority="39" stopIfTrue="1">
      <formula>AND($A343&lt;&gt;"COMPOSICAO",$A343&lt;&gt;"INSUMO",$A343&lt;&gt;"")</formula>
    </cfRule>
    <cfRule type="expression" dxfId="2678" priority="40" stopIfTrue="1">
      <formula>AND(OR($A343="COMPOSICAO",$A343="INSUMO",$A343&lt;&gt;""),$A343&lt;&gt;"")</formula>
    </cfRule>
  </conditionalFormatting>
  <conditionalFormatting sqref="B343">
    <cfRule type="expression" dxfId="2677" priority="37" stopIfTrue="1">
      <formula>AND($A344&lt;&gt;"COMPOSICAO",$A344&lt;&gt;"INSUMO",$A344&lt;&gt;"")</formula>
    </cfRule>
    <cfRule type="expression" dxfId="2676" priority="38" stopIfTrue="1">
      <formula>AND(OR($A344="COMPOSICAO",$A344="INSUMO",$A344&lt;&gt;""),$A344&lt;&gt;"")</formula>
    </cfRule>
  </conditionalFormatting>
  <conditionalFormatting sqref="B351:B355 A350:A354 C350:E355 D356:E356">
    <cfRule type="expression" dxfId="2675" priority="35" stopIfTrue="1">
      <formula>AND($A350&lt;&gt;"COMPOSICAO",$A350&lt;&gt;"INSUMO",$A350&lt;&gt;"")</formula>
    </cfRule>
    <cfRule type="expression" dxfId="2674" priority="36" stopIfTrue="1">
      <formula>AND(OR($A350="COMPOSICAO",$A350="INSUMO",$A350&lt;&gt;""),$A350&lt;&gt;"")</formula>
    </cfRule>
  </conditionalFormatting>
  <conditionalFormatting sqref="B350 B354">
    <cfRule type="expression" dxfId="2673" priority="33" stopIfTrue="1">
      <formula>AND($A351&lt;&gt;"COMPOSICAO",$A351&lt;&gt;"INSUMO",$A351&lt;&gt;"")</formula>
    </cfRule>
    <cfRule type="expression" dxfId="2672" priority="34" stopIfTrue="1">
      <formula>AND(OR($A351="COMPOSICAO",$A351="INSUMO",$A351&lt;&gt;""),$A351&lt;&gt;"")</formula>
    </cfRule>
  </conditionalFormatting>
  <conditionalFormatting sqref="G350">
    <cfRule type="expression" dxfId="2671" priority="31" stopIfTrue="1">
      <formula>AND($A350&lt;&gt;"COMPOSICAO",$A350&lt;&gt;"INSUMO",$A350&lt;&gt;"")</formula>
    </cfRule>
    <cfRule type="expression" dxfId="2670" priority="32" stopIfTrue="1">
      <formula>AND(OR($A350="COMPOSICAO",$A350="INSUMO",$A350&lt;&gt;""),$A350&lt;&gt;"")</formula>
    </cfRule>
  </conditionalFormatting>
  <conditionalFormatting sqref="F350">
    <cfRule type="expression" dxfId="2669" priority="29" stopIfTrue="1">
      <formula>AND($A350&lt;&gt;"COMPOSICAO",$A350&lt;&gt;"INSUMO",$A350&lt;&gt;"")</formula>
    </cfRule>
    <cfRule type="expression" dxfId="2668" priority="30" stopIfTrue="1">
      <formula>AND(OR($A350="COMPOSICAO",$A350="INSUMO",$A350&lt;&gt;""),$A350&lt;&gt;"")</formula>
    </cfRule>
  </conditionalFormatting>
  <conditionalFormatting sqref="B358:B359 A357:A360 C357:E362 F357:G357 A362:B362">
    <cfRule type="expression" dxfId="2667" priority="27" stopIfTrue="1">
      <formula>AND($A357&lt;&gt;"COMPOSICAO",$A357&lt;&gt;"INSUMO",$A357&lt;&gt;"")</formula>
    </cfRule>
    <cfRule type="expression" dxfId="2666" priority="28" stopIfTrue="1">
      <formula>AND(OR($A357="COMPOSICAO",$A357="INSUMO",$A357&lt;&gt;""),$A357&lt;&gt;"")</formula>
    </cfRule>
  </conditionalFormatting>
  <conditionalFormatting sqref="A363:E364">
    <cfRule type="expression" dxfId="2665" priority="25" stopIfTrue="1">
      <formula>AND($A363&lt;&gt;"COMPOSICAO",$A363&lt;&gt;"INSUMO",$A363&lt;&gt;"")</formula>
    </cfRule>
    <cfRule type="expression" dxfId="2664" priority="26" stopIfTrue="1">
      <formula>AND(OR($A363="COMPOSICAO",$A363="INSUMO",$A363&lt;&gt;""),$A363&lt;&gt;"")</formula>
    </cfRule>
  </conditionalFormatting>
  <conditionalFormatting sqref="F363:G363">
    <cfRule type="expression" dxfId="2663" priority="23" stopIfTrue="1">
      <formula>AND($A363&lt;&gt;"COMPOSICAO",$A363&lt;&gt;"INSUMO",$A363&lt;&gt;"")</formula>
    </cfRule>
    <cfRule type="expression" dxfId="2662" priority="24" stopIfTrue="1">
      <formula>AND(OR($A363="COMPOSICAO",$A363="INSUMO",$A363&lt;&gt;""),$A363&lt;&gt;"")</formula>
    </cfRule>
  </conditionalFormatting>
  <conditionalFormatting sqref="A365:E366">
    <cfRule type="expression" dxfId="2661" priority="21" stopIfTrue="1">
      <formula>AND($A365&lt;&gt;"COMPOSICAO",$A365&lt;&gt;"INSUMO",$A365&lt;&gt;"")</formula>
    </cfRule>
    <cfRule type="expression" dxfId="2660" priority="22" stopIfTrue="1">
      <formula>AND(OR($A365="COMPOSICAO",$A365="INSUMO",$A365&lt;&gt;""),$A365&lt;&gt;"")</formula>
    </cfRule>
  </conditionalFormatting>
  <conditionalFormatting sqref="F365:G365">
    <cfRule type="expression" dxfId="2659" priority="19" stopIfTrue="1">
      <formula>AND($A365&lt;&gt;"COMPOSICAO",$A365&lt;&gt;"INSUMO",$A365&lt;&gt;"")</formula>
    </cfRule>
    <cfRule type="expression" dxfId="2658" priority="20" stopIfTrue="1">
      <formula>AND(OR($A365="COMPOSICAO",$A365="INSUMO",$A365&lt;&gt;""),$A365&lt;&gt;"")</formula>
    </cfRule>
  </conditionalFormatting>
  <conditionalFormatting sqref="A367:E369 A372:E374 B370:E370 D371:E371">
    <cfRule type="expression" dxfId="2657" priority="17" stopIfTrue="1">
      <formula>AND($A367&lt;&gt;"COMPOSICAO",$A367&lt;&gt;"INSUMO",$A367&lt;&gt;"")</formula>
    </cfRule>
    <cfRule type="expression" dxfId="2656" priority="18" stopIfTrue="1">
      <formula>AND(OR($A367="COMPOSICAO",$A367="INSUMO",$A367&lt;&gt;""),$A367&lt;&gt;"")</formula>
    </cfRule>
  </conditionalFormatting>
  <conditionalFormatting sqref="F367">
    <cfRule type="expression" dxfId="2655" priority="15" stopIfTrue="1">
      <formula>AND($A367&lt;&gt;"COMPOSICAO",$A367&lt;&gt;"INSUMO",$A367&lt;&gt;"")</formula>
    </cfRule>
    <cfRule type="expression" dxfId="2654" priority="16" stopIfTrue="1">
      <formula>AND(OR($A367="COMPOSICAO",$A367="INSUMO",$A367&lt;&gt;""),$A367&lt;&gt;"")</formula>
    </cfRule>
  </conditionalFormatting>
  <conditionalFormatting sqref="G367">
    <cfRule type="expression" dxfId="2653" priority="13" stopIfTrue="1">
      <formula>AND($A367&lt;&gt;"COMPOSICAO",$A367&lt;&gt;"INSUMO",$A367&lt;&gt;"")</formula>
    </cfRule>
    <cfRule type="expression" dxfId="2652" priority="14" stopIfTrue="1">
      <formula>AND(OR($A367="COMPOSICAO",$A367="INSUMO",$A367&lt;&gt;""),$A367&lt;&gt;"")</formula>
    </cfRule>
  </conditionalFormatting>
  <conditionalFormatting sqref="B360">
    <cfRule type="expression" dxfId="2651" priority="11" stopIfTrue="1">
      <formula>AND($A360&lt;&gt;"COMPOSICAO",$A360&lt;&gt;"INSUMO",$A360&lt;&gt;"")</formula>
    </cfRule>
    <cfRule type="expression" dxfId="2650" priority="12" stopIfTrue="1">
      <formula>AND(OR($A360="COMPOSICAO",$A360="INSUMO",$A360&lt;&gt;""),$A360&lt;&gt;"")</formula>
    </cfRule>
  </conditionalFormatting>
  <conditionalFormatting sqref="B361">
    <cfRule type="expression" dxfId="2649" priority="9" stopIfTrue="1">
      <formula>AND($A361&lt;&gt;"COMPOSICAO",$A361&lt;&gt;"INSUMO",$A361&lt;&gt;"")</formula>
    </cfRule>
    <cfRule type="expression" dxfId="2648" priority="10" stopIfTrue="1">
      <formula>AND(OR($A361="COMPOSICAO",$A361="INSUMO",$A361&lt;&gt;""),$A361&lt;&gt;"")</formula>
    </cfRule>
  </conditionalFormatting>
  <conditionalFormatting sqref="A361">
    <cfRule type="expression" dxfId="2647" priority="7" stopIfTrue="1">
      <formula>AND($A361&lt;&gt;"COMPOSICAO",$A361&lt;&gt;"INSUMO",$A361&lt;&gt;"")</formula>
    </cfRule>
    <cfRule type="expression" dxfId="2646" priority="8" stopIfTrue="1">
      <formula>AND(OR($A361="COMPOSICAO",$A361="INSUMO",$A361&lt;&gt;""),$A361&lt;&gt;"")</formula>
    </cfRule>
  </conditionalFormatting>
  <conditionalFormatting sqref="A355">
    <cfRule type="expression" dxfId="2645" priority="5" stopIfTrue="1">
      <formula>AND($A355&lt;&gt;"COMPOSICAO",$A355&lt;&gt;"INSUMO",$A355&lt;&gt;"")</formula>
    </cfRule>
    <cfRule type="expression" dxfId="2644" priority="6" stopIfTrue="1">
      <formula>AND(OR($A355="COMPOSICAO",$A355="INSUMO",$A355&lt;&gt;""),$A355&lt;&gt;"")</formula>
    </cfRule>
  </conditionalFormatting>
  <conditionalFormatting sqref="A370">
    <cfRule type="expression" dxfId="2643" priority="3" stopIfTrue="1">
      <formula>AND($A370&lt;&gt;"COMPOSICAO",$A370&lt;&gt;"INSUMO",$A370&lt;&gt;"")</formula>
    </cfRule>
    <cfRule type="expression" dxfId="2642" priority="4" stopIfTrue="1">
      <formula>AND(OR($A370="COMPOSICAO",$A370="INSUMO",$A370&lt;&gt;""),$A370&lt;&gt;"")</formula>
    </cfRule>
  </conditionalFormatting>
  <conditionalFormatting sqref="A347">
    <cfRule type="expression" dxfId="2641" priority="1" stopIfTrue="1">
      <formula>AND($A347&lt;&gt;"COMPOSICAO",$A347&lt;&gt;"INSUMO",$A347&lt;&gt;"")</formula>
    </cfRule>
    <cfRule type="expression" dxfId="2640" priority="2" stopIfTrue="1">
      <formula>AND(OR($A347="COMPOSICAO",$A347="INSUMO",$A347&lt;&gt;""),$A347&lt;&gt;"")</formula>
    </cfRule>
  </conditionalFormatting>
  <pageMargins left="0.511811024" right="0.511811024" top="0.78740157499999996" bottom="0.78740157499999996" header="0.31496062000000002" footer="0.31496062000000002"/>
  <pageSetup paperSize="9" scale="63" orientation="portrait" r:id="rId1"/>
</worksheet>
</file>

<file path=xl/worksheets/sheet6.xml><?xml version="1.0" encoding="utf-8"?>
<worksheet xmlns="http://schemas.openxmlformats.org/spreadsheetml/2006/main" xmlns:r="http://schemas.openxmlformats.org/officeDocument/2006/relationships">
  <dimension ref="A1:G362"/>
  <sheetViews>
    <sheetView view="pageBreakPreview" topLeftCell="A31" zoomScale="115" zoomScaleNormal="115" zoomScaleSheetLayoutView="115" workbookViewId="0">
      <selection activeCell="B292" sqref="B1:B1048576"/>
    </sheetView>
  </sheetViews>
  <sheetFormatPr defaultColWidth="9.140625" defaultRowHeight="15"/>
  <cols>
    <col min="1" max="1" width="21" style="188" customWidth="1"/>
    <col min="2" max="2" width="7.85546875" style="188" bestFit="1" customWidth="1"/>
    <col min="3" max="3" width="63.7109375" style="188" bestFit="1" customWidth="1"/>
    <col min="4" max="4" width="5.28515625" style="188" bestFit="1" customWidth="1"/>
    <col min="5" max="5" width="11.28515625" style="205" bestFit="1" customWidth="1"/>
    <col min="6" max="6" width="14" style="206" bestFit="1" customWidth="1"/>
    <col min="7" max="7" width="17" style="205" bestFit="1" customWidth="1"/>
    <col min="8" max="16384" width="9.140625" style="188"/>
  </cols>
  <sheetData>
    <row r="1" spans="1:7">
      <c r="A1" s="180" t="s">
        <v>2582</v>
      </c>
      <c r="B1" s="180">
        <v>4750</v>
      </c>
      <c r="C1" s="187" t="s">
        <v>1437</v>
      </c>
      <c r="D1" s="180" t="s">
        <v>245</v>
      </c>
      <c r="E1" s="197" t="s">
        <v>1567</v>
      </c>
      <c r="F1" s="197" t="s">
        <v>1567</v>
      </c>
      <c r="G1" s="197">
        <f>SUM(G2:G9)</f>
        <v>19.528379139999998</v>
      </c>
    </row>
    <row r="2" spans="1:7">
      <c r="A2" s="180" t="s">
        <v>1568</v>
      </c>
      <c r="B2" s="180">
        <v>4750</v>
      </c>
      <c r="C2" s="187" t="s">
        <v>2583</v>
      </c>
      <c r="D2" s="180" t="s">
        <v>245</v>
      </c>
      <c r="E2" s="197" t="s">
        <v>1570</v>
      </c>
      <c r="F2" s="198" t="str">
        <f>IF(A2="INSUMO",VLOOKUP(B2,'3-Rol Ins.-CPU'!A:E,5,0))</f>
        <v>14,74</v>
      </c>
      <c r="G2" s="199">
        <f t="shared" ref="G2:G6" si="0">F2*E2</f>
        <v>14.74</v>
      </c>
    </row>
    <row r="3" spans="1:7" ht="22.5">
      <c r="A3" s="180" t="s">
        <v>1568</v>
      </c>
      <c r="B3" s="180">
        <v>37370</v>
      </c>
      <c r="C3" s="187" t="s">
        <v>2528</v>
      </c>
      <c r="D3" s="180" t="s">
        <v>245</v>
      </c>
      <c r="E3" s="197" t="s">
        <v>1570</v>
      </c>
      <c r="F3" s="198" t="str">
        <f>VLOOKUP(B3,'3-Rol Ins.-CPU'!A:E,5,0)</f>
        <v>2,26</v>
      </c>
      <c r="G3" s="199">
        <f t="shared" si="0"/>
        <v>2.2599999999999998</v>
      </c>
    </row>
    <row r="4" spans="1:7" ht="22.5">
      <c r="A4" s="180" t="s">
        <v>1568</v>
      </c>
      <c r="B4" s="180">
        <v>37371</v>
      </c>
      <c r="C4" s="187" t="s">
        <v>2529</v>
      </c>
      <c r="D4" s="180" t="s">
        <v>245</v>
      </c>
      <c r="E4" s="197" t="s">
        <v>1570</v>
      </c>
      <c r="F4" s="198" t="str">
        <f>VLOOKUP(B4,'3-Rol Ins.-CPU'!A:E,5,0)</f>
        <v>0,48</v>
      </c>
      <c r="G4" s="199">
        <f t="shared" si="0"/>
        <v>0.48</v>
      </c>
    </row>
    <row r="5" spans="1:7">
      <c r="A5" s="180" t="s">
        <v>1568</v>
      </c>
      <c r="B5" s="180">
        <v>37372</v>
      </c>
      <c r="C5" s="187" t="s">
        <v>2530</v>
      </c>
      <c r="D5" s="180" t="s">
        <v>245</v>
      </c>
      <c r="E5" s="197" t="s">
        <v>1570</v>
      </c>
      <c r="F5" s="198" t="str">
        <f>VLOOKUP(B5,'3-Rol Ins.-CPU'!A:E,5,0)</f>
        <v>0,37</v>
      </c>
      <c r="G5" s="199">
        <f t="shared" si="0"/>
        <v>0.37</v>
      </c>
    </row>
    <row r="6" spans="1:7">
      <c r="A6" s="180" t="s">
        <v>1568</v>
      </c>
      <c r="B6" s="180">
        <v>37373</v>
      </c>
      <c r="C6" s="187" t="s">
        <v>2531</v>
      </c>
      <c r="D6" s="180" t="s">
        <v>245</v>
      </c>
      <c r="E6" s="197" t="s">
        <v>1570</v>
      </c>
      <c r="F6" s="198" t="str">
        <f>VLOOKUP(B6,'3-Rol Ins.-CPU'!A:E,5,0)</f>
        <v>0,02</v>
      </c>
      <c r="G6" s="199">
        <f t="shared" si="0"/>
        <v>0.02</v>
      </c>
    </row>
    <row r="7" spans="1:7">
      <c r="A7" s="180" t="s">
        <v>1571</v>
      </c>
      <c r="B7" s="180">
        <v>88236</v>
      </c>
      <c r="C7" s="187" t="s">
        <v>2532</v>
      </c>
      <c r="D7" s="180" t="s">
        <v>245</v>
      </c>
      <c r="E7" s="197" t="s">
        <v>1570</v>
      </c>
      <c r="F7" s="198">
        <f>VLOOKUP(B7,'8-CPU Aux. 1'!B:G,6,0)</f>
        <v>0.53000292999999998</v>
      </c>
      <c r="G7" s="199">
        <f>F7*E7</f>
        <v>0.53000292999999998</v>
      </c>
    </row>
    <row r="8" spans="1:7">
      <c r="A8" s="180" t="s">
        <v>1571</v>
      </c>
      <c r="B8" s="180">
        <v>88237</v>
      </c>
      <c r="C8" s="187" t="s">
        <v>2533</v>
      </c>
      <c r="D8" s="180" t="s">
        <v>245</v>
      </c>
      <c r="E8" s="197" t="s">
        <v>1570</v>
      </c>
      <c r="F8" s="198">
        <f>VLOOKUP(B8,'8-CPU Aux. 1'!B:G,6,0)</f>
        <v>0.87632220999999999</v>
      </c>
      <c r="G8" s="199">
        <f>F8*E8</f>
        <v>0.87632220999999999</v>
      </c>
    </row>
    <row r="9" spans="1:7" ht="22.5">
      <c r="A9" s="180" t="s">
        <v>1571</v>
      </c>
      <c r="B9" s="180">
        <v>95371</v>
      </c>
      <c r="C9" s="187" t="s">
        <v>2584</v>
      </c>
      <c r="D9" s="180" t="s">
        <v>245</v>
      </c>
      <c r="E9" s="197" t="s">
        <v>1570</v>
      </c>
      <c r="F9" s="198">
        <f>VLOOKUP(B9,'8-CPU Aux. 1'!B:G,6,0)</f>
        <v>0.252054</v>
      </c>
      <c r="G9" s="199">
        <f>F9*E9</f>
        <v>0.252054</v>
      </c>
    </row>
    <row r="10" spans="1:7">
      <c r="A10" s="180" t="s">
        <v>2593</v>
      </c>
      <c r="B10" s="180">
        <v>6111</v>
      </c>
      <c r="C10" s="187" t="s">
        <v>1430</v>
      </c>
      <c r="D10" s="180" t="s">
        <v>245</v>
      </c>
      <c r="E10" s="197" t="s">
        <v>1567</v>
      </c>
      <c r="F10" s="197" t="s">
        <v>1567</v>
      </c>
      <c r="G10" s="197">
        <f>SUM(G11:G18)</f>
        <v>15.81596414</v>
      </c>
    </row>
    <row r="11" spans="1:7">
      <c r="A11" s="180" t="s">
        <v>1568</v>
      </c>
      <c r="B11" s="180">
        <v>6111</v>
      </c>
      <c r="C11" s="187" t="s">
        <v>2594</v>
      </c>
      <c r="D11" s="180" t="s">
        <v>245</v>
      </c>
      <c r="E11" s="197" t="s">
        <v>1570</v>
      </c>
      <c r="F11" s="198" t="str">
        <f>IF(A11="INSUMO",VLOOKUP(B11,'3-Rol Ins.-CPU'!A:E,5,0))</f>
        <v>11,09</v>
      </c>
      <c r="G11" s="199">
        <f t="shared" ref="G11:G15" si="1">F11*E11</f>
        <v>11.09</v>
      </c>
    </row>
    <row r="12" spans="1:7" ht="22.5">
      <c r="A12" s="180" t="s">
        <v>1568</v>
      </c>
      <c r="B12" s="180">
        <v>37370</v>
      </c>
      <c r="C12" s="187" t="s">
        <v>2528</v>
      </c>
      <c r="D12" s="180" t="s">
        <v>245</v>
      </c>
      <c r="E12" s="197" t="s">
        <v>1570</v>
      </c>
      <c r="F12" s="198" t="str">
        <f>VLOOKUP(B12,'3-Rol Ins.-CPU'!A:E,5,0)</f>
        <v>2,26</v>
      </c>
      <c r="G12" s="199">
        <f t="shared" si="1"/>
        <v>2.2599999999999998</v>
      </c>
    </row>
    <row r="13" spans="1:7" ht="22.5">
      <c r="A13" s="180" t="s">
        <v>1568</v>
      </c>
      <c r="B13" s="180">
        <v>37371</v>
      </c>
      <c r="C13" s="187" t="s">
        <v>2529</v>
      </c>
      <c r="D13" s="180" t="s">
        <v>245</v>
      </c>
      <c r="E13" s="197" t="s">
        <v>1570</v>
      </c>
      <c r="F13" s="198" t="str">
        <f>VLOOKUP(B13,'3-Rol Ins.-CPU'!A:E,5,0)</f>
        <v>0,48</v>
      </c>
      <c r="G13" s="199">
        <f t="shared" si="1"/>
        <v>0.48</v>
      </c>
    </row>
    <row r="14" spans="1:7">
      <c r="A14" s="180" t="s">
        <v>1568</v>
      </c>
      <c r="B14" s="180">
        <v>37372</v>
      </c>
      <c r="C14" s="187" t="s">
        <v>2530</v>
      </c>
      <c r="D14" s="180" t="s">
        <v>245</v>
      </c>
      <c r="E14" s="197" t="s">
        <v>1570</v>
      </c>
      <c r="F14" s="198" t="str">
        <f>VLOOKUP(B14,'3-Rol Ins.-CPU'!A:E,5,0)</f>
        <v>0,37</v>
      </c>
      <c r="G14" s="199">
        <f t="shared" si="1"/>
        <v>0.37</v>
      </c>
    </row>
    <row r="15" spans="1:7">
      <c r="A15" s="180" t="s">
        <v>1568</v>
      </c>
      <c r="B15" s="180">
        <v>37373</v>
      </c>
      <c r="C15" s="187" t="s">
        <v>2531</v>
      </c>
      <c r="D15" s="180" t="s">
        <v>245</v>
      </c>
      <c r="E15" s="197" t="s">
        <v>1570</v>
      </c>
      <c r="F15" s="198" t="str">
        <f>VLOOKUP(B15,'3-Rol Ins.-CPU'!A:E,5,0)</f>
        <v>0,02</v>
      </c>
      <c r="G15" s="199">
        <f t="shared" si="1"/>
        <v>0.02</v>
      </c>
    </row>
    <row r="16" spans="1:7">
      <c r="A16" s="180" t="s">
        <v>1571</v>
      </c>
      <c r="B16" s="180">
        <v>88236</v>
      </c>
      <c r="C16" s="187" t="s">
        <v>2532</v>
      </c>
      <c r="D16" s="180" t="s">
        <v>245</v>
      </c>
      <c r="E16" s="197" t="s">
        <v>1570</v>
      </c>
      <c r="F16" s="198">
        <f>VLOOKUP(B16,'8-CPU Aux. 1'!B:G,6,0)</f>
        <v>0.53000292999999998</v>
      </c>
      <c r="G16" s="199">
        <f>F16*E16</f>
        <v>0.53000292999999998</v>
      </c>
    </row>
    <row r="17" spans="1:7">
      <c r="A17" s="180" t="s">
        <v>1571</v>
      </c>
      <c r="B17" s="180">
        <v>88237</v>
      </c>
      <c r="C17" s="187" t="s">
        <v>2533</v>
      </c>
      <c r="D17" s="180" t="s">
        <v>245</v>
      </c>
      <c r="E17" s="197" t="s">
        <v>1570</v>
      </c>
      <c r="F17" s="198">
        <f>VLOOKUP(B17,'8-CPU Aux. 1'!B:G,6,0)</f>
        <v>0.87632220999999999</v>
      </c>
      <c r="G17" s="199">
        <f>F17*E17</f>
        <v>0.87632220999999999</v>
      </c>
    </row>
    <row r="18" spans="1:7" ht="22.5">
      <c r="A18" s="180" t="s">
        <v>1571</v>
      </c>
      <c r="B18" s="180">
        <v>95378</v>
      </c>
      <c r="C18" s="187" t="s">
        <v>2595</v>
      </c>
      <c r="D18" s="180" t="s">
        <v>245</v>
      </c>
      <c r="E18" s="197" t="s">
        <v>1570</v>
      </c>
      <c r="F18" s="198">
        <f>VLOOKUP(B18,'8-CPU Aux. 1'!B:G,6,0)</f>
        <v>0.189639</v>
      </c>
      <c r="G18" s="199">
        <f>F18*E18</f>
        <v>0.189639</v>
      </c>
    </row>
    <row r="19" spans="1:7" ht="22.5">
      <c r="A19" s="193" t="s">
        <v>2604</v>
      </c>
      <c r="B19" s="193">
        <v>88377</v>
      </c>
      <c r="C19" s="195" t="s">
        <v>1970</v>
      </c>
      <c r="D19" s="193" t="s">
        <v>245</v>
      </c>
      <c r="E19" s="200" t="s">
        <v>1567</v>
      </c>
      <c r="F19" s="197" t="s">
        <v>1567</v>
      </c>
      <c r="G19" s="197">
        <f>SUM(G20:G26)</f>
        <v>28.338261209999999</v>
      </c>
    </row>
    <row r="20" spans="1:7" ht="22.5">
      <c r="A20" s="180" t="s">
        <v>1568</v>
      </c>
      <c r="B20" s="180">
        <v>37370</v>
      </c>
      <c r="C20" s="187" t="s">
        <v>2528</v>
      </c>
      <c r="D20" s="180" t="s">
        <v>245</v>
      </c>
      <c r="E20" s="197" t="s">
        <v>1570</v>
      </c>
      <c r="F20" s="198" t="str">
        <f>VLOOKUP(B20,'3-Rol Ins.-CPU'!A:E,5,0)</f>
        <v>2,26</v>
      </c>
      <c r="G20" s="199">
        <f t="shared" ref="G20:G24" si="2">F20*E20</f>
        <v>2.2599999999999998</v>
      </c>
    </row>
    <row r="21" spans="1:7" ht="22.5">
      <c r="A21" s="180" t="s">
        <v>1568</v>
      </c>
      <c r="B21" s="180">
        <v>37371</v>
      </c>
      <c r="C21" s="187" t="s">
        <v>2529</v>
      </c>
      <c r="D21" s="180" t="s">
        <v>245</v>
      </c>
      <c r="E21" s="197" t="s">
        <v>1570</v>
      </c>
      <c r="F21" s="198" t="str">
        <f>VLOOKUP(B21,'3-Rol Ins.-CPU'!A:E,5,0)</f>
        <v>0,48</v>
      </c>
      <c r="G21" s="199">
        <f t="shared" si="2"/>
        <v>0.48</v>
      </c>
    </row>
    <row r="22" spans="1:7">
      <c r="A22" s="180" t="s">
        <v>1568</v>
      </c>
      <c r="B22" s="180">
        <v>37372</v>
      </c>
      <c r="C22" s="187" t="s">
        <v>2530</v>
      </c>
      <c r="D22" s="180" t="s">
        <v>245</v>
      </c>
      <c r="E22" s="197" t="s">
        <v>1570</v>
      </c>
      <c r="F22" s="198" t="str">
        <f>VLOOKUP(B22,'3-Rol Ins.-CPU'!A:E,5,0)</f>
        <v>0,37</v>
      </c>
      <c r="G22" s="199">
        <f t="shared" si="2"/>
        <v>0.37</v>
      </c>
    </row>
    <row r="23" spans="1:7">
      <c r="A23" s="180" t="s">
        <v>1568</v>
      </c>
      <c r="B23" s="180">
        <v>37373</v>
      </c>
      <c r="C23" s="187" t="s">
        <v>2531</v>
      </c>
      <c r="D23" s="180" t="s">
        <v>245</v>
      </c>
      <c r="E23" s="197" t="s">
        <v>1570</v>
      </c>
      <c r="F23" s="198" t="str">
        <f>VLOOKUP(B23,'3-Rol Ins.-CPU'!A:E,5,0)</f>
        <v>0,02</v>
      </c>
      <c r="G23" s="199">
        <f t="shared" si="2"/>
        <v>0.02</v>
      </c>
    </row>
    <row r="24" spans="1:7">
      <c r="A24" s="180" t="s">
        <v>1568</v>
      </c>
      <c r="B24" s="180">
        <v>37666</v>
      </c>
      <c r="C24" s="187" t="s">
        <v>1462</v>
      </c>
      <c r="D24" s="180" t="s">
        <v>245</v>
      </c>
      <c r="E24" s="197" t="s">
        <v>1570</v>
      </c>
      <c r="F24" s="198" t="str">
        <f>VLOOKUP(B24,'3-Rol Ins.-CPU'!A:E,5,0)</f>
        <v>24,17</v>
      </c>
      <c r="G24" s="199">
        <f t="shared" si="2"/>
        <v>24.17</v>
      </c>
    </row>
    <row r="25" spans="1:7">
      <c r="A25" s="180" t="s">
        <v>1571</v>
      </c>
      <c r="B25" s="180">
        <v>88237</v>
      </c>
      <c r="C25" s="187" t="s">
        <v>2533</v>
      </c>
      <c r="D25" s="180" t="s">
        <v>245</v>
      </c>
      <c r="E25" s="197" t="s">
        <v>1570</v>
      </c>
      <c r="F25" s="198">
        <f>VLOOKUP(B25,'8-CPU Aux. 1'!B:G,6,0)</f>
        <v>0.87632220999999999</v>
      </c>
      <c r="G25" s="199">
        <f>F25*E25</f>
        <v>0.87632220999999999</v>
      </c>
    </row>
    <row r="26" spans="1:7" ht="22.5">
      <c r="A26" s="180" t="s">
        <v>1571</v>
      </c>
      <c r="B26" s="180">
        <v>95389</v>
      </c>
      <c r="C26" s="187" t="s">
        <v>2605</v>
      </c>
      <c r="D26" s="180" t="s">
        <v>245</v>
      </c>
      <c r="E26" s="197" t="s">
        <v>1570</v>
      </c>
      <c r="F26" s="205">
        <f>VLOOKUP(B26,'8-CPU Aux. 1'!B:G,6,0)</f>
        <v>0.161939</v>
      </c>
      <c r="G26" s="199">
        <f>F26*E26</f>
        <v>0.161939</v>
      </c>
    </row>
    <row r="27" spans="1:7" ht="33.75">
      <c r="A27" s="189" t="s">
        <v>3036</v>
      </c>
      <c r="B27" s="190">
        <v>88830</v>
      </c>
      <c r="C27" s="191" t="s">
        <v>1465</v>
      </c>
      <c r="D27" s="189" t="s">
        <v>148</v>
      </c>
      <c r="E27" s="201" t="s">
        <v>1567</v>
      </c>
      <c r="F27" s="197" t="s">
        <v>1567</v>
      </c>
      <c r="G27" s="197">
        <f>SUM(G28:G31)</f>
        <v>1.13657951</v>
      </c>
    </row>
    <row r="28" spans="1:7" ht="33.75">
      <c r="A28" s="180" t="s">
        <v>1571</v>
      </c>
      <c r="B28" s="180">
        <v>88826</v>
      </c>
      <c r="C28" s="187" t="s">
        <v>3034</v>
      </c>
      <c r="D28" s="180" t="s">
        <v>245</v>
      </c>
      <c r="E28" s="197" t="s">
        <v>1570</v>
      </c>
      <c r="F28" s="226">
        <f>VLOOKUP(B28,'8-CPU Aux. 1'!B:G,6,0)</f>
        <v>0.21922752000000001</v>
      </c>
      <c r="G28" s="199">
        <f>F28*E28</f>
        <v>0.21922752000000001</v>
      </c>
    </row>
    <row r="29" spans="1:7" ht="33.75">
      <c r="A29" s="180" t="s">
        <v>1571</v>
      </c>
      <c r="B29" s="180">
        <v>88827</v>
      </c>
      <c r="C29" s="187" t="s">
        <v>3035</v>
      </c>
      <c r="D29" s="180" t="s">
        <v>245</v>
      </c>
      <c r="E29" s="197" t="s">
        <v>1570</v>
      </c>
      <c r="F29" s="226">
        <f>VLOOKUP(B29,'8-CPU Aux. 1'!B:G,6,0)</f>
        <v>4.9326189999999999E-2</v>
      </c>
      <c r="G29" s="199">
        <f>F29*E29</f>
        <v>4.9326189999999999E-2</v>
      </c>
    </row>
    <row r="30" spans="1:7" ht="33.75">
      <c r="A30" s="180" t="s">
        <v>1571</v>
      </c>
      <c r="B30" s="180">
        <v>88828</v>
      </c>
      <c r="C30" s="187" t="s">
        <v>3037</v>
      </c>
      <c r="D30" s="180" t="s">
        <v>245</v>
      </c>
      <c r="E30" s="197" t="s">
        <v>1570</v>
      </c>
      <c r="F30" s="226">
        <f>VLOOKUP(B30,'8-CPU Aux. 1'!B:G,6,0)</f>
        <v>0.20552580000000001</v>
      </c>
      <c r="G30" s="199">
        <f>F30*E30</f>
        <v>0.20552580000000001</v>
      </c>
    </row>
    <row r="31" spans="1:7" ht="33.75">
      <c r="A31" s="180" t="s">
        <v>1571</v>
      </c>
      <c r="B31" s="180">
        <v>88829</v>
      </c>
      <c r="C31" s="187" t="s">
        <v>3038</v>
      </c>
      <c r="D31" s="180" t="s">
        <v>245</v>
      </c>
      <c r="E31" s="197" t="s">
        <v>1570</v>
      </c>
      <c r="F31" s="198">
        <f>VLOOKUP(B31,'8-CPU Aux. 1'!B:G,6,0)</f>
        <v>0.66249999999999998</v>
      </c>
      <c r="G31" s="199">
        <f>F31*E31</f>
        <v>0.66249999999999998</v>
      </c>
    </row>
    <row r="32" spans="1:7" ht="33.75">
      <c r="A32" s="193" t="s">
        <v>3033</v>
      </c>
      <c r="B32" s="193">
        <v>88831</v>
      </c>
      <c r="C32" s="195" t="s">
        <v>1466</v>
      </c>
      <c r="D32" s="193" t="s">
        <v>145</v>
      </c>
      <c r="E32" s="200" t="s">
        <v>1567</v>
      </c>
      <c r="F32" s="197" t="s">
        <v>1567</v>
      </c>
      <c r="G32" s="197">
        <f>SUM(G33:G34)</f>
        <v>0.26855371</v>
      </c>
    </row>
    <row r="33" spans="1:7" ht="33.75">
      <c r="A33" s="180" t="s">
        <v>1571</v>
      </c>
      <c r="B33" s="180">
        <v>88826</v>
      </c>
      <c r="C33" s="187" t="s">
        <v>3034</v>
      </c>
      <c r="D33" s="180" t="s">
        <v>245</v>
      </c>
      <c r="E33" s="197" t="s">
        <v>1570</v>
      </c>
      <c r="F33" s="188">
        <f>VLOOKUP(B33,'8-CPU Aux. 1'!B:G,6,0)</f>
        <v>0.21922752000000001</v>
      </c>
      <c r="G33" s="199">
        <f>F33*E33</f>
        <v>0.21922752000000001</v>
      </c>
    </row>
    <row r="34" spans="1:7" ht="33.75">
      <c r="A34" s="180" t="s">
        <v>1571</v>
      </c>
      <c r="B34" s="180">
        <v>88827</v>
      </c>
      <c r="C34" s="187" t="s">
        <v>3035</v>
      </c>
      <c r="D34" s="180" t="s">
        <v>245</v>
      </c>
      <c r="E34" s="197" t="s">
        <v>1570</v>
      </c>
      <c r="F34" s="188">
        <f>VLOOKUP(B34,'8-CPU Aux. 1'!B:G,6,0)</f>
        <v>4.9326189999999999E-2</v>
      </c>
      <c r="G34" s="199">
        <f>F34*E34</f>
        <v>4.9326189999999999E-2</v>
      </c>
    </row>
    <row r="35" spans="1:7" s="218" customFormat="1">
      <c r="A35" s="180" t="s">
        <v>3246</v>
      </c>
      <c r="B35" s="180">
        <v>88282</v>
      </c>
      <c r="C35" s="187" t="s">
        <v>2363</v>
      </c>
      <c r="D35" s="180" t="s">
        <v>245</v>
      </c>
      <c r="E35" s="197" t="s">
        <v>1567</v>
      </c>
      <c r="F35" s="197" t="s">
        <v>1567</v>
      </c>
      <c r="G35" s="197">
        <f>SUM(G36:G41)</f>
        <v>31.013857000000002</v>
      </c>
    </row>
    <row r="36" spans="1:7" s="218" customFormat="1">
      <c r="A36" s="180" t="s">
        <v>1568</v>
      </c>
      <c r="B36" s="180">
        <v>4093</v>
      </c>
      <c r="C36" s="187" t="s">
        <v>3247</v>
      </c>
      <c r="D36" s="180" t="s">
        <v>245</v>
      </c>
      <c r="E36" s="197" t="s">
        <v>1570</v>
      </c>
      <c r="F36" s="198" t="str">
        <f>VLOOKUP(B36,'3-Rol Ins.-CPU'!A:E,5,0)</f>
        <v>27,77</v>
      </c>
      <c r="G36" s="199">
        <f t="shared" ref="G36:G40" si="3">F36*E36</f>
        <v>27.77</v>
      </c>
    </row>
    <row r="37" spans="1:7" s="218" customFormat="1" ht="22.5">
      <c r="A37" s="180" t="s">
        <v>1568</v>
      </c>
      <c r="B37" s="180">
        <v>37370</v>
      </c>
      <c r="C37" s="187" t="s">
        <v>2528</v>
      </c>
      <c r="D37" s="180" t="s">
        <v>245</v>
      </c>
      <c r="E37" s="197" t="s">
        <v>1570</v>
      </c>
      <c r="F37" s="198" t="str">
        <f>VLOOKUP(B37,'3-Rol Ins.-CPU'!A:E,5,0)</f>
        <v>2,26</v>
      </c>
      <c r="G37" s="199">
        <f t="shared" si="3"/>
        <v>2.2599999999999998</v>
      </c>
    </row>
    <row r="38" spans="1:7" s="218" customFormat="1" ht="22.5">
      <c r="A38" s="180" t="s">
        <v>1568</v>
      </c>
      <c r="B38" s="180">
        <v>37371</v>
      </c>
      <c r="C38" s="187" t="s">
        <v>2529</v>
      </c>
      <c r="D38" s="180" t="s">
        <v>245</v>
      </c>
      <c r="E38" s="197" t="s">
        <v>1570</v>
      </c>
      <c r="F38" s="198" t="str">
        <f>VLOOKUP(B38,'3-Rol Ins.-CPU'!A:E,5,0)</f>
        <v>0,48</v>
      </c>
      <c r="G38" s="199">
        <f t="shared" si="3"/>
        <v>0.48</v>
      </c>
    </row>
    <row r="39" spans="1:7" s="218" customFormat="1">
      <c r="A39" s="180" t="s">
        <v>1568</v>
      </c>
      <c r="B39" s="180">
        <v>37372</v>
      </c>
      <c r="C39" s="187" t="s">
        <v>2530</v>
      </c>
      <c r="D39" s="180" t="s">
        <v>245</v>
      </c>
      <c r="E39" s="197" t="s">
        <v>1570</v>
      </c>
      <c r="F39" s="198" t="str">
        <f>VLOOKUP(B39,'3-Rol Ins.-CPU'!A:E,5,0)</f>
        <v>0,37</v>
      </c>
      <c r="G39" s="199">
        <f t="shared" si="3"/>
        <v>0.37</v>
      </c>
    </row>
    <row r="40" spans="1:7" s="218" customFormat="1">
      <c r="A40" s="180" t="s">
        <v>1568</v>
      </c>
      <c r="B40" s="180">
        <v>37373</v>
      </c>
      <c r="C40" s="187" t="s">
        <v>2531</v>
      </c>
      <c r="D40" s="180" t="s">
        <v>245</v>
      </c>
      <c r="E40" s="197" t="s">
        <v>1570</v>
      </c>
      <c r="F40" s="198" t="str">
        <f>VLOOKUP(B40,'3-Rol Ins.-CPU'!A:E,5,0)</f>
        <v>0,02</v>
      </c>
      <c r="G40" s="199">
        <f t="shared" si="3"/>
        <v>0.02</v>
      </c>
    </row>
    <row r="41" spans="1:7" s="218" customFormat="1" ht="22.5">
      <c r="A41" s="180" t="s">
        <v>1571</v>
      </c>
      <c r="B41" s="180">
        <v>95347</v>
      </c>
      <c r="C41" s="187" t="s">
        <v>3248</v>
      </c>
      <c r="D41" s="180" t="s">
        <v>245</v>
      </c>
      <c r="E41" s="197" t="s">
        <v>1570</v>
      </c>
      <c r="F41" s="198">
        <f>VLOOKUP(B41,'8-CPU Aux. 1'!B:G,6,0)</f>
        <v>0.113857</v>
      </c>
      <c r="G41" s="199">
        <f>F41*E41</f>
        <v>0.113857</v>
      </c>
    </row>
    <row r="42" spans="1:7" s="218" customFormat="1">
      <c r="A42" s="180" t="s">
        <v>3269</v>
      </c>
      <c r="B42" s="180">
        <v>88300</v>
      </c>
      <c r="C42" s="187" t="s">
        <v>2408</v>
      </c>
      <c r="D42" s="180" t="s">
        <v>245</v>
      </c>
      <c r="E42" s="197" t="s">
        <v>1567</v>
      </c>
      <c r="F42" s="197" t="s">
        <v>1567</v>
      </c>
      <c r="G42" s="197">
        <f>SUM(G43:G49)</f>
        <v>42.724004209999997</v>
      </c>
    </row>
    <row r="43" spans="1:7" s="218" customFormat="1">
      <c r="A43" s="180" t="s">
        <v>1568</v>
      </c>
      <c r="B43" s="180">
        <v>4239</v>
      </c>
      <c r="C43" s="187" t="s">
        <v>3270</v>
      </c>
      <c r="D43" s="180" t="s">
        <v>245</v>
      </c>
      <c r="E43" s="197" t="s">
        <v>1570</v>
      </c>
      <c r="F43" s="198" t="str">
        <f>VLOOKUP(B43,'3-Rol Ins.-CPU'!A:E,5,0)</f>
        <v>38,46</v>
      </c>
      <c r="G43" s="199">
        <f t="shared" ref="G43:G47" si="4">F43*E43</f>
        <v>38.46</v>
      </c>
    </row>
    <row r="44" spans="1:7" s="218" customFormat="1" ht="22.5">
      <c r="A44" s="180" t="s">
        <v>1568</v>
      </c>
      <c r="B44" s="180">
        <v>37370</v>
      </c>
      <c r="C44" s="187" t="s">
        <v>2528</v>
      </c>
      <c r="D44" s="180" t="s">
        <v>245</v>
      </c>
      <c r="E44" s="197" t="s">
        <v>1570</v>
      </c>
      <c r="F44" s="198" t="str">
        <f>VLOOKUP(B44,'3-Rol Ins.-CPU'!A:E,5,0)</f>
        <v>2,26</v>
      </c>
      <c r="G44" s="199">
        <f t="shared" si="4"/>
        <v>2.2599999999999998</v>
      </c>
    </row>
    <row r="45" spans="1:7" s="218" customFormat="1" ht="22.5">
      <c r="A45" s="180" t="s">
        <v>1568</v>
      </c>
      <c r="B45" s="180">
        <v>37371</v>
      </c>
      <c r="C45" s="187" t="s">
        <v>2529</v>
      </c>
      <c r="D45" s="180" t="s">
        <v>245</v>
      </c>
      <c r="E45" s="197" t="s">
        <v>1570</v>
      </c>
      <c r="F45" s="198" t="str">
        <f>VLOOKUP(B45,'3-Rol Ins.-CPU'!A:E,5,0)</f>
        <v>0,48</v>
      </c>
      <c r="G45" s="199">
        <f t="shared" si="4"/>
        <v>0.48</v>
      </c>
    </row>
    <row r="46" spans="1:7" s="218" customFormat="1">
      <c r="A46" s="180" t="s">
        <v>1568</v>
      </c>
      <c r="B46" s="180">
        <v>37372</v>
      </c>
      <c r="C46" s="187" t="s">
        <v>2530</v>
      </c>
      <c r="D46" s="180" t="s">
        <v>245</v>
      </c>
      <c r="E46" s="197" t="s">
        <v>1570</v>
      </c>
      <c r="F46" s="198" t="str">
        <f>VLOOKUP(B46,'3-Rol Ins.-CPU'!A:E,5,0)</f>
        <v>0,37</v>
      </c>
      <c r="G46" s="199">
        <f t="shared" si="4"/>
        <v>0.37</v>
      </c>
    </row>
    <row r="47" spans="1:7" s="218" customFormat="1">
      <c r="A47" s="180" t="s">
        <v>1568</v>
      </c>
      <c r="B47" s="180">
        <v>37373</v>
      </c>
      <c r="C47" s="187" t="s">
        <v>2531</v>
      </c>
      <c r="D47" s="180" t="s">
        <v>245</v>
      </c>
      <c r="E47" s="197" t="s">
        <v>1570</v>
      </c>
      <c r="F47" s="198" t="str">
        <f>VLOOKUP(B47,'3-Rol Ins.-CPU'!A:E,5,0)</f>
        <v>0,02</v>
      </c>
      <c r="G47" s="199">
        <f t="shared" si="4"/>
        <v>0.02</v>
      </c>
    </row>
    <row r="48" spans="1:7" s="218" customFormat="1">
      <c r="A48" s="180" t="s">
        <v>1571</v>
      </c>
      <c r="B48" s="180">
        <v>88237</v>
      </c>
      <c r="C48" s="187" t="s">
        <v>2533</v>
      </c>
      <c r="D48" s="180" t="s">
        <v>245</v>
      </c>
      <c r="E48" s="197" t="s">
        <v>1570</v>
      </c>
      <c r="F48" s="198">
        <f>VLOOKUP(B48,'8-CPU Aux. 1'!B:G,6,0)</f>
        <v>0.87632220999999999</v>
      </c>
      <c r="G48" s="199">
        <f>F48*E48</f>
        <v>0.87632220999999999</v>
      </c>
    </row>
    <row r="49" spans="1:7" s="218" customFormat="1" ht="22.5">
      <c r="A49" s="180" t="s">
        <v>1571</v>
      </c>
      <c r="B49" s="180">
        <v>95363</v>
      </c>
      <c r="C49" s="187" t="s">
        <v>3271</v>
      </c>
      <c r="D49" s="180" t="s">
        <v>245</v>
      </c>
      <c r="E49" s="197" t="s">
        <v>1570</v>
      </c>
      <c r="F49" s="198">
        <f>VLOOKUP(B49,'8-CPU Aux. 1'!B:G,6,0)</f>
        <v>0.25768200000000002</v>
      </c>
      <c r="G49" s="199">
        <f>F49*E49</f>
        <v>0.25768200000000002</v>
      </c>
    </row>
    <row r="50" spans="1:7" s="218" customFormat="1">
      <c r="A50" s="180" t="s">
        <v>3352</v>
      </c>
      <c r="B50" s="180">
        <v>88324</v>
      </c>
      <c r="C50" s="187" t="s">
        <v>2372</v>
      </c>
      <c r="D50" s="180" t="s">
        <v>245</v>
      </c>
      <c r="E50" s="197" t="s">
        <v>1567</v>
      </c>
      <c r="F50" s="197" t="s">
        <v>1567</v>
      </c>
      <c r="G50" s="197">
        <f>SUM(G51:G58)</f>
        <v>35.108022140000003</v>
      </c>
    </row>
    <row r="51" spans="1:7" s="218" customFormat="1">
      <c r="A51" s="180" t="s">
        <v>1568</v>
      </c>
      <c r="B51" s="180">
        <v>4237</v>
      </c>
      <c r="C51" s="187" t="s">
        <v>3353</v>
      </c>
      <c r="D51" s="180" t="s">
        <v>245</v>
      </c>
      <c r="E51" s="197" t="s">
        <v>1570</v>
      </c>
      <c r="F51" s="198" t="str">
        <f>VLOOKUP(B51,'3-Rol Ins.-CPU'!A:E,5,0)</f>
        <v>30,29</v>
      </c>
      <c r="G51" s="199">
        <f t="shared" ref="G51:G55" si="5">F51*E51</f>
        <v>30.29</v>
      </c>
    </row>
    <row r="52" spans="1:7" s="218" customFormat="1" ht="22.5">
      <c r="A52" s="180" t="s">
        <v>1568</v>
      </c>
      <c r="B52" s="180">
        <v>37370</v>
      </c>
      <c r="C52" s="187" t="s">
        <v>2528</v>
      </c>
      <c r="D52" s="180" t="s">
        <v>245</v>
      </c>
      <c r="E52" s="197" t="s">
        <v>1570</v>
      </c>
      <c r="F52" s="198" t="str">
        <f>VLOOKUP(B52,'3-Rol Ins.-CPU'!A:E,5,0)</f>
        <v>2,26</v>
      </c>
      <c r="G52" s="199">
        <f t="shared" si="5"/>
        <v>2.2599999999999998</v>
      </c>
    </row>
    <row r="53" spans="1:7" s="218" customFormat="1" ht="22.5">
      <c r="A53" s="180" t="s">
        <v>1568</v>
      </c>
      <c r="B53" s="180">
        <v>37371</v>
      </c>
      <c r="C53" s="187" t="s">
        <v>2529</v>
      </c>
      <c r="D53" s="180" t="s">
        <v>245</v>
      </c>
      <c r="E53" s="197" t="s">
        <v>1570</v>
      </c>
      <c r="F53" s="198" t="str">
        <f>VLOOKUP(B53,'3-Rol Ins.-CPU'!A:E,5,0)</f>
        <v>0,48</v>
      </c>
      <c r="G53" s="199">
        <f t="shared" si="5"/>
        <v>0.48</v>
      </c>
    </row>
    <row r="54" spans="1:7" s="218" customFormat="1">
      <c r="A54" s="180" t="s">
        <v>1568</v>
      </c>
      <c r="B54" s="180">
        <v>37372</v>
      </c>
      <c r="C54" s="187" t="s">
        <v>2530</v>
      </c>
      <c r="D54" s="180" t="s">
        <v>245</v>
      </c>
      <c r="E54" s="197" t="s">
        <v>1570</v>
      </c>
      <c r="F54" s="198" t="str">
        <f>VLOOKUP(B54,'3-Rol Ins.-CPU'!A:E,5,0)</f>
        <v>0,37</v>
      </c>
      <c r="G54" s="199">
        <f t="shared" si="5"/>
        <v>0.37</v>
      </c>
    </row>
    <row r="55" spans="1:7" s="218" customFormat="1">
      <c r="A55" s="180" t="s">
        <v>1568</v>
      </c>
      <c r="B55" s="180">
        <v>37373</v>
      </c>
      <c r="C55" s="187" t="s">
        <v>2531</v>
      </c>
      <c r="D55" s="180" t="s">
        <v>245</v>
      </c>
      <c r="E55" s="197" t="s">
        <v>1570</v>
      </c>
      <c r="F55" s="198" t="str">
        <f>VLOOKUP(B55,'3-Rol Ins.-CPU'!A:E,5,0)</f>
        <v>0,02</v>
      </c>
      <c r="G55" s="199">
        <f t="shared" si="5"/>
        <v>0.02</v>
      </c>
    </row>
    <row r="56" spans="1:7" s="218" customFormat="1">
      <c r="A56" s="180" t="s">
        <v>1571</v>
      </c>
      <c r="B56" s="180">
        <v>88236</v>
      </c>
      <c r="C56" s="187" t="s">
        <v>2532</v>
      </c>
      <c r="D56" s="180" t="s">
        <v>245</v>
      </c>
      <c r="E56" s="197" t="s">
        <v>1570</v>
      </c>
      <c r="F56" s="198">
        <f>VLOOKUP(B56,'8-CPU Aux. 1'!B:G,6,0)</f>
        <v>0.53000292999999998</v>
      </c>
      <c r="G56" s="199">
        <f>F56*E56</f>
        <v>0.53000292999999998</v>
      </c>
    </row>
    <row r="57" spans="1:7" s="218" customFormat="1">
      <c r="A57" s="180" t="s">
        <v>1571</v>
      </c>
      <c r="B57" s="180">
        <v>88237</v>
      </c>
      <c r="C57" s="187" t="s">
        <v>2533</v>
      </c>
      <c r="D57" s="180" t="s">
        <v>245</v>
      </c>
      <c r="E57" s="197" t="s">
        <v>1570</v>
      </c>
      <c r="F57" s="198">
        <f>VLOOKUP(B57,'8-CPU Aux. 1'!B:G,6,0)</f>
        <v>0.87632220999999999</v>
      </c>
      <c r="G57" s="199">
        <f>F57*E57</f>
        <v>0.87632220999999999</v>
      </c>
    </row>
    <row r="58" spans="1:7" s="218" customFormat="1" ht="22.5">
      <c r="A58" s="180" t="s">
        <v>1571</v>
      </c>
      <c r="B58" s="180">
        <v>95386</v>
      </c>
      <c r="C58" s="187" t="s">
        <v>3354</v>
      </c>
      <c r="D58" s="180" t="s">
        <v>245</v>
      </c>
      <c r="E58" s="197" t="s">
        <v>1570</v>
      </c>
      <c r="F58" s="198">
        <f>VLOOKUP(B58,'8-CPU Aux. 1'!B:G,6,0)</f>
        <v>0.28169699999999998</v>
      </c>
      <c r="G58" s="199">
        <f>F58*E58</f>
        <v>0.28169699999999998</v>
      </c>
    </row>
    <row r="59" spans="1:7" s="218" customFormat="1">
      <c r="A59" s="180" t="s">
        <v>2551</v>
      </c>
      <c r="B59" s="180">
        <v>88253</v>
      </c>
      <c r="C59" s="187" t="s">
        <v>1602</v>
      </c>
      <c r="D59" s="180" t="s">
        <v>245</v>
      </c>
      <c r="E59" s="197" t="s">
        <v>1567</v>
      </c>
      <c r="F59" s="197" t="s">
        <v>1567</v>
      </c>
      <c r="G59" s="197">
        <f>SUM(G60:G67)</f>
        <v>11.83490014</v>
      </c>
    </row>
    <row r="60" spans="1:7" s="218" customFormat="1">
      <c r="A60" s="180" t="s">
        <v>1568</v>
      </c>
      <c r="B60" s="180">
        <v>244</v>
      </c>
      <c r="C60" s="187" t="s">
        <v>2552</v>
      </c>
      <c r="D60" s="180" t="s">
        <v>245</v>
      </c>
      <c r="E60" s="197" t="s">
        <v>1570</v>
      </c>
      <c r="F60" s="198" t="str">
        <f>VLOOKUP(B60,'3-Rol Ins.-CPU'!A:E,5,0)</f>
        <v>7,25</v>
      </c>
      <c r="G60" s="199">
        <f t="shared" ref="G60:G64" si="6">F60*E60</f>
        <v>7.25</v>
      </c>
    </row>
    <row r="61" spans="1:7" s="218" customFormat="1" ht="22.5">
      <c r="A61" s="180" t="s">
        <v>1568</v>
      </c>
      <c r="B61" s="180">
        <v>37370</v>
      </c>
      <c r="C61" s="187" t="s">
        <v>2528</v>
      </c>
      <c r="D61" s="180" t="s">
        <v>245</v>
      </c>
      <c r="E61" s="197" t="s">
        <v>1570</v>
      </c>
      <c r="F61" s="198" t="str">
        <f>VLOOKUP(B61,'3-Rol Ins.-CPU'!A:E,5,0)</f>
        <v>2,26</v>
      </c>
      <c r="G61" s="199">
        <f t="shared" si="6"/>
        <v>2.2599999999999998</v>
      </c>
    </row>
    <row r="62" spans="1:7" s="218" customFormat="1" ht="22.5">
      <c r="A62" s="180" t="s">
        <v>1568</v>
      </c>
      <c r="B62" s="180">
        <v>37371</v>
      </c>
      <c r="C62" s="187" t="s">
        <v>2529</v>
      </c>
      <c r="D62" s="180" t="s">
        <v>245</v>
      </c>
      <c r="E62" s="197" t="s">
        <v>1570</v>
      </c>
      <c r="F62" s="198" t="str">
        <f>VLOOKUP(B62,'3-Rol Ins.-CPU'!A:E,5,0)</f>
        <v>0,48</v>
      </c>
      <c r="G62" s="199">
        <f t="shared" si="6"/>
        <v>0.48</v>
      </c>
    </row>
    <row r="63" spans="1:7" s="218" customFormat="1">
      <c r="A63" s="180" t="s">
        <v>1568</v>
      </c>
      <c r="B63" s="180">
        <v>37372</v>
      </c>
      <c r="C63" s="187" t="s">
        <v>2530</v>
      </c>
      <c r="D63" s="180" t="s">
        <v>245</v>
      </c>
      <c r="E63" s="197" t="s">
        <v>1570</v>
      </c>
      <c r="F63" s="198" t="str">
        <f>VLOOKUP(B63,'3-Rol Ins.-CPU'!A:E,5,0)</f>
        <v>0,37</v>
      </c>
      <c r="G63" s="199">
        <f t="shared" si="6"/>
        <v>0.37</v>
      </c>
    </row>
    <row r="64" spans="1:7" s="218" customFormat="1">
      <c r="A64" s="180" t="s">
        <v>1568</v>
      </c>
      <c r="B64" s="180">
        <v>37373</v>
      </c>
      <c r="C64" s="187" t="s">
        <v>2531</v>
      </c>
      <c r="D64" s="180" t="s">
        <v>245</v>
      </c>
      <c r="E64" s="197" t="s">
        <v>1570</v>
      </c>
      <c r="F64" s="198" t="str">
        <f>VLOOKUP(B64,'3-Rol Ins.-CPU'!A:E,5,0)</f>
        <v>0,02</v>
      </c>
      <c r="G64" s="199">
        <f t="shared" si="6"/>
        <v>0.02</v>
      </c>
    </row>
    <row r="65" spans="1:7" s="218" customFormat="1">
      <c r="A65" s="180" t="s">
        <v>1571</v>
      </c>
      <c r="B65" s="180">
        <v>88236</v>
      </c>
      <c r="C65" s="187" t="s">
        <v>2532</v>
      </c>
      <c r="D65" s="180" t="s">
        <v>245</v>
      </c>
      <c r="E65" s="197" t="s">
        <v>1570</v>
      </c>
      <c r="F65" s="198">
        <f>VLOOKUP(B65,'8-CPU Aux. 1'!B:G,6,0)</f>
        <v>0.53000292999999998</v>
      </c>
      <c r="G65" s="199">
        <f>F65*E65</f>
        <v>0.53000292999999998</v>
      </c>
    </row>
    <row r="66" spans="1:7" s="218" customFormat="1">
      <c r="A66" s="180" t="s">
        <v>1571</v>
      </c>
      <c r="B66" s="180">
        <v>88237</v>
      </c>
      <c r="C66" s="187" t="s">
        <v>2533</v>
      </c>
      <c r="D66" s="180" t="s">
        <v>245</v>
      </c>
      <c r="E66" s="197" t="s">
        <v>1570</v>
      </c>
      <c r="F66" s="198">
        <f>VLOOKUP(B66,'8-CPU Aux. 1'!B:G,6,0)</f>
        <v>0.87632220999999999</v>
      </c>
      <c r="G66" s="199">
        <f>F66*E66</f>
        <v>0.87632220999999999</v>
      </c>
    </row>
    <row r="67" spans="1:7" s="218" customFormat="1" ht="22.5">
      <c r="A67" s="180" t="s">
        <v>1571</v>
      </c>
      <c r="B67" s="180">
        <v>95322</v>
      </c>
      <c r="C67" s="187" t="s">
        <v>2553</v>
      </c>
      <c r="D67" s="180" t="s">
        <v>245</v>
      </c>
      <c r="E67" s="197" t="s">
        <v>1570</v>
      </c>
      <c r="F67" s="198">
        <f>VLOOKUP(B67,'8-CPU Aux. 1'!B:G,6,0)</f>
        <v>4.8575E-2</v>
      </c>
      <c r="G67" s="199">
        <f>F67*E67</f>
        <v>4.8575E-2</v>
      </c>
    </row>
    <row r="68" spans="1:7" s="218" customFormat="1">
      <c r="A68" s="180" t="s">
        <v>2565</v>
      </c>
      <c r="B68" s="180">
        <v>88262</v>
      </c>
      <c r="C68" s="187" t="s">
        <v>1429</v>
      </c>
      <c r="D68" s="180" t="s">
        <v>245</v>
      </c>
      <c r="E68" s="197" t="s">
        <v>1567</v>
      </c>
      <c r="F68" s="197" t="s">
        <v>1567</v>
      </c>
      <c r="G68" s="197">
        <f>SUM(G69:G76)</f>
        <v>19.41340714</v>
      </c>
    </row>
    <row r="69" spans="1:7" s="218" customFormat="1">
      <c r="A69" s="180" t="s">
        <v>1568</v>
      </c>
      <c r="B69" s="180">
        <v>1213</v>
      </c>
      <c r="C69" s="187" t="s">
        <v>2566</v>
      </c>
      <c r="D69" s="180" t="s">
        <v>245</v>
      </c>
      <c r="E69" s="197" t="s">
        <v>1570</v>
      </c>
      <c r="F69" s="198" t="str">
        <f>VLOOKUP(B69,'3-Rol Ins.-CPU'!A:E,5,0)</f>
        <v>14,74</v>
      </c>
      <c r="G69" s="199">
        <f t="shared" ref="G69:G73" si="7">F69*E69</f>
        <v>14.74</v>
      </c>
    </row>
    <row r="70" spans="1:7" s="218" customFormat="1" ht="22.5">
      <c r="A70" s="180" t="s">
        <v>1568</v>
      </c>
      <c r="B70" s="180">
        <v>37370</v>
      </c>
      <c r="C70" s="187" t="s">
        <v>2528</v>
      </c>
      <c r="D70" s="180" t="s">
        <v>245</v>
      </c>
      <c r="E70" s="197" t="s">
        <v>1570</v>
      </c>
      <c r="F70" s="198" t="str">
        <f>VLOOKUP(B70,'3-Rol Ins.-CPU'!A:E,5,0)</f>
        <v>2,26</v>
      </c>
      <c r="G70" s="199">
        <f t="shared" si="7"/>
        <v>2.2599999999999998</v>
      </c>
    </row>
    <row r="71" spans="1:7" s="218" customFormat="1" ht="22.5">
      <c r="A71" s="180" t="s">
        <v>1568</v>
      </c>
      <c r="B71" s="180">
        <v>37371</v>
      </c>
      <c r="C71" s="187" t="s">
        <v>2529</v>
      </c>
      <c r="D71" s="180" t="s">
        <v>245</v>
      </c>
      <c r="E71" s="197" t="s">
        <v>1570</v>
      </c>
      <c r="F71" s="198" t="str">
        <f>VLOOKUP(B71,'3-Rol Ins.-CPU'!A:E,5,0)</f>
        <v>0,48</v>
      </c>
      <c r="G71" s="199">
        <f t="shared" si="7"/>
        <v>0.48</v>
      </c>
    </row>
    <row r="72" spans="1:7" s="218" customFormat="1">
      <c r="A72" s="180" t="s">
        <v>1568</v>
      </c>
      <c r="B72" s="180">
        <v>37372</v>
      </c>
      <c r="C72" s="187" t="s">
        <v>2530</v>
      </c>
      <c r="D72" s="180" t="s">
        <v>245</v>
      </c>
      <c r="E72" s="197" t="s">
        <v>1570</v>
      </c>
      <c r="F72" s="198" t="str">
        <f>VLOOKUP(B72,'3-Rol Ins.-CPU'!A:E,5,0)</f>
        <v>0,37</v>
      </c>
      <c r="G72" s="199">
        <f t="shared" si="7"/>
        <v>0.37</v>
      </c>
    </row>
    <row r="73" spans="1:7" s="218" customFormat="1">
      <c r="A73" s="180" t="s">
        <v>1568</v>
      </c>
      <c r="B73" s="180">
        <v>37373</v>
      </c>
      <c r="C73" s="187" t="s">
        <v>2531</v>
      </c>
      <c r="D73" s="180" t="s">
        <v>245</v>
      </c>
      <c r="E73" s="197" t="s">
        <v>1570</v>
      </c>
      <c r="F73" s="198" t="str">
        <f>VLOOKUP(B73,'3-Rol Ins.-CPU'!A:E,5,0)</f>
        <v>0,02</v>
      </c>
      <c r="G73" s="199">
        <f t="shared" si="7"/>
        <v>0.02</v>
      </c>
    </row>
    <row r="74" spans="1:7" s="218" customFormat="1">
      <c r="A74" s="180" t="s">
        <v>1571</v>
      </c>
      <c r="B74" s="180">
        <v>88236</v>
      </c>
      <c r="C74" s="187" t="s">
        <v>2532</v>
      </c>
      <c r="D74" s="180" t="s">
        <v>245</v>
      </c>
      <c r="E74" s="197" t="s">
        <v>1570</v>
      </c>
      <c r="F74" s="198">
        <f>VLOOKUP(B74,'8-CPU Aux. 1'!B:G,6,0)</f>
        <v>0.53000292999999998</v>
      </c>
      <c r="G74" s="199">
        <f>F74*E74</f>
        <v>0.53000292999999998</v>
      </c>
    </row>
    <row r="75" spans="1:7" s="218" customFormat="1">
      <c r="A75" s="180" t="s">
        <v>1571</v>
      </c>
      <c r="B75" s="180">
        <v>88237</v>
      </c>
      <c r="C75" s="187" t="s">
        <v>2533</v>
      </c>
      <c r="D75" s="180" t="s">
        <v>245</v>
      </c>
      <c r="E75" s="197" t="s">
        <v>1570</v>
      </c>
      <c r="F75" s="198">
        <f>VLOOKUP(B75,'8-CPU Aux. 1'!B:G,6,0)</f>
        <v>0.87632220999999999</v>
      </c>
      <c r="G75" s="199">
        <f>F75*E75</f>
        <v>0.87632220999999999</v>
      </c>
    </row>
    <row r="76" spans="1:7" s="218" customFormat="1" ht="22.5">
      <c r="A76" s="180" t="s">
        <v>1571</v>
      </c>
      <c r="B76" s="180">
        <v>95330</v>
      </c>
      <c r="C76" s="187" t="s">
        <v>2567</v>
      </c>
      <c r="D76" s="180" t="s">
        <v>245</v>
      </c>
      <c r="E76" s="197" t="s">
        <v>1570</v>
      </c>
      <c r="F76" s="198">
        <f>VLOOKUP(B76,'8-CPU Aux. 1'!B:G,6,0)</f>
        <v>0.13708200000000001</v>
      </c>
      <c r="G76" s="199">
        <f>F76*E76</f>
        <v>0.13708200000000001</v>
      </c>
    </row>
    <row r="77" spans="1:7" s="218" customFormat="1">
      <c r="A77" s="180" t="s">
        <v>2579</v>
      </c>
      <c r="B77" s="180">
        <v>88288</v>
      </c>
      <c r="C77" s="187" t="s">
        <v>1605</v>
      </c>
      <c r="D77" s="180" t="s">
        <v>245</v>
      </c>
      <c r="E77" s="197" t="s">
        <v>1567</v>
      </c>
      <c r="F77" s="197" t="s">
        <v>1567</v>
      </c>
      <c r="G77" s="197">
        <f>SUM(G78:G85)</f>
        <v>13.737563140000001</v>
      </c>
    </row>
    <row r="78" spans="1:7" s="218" customFormat="1">
      <c r="A78" s="180" t="s">
        <v>1568</v>
      </c>
      <c r="B78" s="180">
        <v>7595</v>
      </c>
      <c r="C78" s="187" t="s">
        <v>2580</v>
      </c>
      <c r="D78" s="180" t="s">
        <v>245</v>
      </c>
      <c r="E78" s="197" t="s">
        <v>1570</v>
      </c>
      <c r="F78" s="198" t="str">
        <f>VLOOKUP(B78,'3-Rol Ins.-CPU'!A:E,5,0)</f>
        <v>9,14</v>
      </c>
      <c r="G78" s="199">
        <f t="shared" ref="G78:G85" si="8">F78*E78</f>
        <v>9.14</v>
      </c>
    </row>
    <row r="79" spans="1:7" s="218" customFormat="1" ht="22.5">
      <c r="A79" s="180" t="s">
        <v>1568</v>
      </c>
      <c r="B79" s="180">
        <v>37370</v>
      </c>
      <c r="C79" s="187" t="s">
        <v>2528</v>
      </c>
      <c r="D79" s="180" t="s">
        <v>245</v>
      </c>
      <c r="E79" s="197" t="s">
        <v>1570</v>
      </c>
      <c r="F79" s="198" t="str">
        <f>VLOOKUP(B79,'3-Rol Ins.-CPU'!A:E,5,0)</f>
        <v>2,26</v>
      </c>
      <c r="G79" s="199">
        <f t="shared" si="8"/>
        <v>2.2599999999999998</v>
      </c>
    </row>
    <row r="80" spans="1:7" s="218" customFormat="1" ht="22.5">
      <c r="A80" s="180" t="s">
        <v>1568</v>
      </c>
      <c r="B80" s="180">
        <v>37371</v>
      </c>
      <c r="C80" s="187" t="s">
        <v>2529</v>
      </c>
      <c r="D80" s="180" t="s">
        <v>245</v>
      </c>
      <c r="E80" s="197" t="s">
        <v>1570</v>
      </c>
      <c r="F80" s="198" t="str">
        <f>VLOOKUP(B80,'3-Rol Ins.-CPU'!A:E,5,0)</f>
        <v>0,48</v>
      </c>
      <c r="G80" s="199">
        <f t="shared" si="8"/>
        <v>0.48</v>
      </c>
    </row>
    <row r="81" spans="1:7" s="218" customFormat="1">
      <c r="A81" s="180" t="s">
        <v>1568</v>
      </c>
      <c r="B81" s="180">
        <v>37372</v>
      </c>
      <c r="C81" s="187" t="s">
        <v>2530</v>
      </c>
      <c r="D81" s="180" t="s">
        <v>245</v>
      </c>
      <c r="E81" s="197" t="s">
        <v>1570</v>
      </c>
      <c r="F81" s="198" t="str">
        <f>VLOOKUP(B81,'3-Rol Ins.-CPU'!A:E,5,0)</f>
        <v>0,37</v>
      </c>
      <c r="G81" s="199">
        <f t="shared" si="8"/>
        <v>0.37</v>
      </c>
    </row>
    <row r="82" spans="1:7" s="218" customFormat="1">
      <c r="A82" s="180" t="s">
        <v>1568</v>
      </c>
      <c r="B82" s="180">
        <v>37373</v>
      </c>
      <c r="C82" s="187" t="s">
        <v>2531</v>
      </c>
      <c r="D82" s="180" t="s">
        <v>245</v>
      </c>
      <c r="E82" s="197" t="s">
        <v>1570</v>
      </c>
      <c r="F82" s="198" t="str">
        <f>VLOOKUP(B82,'3-Rol Ins.-CPU'!A:E,5,0)</f>
        <v>0,02</v>
      </c>
      <c r="G82" s="199">
        <f t="shared" si="8"/>
        <v>0.02</v>
      </c>
    </row>
    <row r="83" spans="1:7" s="218" customFormat="1">
      <c r="A83" s="180" t="s">
        <v>1571</v>
      </c>
      <c r="B83" s="180">
        <v>88236</v>
      </c>
      <c r="C83" s="187" t="s">
        <v>2532</v>
      </c>
      <c r="D83" s="180" t="s">
        <v>245</v>
      </c>
      <c r="E83" s="197" t="s">
        <v>1570</v>
      </c>
      <c r="F83" s="198">
        <f>VLOOKUP(B83,'8-CPU Aux. 1'!B:G,6,0)</f>
        <v>0.53000292999999998</v>
      </c>
      <c r="G83" s="199">
        <f>F83*E83</f>
        <v>0.53000292999999998</v>
      </c>
    </row>
    <row r="84" spans="1:7" s="218" customFormat="1">
      <c r="A84" s="180" t="s">
        <v>1571</v>
      </c>
      <c r="B84" s="180">
        <v>88237</v>
      </c>
      <c r="C84" s="187" t="s">
        <v>2533</v>
      </c>
      <c r="D84" s="180" t="s">
        <v>245</v>
      </c>
      <c r="E84" s="197" t="s">
        <v>1570</v>
      </c>
      <c r="F84" s="198">
        <f>VLOOKUP(B84,'8-CPU Aux. 1'!B:G,6,0)</f>
        <v>0.87632220999999999</v>
      </c>
      <c r="G84" s="199">
        <f>F84*E84</f>
        <v>0.87632220999999999</v>
      </c>
    </row>
    <row r="85" spans="1:7" s="218" customFormat="1" ht="22.5">
      <c r="A85" s="180" t="s">
        <v>1571</v>
      </c>
      <c r="B85" s="180">
        <v>95352</v>
      </c>
      <c r="C85" s="187" t="s">
        <v>2581</v>
      </c>
      <c r="D85" s="180" t="s">
        <v>245</v>
      </c>
      <c r="E85" s="197" t="s">
        <v>1570</v>
      </c>
      <c r="F85" s="198">
        <f>VLOOKUP(B85,'8-CPU Aux. 1'!B:G,6,0)</f>
        <v>6.1238000000000001E-2</v>
      </c>
      <c r="G85" s="199">
        <f t="shared" si="8"/>
        <v>6.1238000000000001E-2</v>
      </c>
    </row>
    <row r="86" spans="1:7" s="218" customFormat="1">
      <c r="A86" s="193" t="s">
        <v>2571</v>
      </c>
      <c r="B86" s="193">
        <v>88267</v>
      </c>
      <c r="C86" s="195" t="s">
        <v>1631</v>
      </c>
      <c r="D86" s="193" t="s">
        <v>245</v>
      </c>
      <c r="E86" s="200" t="s">
        <v>1567</v>
      </c>
      <c r="F86" s="197" t="s">
        <v>1567</v>
      </c>
      <c r="G86" s="197">
        <f>SUM(G87:G94)</f>
        <v>19.490055139999999</v>
      </c>
    </row>
    <row r="87" spans="1:7" s="218" customFormat="1">
      <c r="A87" s="180" t="s">
        <v>1568</v>
      </c>
      <c r="B87" s="180">
        <v>2696</v>
      </c>
      <c r="C87" s="187" t="s">
        <v>242</v>
      </c>
      <c r="D87" s="180" t="s">
        <v>245</v>
      </c>
      <c r="E87" s="197" t="s">
        <v>1570</v>
      </c>
      <c r="F87" s="198" t="str">
        <f>VLOOKUP(B87,'3-Rol Ins.-CPU'!A:E,5,0)</f>
        <v>14,74</v>
      </c>
      <c r="G87" s="199">
        <f t="shared" ref="G87:G91" si="9">F87*E87</f>
        <v>14.74</v>
      </c>
    </row>
    <row r="88" spans="1:7" s="218" customFormat="1" ht="22.5">
      <c r="A88" s="180" t="s">
        <v>1568</v>
      </c>
      <c r="B88" s="180">
        <v>37370</v>
      </c>
      <c r="C88" s="187" t="s">
        <v>2528</v>
      </c>
      <c r="D88" s="180" t="s">
        <v>245</v>
      </c>
      <c r="E88" s="197" t="s">
        <v>1570</v>
      </c>
      <c r="F88" s="198" t="str">
        <f>VLOOKUP(B88,'3-Rol Ins.-CPU'!A:E,5,0)</f>
        <v>2,26</v>
      </c>
      <c r="G88" s="199">
        <f t="shared" si="9"/>
        <v>2.2599999999999998</v>
      </c>
    </row>
    <row r="89" spans="1:7" s="218" customFormat="1" ht="22.5">
      <c r="A89" s="180" t="s">
        <v>1568</v>
      </c>
      <c r="B89" s="180">
        <v>37371</v>
      </c>
      <c r="C89" s="187" t="s">
        <v>2529</v>
      </c>
      <c r="D89" s="180" t="s">
        <v>245</v>
      </c>
      <c r="E89" s="197" t="s">
        <v>1570</v>
      </c>
      <c r="F89" s="198" t="str">
        <f>VLOOKUP(B89,'3-Rol Ins.-CPU'!A:E,5,0)</f>
        <v>0,48</v>
      </c>
      <c r="G89" s="199">
        <f t="shared" si="9"/>
        <v>0.48</v>
      </c>
    </row>
    <row r="90" spans="1:7" s="218" customFormat="1">
      <c r="A90" s="180" t="s">
        <v>1568</v>
      </c>
      <c r="B90" s="180">
        <v>37372</v>
      </c>
      <c r="C90" s="187" t="s">
        <v>2530</v>
      </c>
      <c r="D90" s="180" t="s">
        <v>245</v>
      </c>
      <c r="E90" s="197" t="s">
        <v>1570</v>
      </c>
      <c r="F90" s="198" t="str">
        <f>VLOOKUP(B90,'3-Rol Ins.-CPU'!A:E,5,0)</f>
        <v>0,37</v>
      </c>
      <c r="G90" s="199">
        <f t="shared" si="9"/>
        <v>0.37</v>
      </c>
    </row>
    <row r="91" spans="1:7" s="218" customFormat="1">
      <c r="A91" s="180" t="s">
        <v>1568</v>
      </c>
      <c r="B91" s="180">
        <v>37373</v>
      </c>
      <c r="C91" s="187" t="s">
        <v>2531</v>
      </c>
      <c r="D91" s="180" t="s">
        <v>245</v>
      </c>
      <c r="E91" s="197" t="s">
        <v>1570</v>
      </c>
      <c r="F91" s="198" t="str">
        <f>VLOOKUP(B91,'3-Rol Ins.-CPU'!A:E,5,0)</f>
        <v>0,02</v>
      </c>
      <c r="G91" s="199">
        <f t="shared" si="9"/>
        <v>0.02</v>
      </c>
    </row>
    <row r="92" spans="1:7" s="218" customFormat="1">
      <c r="A92" s="180" t="s">
        <v>1571</v>
      </c>
      <c r="B92" s="180">
        <v>88236</v>
      </c>
      <c r="C92" s="187" t="s">
        <v>2532</v>
      </c>
      <c r="D92" s="180" t="s">
        <v>245</v>
      </c>
      <c r="E92" s="197" t="s">
        <v>1570</v>
      </c>
      <c r="F92" s="198">
        <f>VLOOKUP(B92,'8-CPU Aux. 1'!B:G,6,0)</f>
        <v>0.53000292999999998</v>
      </c>
      <c r="G92" s="199">
        <f>F92*E92</f>
        <v>0.53000292999999998</v>
      </c>
    </row>
    <row r="93" spans="1:7" s="218" customFormat="1">
      <c r="A93" s="180" t="s">
        <v>1571</v>
      </c>
      <c r="B93" s="180">
        <v>88237</v>
      </c>
      <c r="C93" s="187" t="s">
        <v>2533</v>
      </c>
      <c r="D93" s="180" t="s">
        <v>245</v>
      </c>
      <c r="E93" s="197" t="s">
        <v>1570</v>
      </c>
      <c r="F93" s="198">
        <f>VLOOKUP(B93,'8-CPU Aux. 1'!B:G,6,0)</f>
        <v>0.87632220999999999</v>
      </c>
      <c r="G93" s="199">
        <f>F93*E93</f>
        <v>0.87632220999999999</v>
      </c>
    </row>
    <row r="94" spans="1:7" s="218" customFormat="1" ht="22.5">
      <c r="A94" s="180" t="s">
        <v>1571</v>
      </c>
      <c r="B94" s="180">
        <v>95335</v>
      </c>
      <c r="C94" s="187" t="s">
        <v>2572</v>
      </c>
      <c r="D94" s="180" t="s">
        <v>245</v>
      </c>
      <c r="E94" s="197" t="s">
        <v>1570</v>
      </c>
      <c r="F94" s="198">
        <f>VLOOKUP(B94,'8-CPU Aux. 1'!B:G,6,0)</f>
        <v>0.21373</v>
      </c>
      <c r="G94" s="199">
        <f>F94*E94</f>
        <v>0.21373</v>
      </c>
    </row>
    <row r="95" spans="1:7" s="218" customFormat="1">
      <c r="A95" s="180" t="s">
        <v>2606</v>
      </c>
      <c r="B95" s="180">
        <v>88441</v>
      </c>
      <c r="C95" s="187" t="s">
        <v>1652</v>
      </c>
      <c r="D95" s="180" t="s">
        <v>245</v>
      </c>
      <c r="E95" s="197" t="s">
        <v>1567</v>
      </c>
      <c r="F95" s="197" t="s">
        <v>1567</v>
      </c>
      <c r="G95" s="197">
        <f>SUM(G96:G103)</f>
        <v>18.85479114</v>
      </c>
    </row>
    <row r="96" spans="1:7" s="218" customFormat="1">
      <c r="A96" s="180" t="s">
        <v>1568</v>
      </c>
      <c r="B96" s="180">
        <v>25964</v>
      </c>
      <c r="C96" s="187" t="s">
        <v>2607</v>
      </c>
      <c r="D96" s="180" t="s">
        <v>245</v>
      </c>
      <c r="E96" s="197" t="s">
        <v>1570</v>
      </c>
      <c r="F96" s="198" t="str">
        <f>VLOOKUP(B96,'3-Rol Ins.-CPU'!A:E,5,0)</f>
        <v>14,26</v>
      </c>
      <c r="G96" s="199">
        <f t="shared" ref="G96:G103" si="10">F96*E96</f>
        <v>14.26</v>
      </c>
    </row>
    <row r="97" spans="1:7" s="218" customFormat="1" ht="22.5">
      <c r="A97" s="180" t="s">
        <v>1568</v>
      </c>
      <c r="B97" s="180">
        <v>37370</v>
      </c>
      <c r="C97" s="187" t="s">
        <v>2528</v>
      </c>
      <c r="D97" s="180" t="s">
        <v>245</v>
      </c>
      <c r="E97" s="197" t="s">
        <v>1570</v>
      </c>
      <c r="F97" s="198" t="str">
        <f>VLOOKUP(B97,'3-Rol Ins.-CPU'!A:E,5,0)</f>
        <v>2,26</v>
      </c>
      <c r="G97" s="199">
        <f t="shared" si="10"/>
        <v>2.2599999999999998</v>
      </c>
    </row>
    <row r="98" spans="1:7" s="218" customFormat="1" ht="22.5">
      <c r="A98" s="180" t="s">
        <v>1568</v>
      </c>
      <c r="B98" s="180">
        <v>37371</v>
      </c>
      <c r="C98" s="187" t="s">
        <v>2529</v>
      </c>
      <c r="D98" s="180" t="s">
        <v>245</v>
      </c>
      <c r="E98" s="197" t="s">
        <v>1570</v>
      </c>
      <c r="F98" s="198" t="str">
        <f>VLOOKUP(B98,'3-Rol Ins.-CPU'!A:E,5,0)</f>
        <v>0,48</v>
      </c>
      <c r="G98" s="199">
        <f t="shared" si="10"/>
        <v>0.48</v>
      </c>
    </row>
    <row r="99" spans="1:7" s="218" customFormat="1">
      <c r="A99" s="180" t="s">
        <v>1568</v>
      </c>
      <c r="B99" s="180">
        <v>37372</v>
      </c>
      <c r="C99" s="187" t="s">
        <v>2530</v>
      </c>
      <c r="D99" s="180" t="s">
        <v>245</v>
      </c>
      <c r="E99" s="197" t="s">
        <v>1570</v>
      </c>
      <c r="F99" s="198" t="str">
        <f>VLOOKUP(B99,'3-Rol Ins.-CPU'!A:E,5,0)</f>
        <v>0,37</v>
      </c>
      <c r="G99" s="199">
        <f t="shared" si="10"/>
        <v>0.37</v>
      </c>
    </row>
    <row r="100" spans="1:7" s="218" customFormat="1">
      <c r="A100" s="180" t="s">
        <v>1568</v>
      </c>
      <c r="B100" s="180">
        <v>37373</v>
      </c>
      <c r="C100" s="187" t="s">
        <v>2531</v>
      </c>
      <c r="D100" s="180" t="s">
        <v>245</v>
      </c>
      <c r="E100" s="197" t="s">
        <v>1570</v>
      </c>
      <c r="F100" s="198" t="str">
        <f>VLOOKUP(B100,'3-Rol Ins.-CPU'!A:E,5,0)</f>
        <v>0,02</v>
      </c>
      <c r="G100" s="199">
        <f t="shared" si="10"/>
        <v>0.02</v>
      </c>
    </row>
    <row r="101" spans="1:7" s="218" customFormat="1">
      <c r="A101" s="180" t="s">
        <v>1571</v>
      </c>
      <c r="B101" s="180">
        <v>88236</v>
      </c>
      <c r="C101" s="187" t="s">
        <v>2532</v>
      </c>
      <c r="D101" s="180" t="s">
        <v>245</v>
      </c>
      <c r="E101" s="197" t="s">
        <v>1570</v>
      </c>
      <c r="F101" s="198">
        <f>VLOOKUP(B101,'8-CPU Aux. 1'!B:G,6,0)</f>
        <v>0.53000292999999998</v>
      </c>
      <c r="G101" s="199">
        <f>F101*E101</f>
        <v>0.53000292999999998</v>
      </c>
    </row>
    <row r="102" spans="1:7" s="218" customFormat="1">
      <c r="A102" s="180" t="s">
        <v>1571</v>
      </c>
      <c r="B102" s="180">
        <v>88237</v>
      </c>
      <c r="C102" s="187" t="s">
        <v>2533</v>
      </c>
      <c r="D102" s="180" t="s">
        <v>245</v>
      </c>
      <c r="E102" s="197" t="s">
        <v>1570</v>
      </c>
      <c r="F102" s="198">
        <f>VLOOKUP(B102,'8-CPU Aux. 1'!B:G,6,0)</f>
        <v>0.87632220999999999</v>
      </c>
      <c r="G102" s="199">
        <f>F102*E102</f>
        <v>0.87632220999999999</v>
      </c>
    </row>
    <row r="103" spans="1:7" s="218" customFormat="1" ht="22.5">
      <c r="A103" s="180" t="s">
        <v>1571</v>
      </c>
      <c r="B103" s="180">
        <v>95390</v>
      </c>
      <c r="C103" s="187" t="s">
        <v>2608</v>
      </c>
      <c r="D103" s="180" t="s">
        <v>245</v>
      </c>
      <c r="E103" s="197" t="s">
        <v>1570</v>
      </c>
      <c r="F103" s="198">
        <f>VLOOKUP(B103,'8-CPU Aux. 1'!B:G,6,0)</f>
        <v>5.8465999999999997E-2</v>
      </c>
      <c r="G103" s="199">
        <f t="shared" si="10"/>
        <v>5.8465999999999997E-2</v>
      </c>
    </row>
    <row r="104" spans="1:7" s="218" customFormat="1">
      <c r="A104" s="180" t="s">
        <v>2585</v>
      </c>
      <c r="B104" s="180">
        <v>88310</v>
      </c>
      <c r="C104" s="187" t="s">
        <v>1442</v>
      </c>
      <c r="D104" s="180" t="s">
        <v>245</v>
      </c>
      <c r="E104" s="197" t="s">
        <v>1567</v>
      </c>
      <c r="F104" s="197" t="s">
        <v>1567</v>
      </c>
      <c r="G104" s="197">
        <f>SUM(G105:G112)</f>
        <v>19.45173114</v>
      </c>
    </row>
    <row r="105" spans="1:7" s="218" customFormat="1">
      <c r="A105" s="180" t="s">
        <v>1568</v>
      </c>
      <c r="B105" s="180">
        <v>4783</v>
      </c>
      <c r="C105" s="187" t="s">
        <v>2586</v>
      </c>
      <c r="D105" s="180" t="s">
        <v>245</v>
      </c>
      <c r="E105" s="197" t="s">
        <v>1570</v>
      </c>
      <c r="F105" s="198" t="str">
        <f>VLOOKUP(B105,'3-Rol Ins.-CPU'!A:E,5,0)</f>
        <v>14,74</v>
      </c>
      <c r="G105" s="199">
        <f t="shared" ref="G105:G109" si="11">F105*E105</f>
        <v>14.74</v>
      </c>
    </row>
    <row r="106" spans="1:7" s="218" customFormat="1" ht="22.5">
      <c r="A106" s="180" t="s">
        <v>1568</v>
      </c>
      <c r="B106" s="180">
        <v>37370</v>
      </c>
      <c r="C106" s="187" t="s">
        <v>2528</v>
      </c>
      <c r="D106" s="180" t="s">
        <v>245</v>
      </c>
      <c r="E106" s="197" t="s">
        <v>1570</v>
      </c>
      <c r="F106" s="198" t="str">
        <f>VLOOKUP(B106,'3-Rol Ins.-CPU'!A:E,5,0)</f>
        <v>2,26</v>
      </c>
      <c r="G106" s="199">
        <f t="shared" si="11"/>
        <v>2.2599999999999998</v>
      </c>
    </row>
    <row r="107" spans="1:7" s="218" customFormat="1" ht="22.5">
      <c r="A107" s="180" t="s">
        <v>1568</v>
      </c>
      <c r="B107" s="180">
        <v>37371</v>
      </c>
      <c r="C107" s="187" t="s">
        <v>2529</v>
      </c>
      <c r="D107" s="180" t="s">
        <v>245</v>
      </c>
      <c r="E107" s="197" t="s">
        <v>1570</v>
      </c>
      <c r="F107" s="198" t="str">
        <f>VLOOKUP(B107,'3-Rol Ins.-CPU'!A:E,5,0)</f>
        <v>0,48</v>
      </c>
      <c r="G107" s="199">
        <f t="shared" si="11"/>
        <v>0.48</v>
      </c>
    </row>
    <row r="108" spans="1:7" s="218" customFormat="1">
      <c r="A108" s="180" t="s">
        <v>1568</v>
      </c>
      <c r="B108" s="180">
        <v>37372</v>
      </c>
      <c r="C108" s="187" t="s">
        <v>2530</v>
      </c>
      <c r="D108" s="180" t="s">
        <v>245</v>
      </c>
      <c r="E108" s="197" t="s">
        <v>1570</v>
      </c>
      <c r="F108" s="198" t="str">
        <f>VLOOKUP(B108,'3-Rol Ins.-CPU'!A:E,5,0)</f>
        <v>0,37</v>
      </c>
      <c r="G108" s="199">
        <f t="shared" si="11"/>
        <v>0.37</v>
      </c>
    </row>
    <row r="109" spans="1:7" s="218" customFormat="1">
      <c r="A109" s="180" t="s">
        <v>1568</v>
      </c>
      <c r="B109" s="180">
        <v>37373</v>
      </c>
      <c r="C109" s="187" t="s">
        <v>2531</v>
      </c>
      <c r="D109" s="180" t="s">
        <v>245</v>
      </c>
      <c r="E109" s="197" t="s">
        <v>1570</v>
      </c>
      <c r="F109" s="198" t="str">
        <f>VLOOKUP(B109,'3-Rol Ins.-CPU'!A:E,5,0)</f>
        <v>0,02</v>
      </c>
      <c r="G109" s="199">
        <f t="shared" si="11"/>
        <v>0.02</v>
      </c>
    </row>
    <row r="110" spans="1:7" s="218" customFormat="1">
      <c r="A110" s="180" t="s">
        <v>1571</v>
      </c>
      <c r="B110" s="180">
        <v>88236</v>
      </c>
      <c r="C110" s="187" t="s">
        <v>2532</v>
      </c>
      <c r="D110" s="180" t="s">
        <v>245</v>
      </c>
      <c r="E110" s="197" t="s">
        <v>1570</v>
      </c>
      <c r="F110" s="198">
        <f>VLOOKUP(B110,'8-CPU Aux. 1'!B:G,6,0)</f>
        <v>0.53000292999999998</v>
      </c>
      <c r="G110" s="199">
        <f>F110*E110</f>
        <v>0.53000292999999998</v>
      </c>
    </row>
    <row r="111" spans="1:7" s="218" customFormat="1">
      <c r="A111" s="180" t="s">
        <v>1571</v>
      </c>
      <c r="B111" s="180">
        <v>88237</v>
      </c>
      <c r="C111" s="187" t="s">
        <v>2533</v>
      </c>
      <c r="D111" s="180" t="s">
        <v>245</v>
      </c>
      <c r="E111" s="197" t="s">
        <v>1570</v>
      </c>
      <c r="F111" s="198">
        <f>VLOOKUP(B111,'8-CPU Aux. 1'!B:G,6,0)</f>
        <v>0.87632220999999999</v>
      </c>
      <c r="G111" s="199">
        <f>F111*E111</f>
        <v>0.87632220999999999</v>
      </c>
    </row>
    <row r="112" spans="1:7" s="218" customFormat="1" ht="22.5">
      <c r="A112" s="180" t="s">
        <v>1571</v>
      </c>
      <c r="B112" s="180" t="s">
        <v>2587</v>
      </c>
      <c r="C112" s="187" t="s">
        <v>2588</v>
      </c>
      <c r="D112" s="180" t="s">
        <v>245</v>
      </c>
      <c r="E112" s="197" t="s">
        <v>1570</v>
      </c>
      <c r="F112" s="198">
        <f>VLOOKUP(B112,'8-CPU Aux. 1'!B:G,6,0)</f>
        <v>0.17540600000000001</v>
      </c>
      <c r="G112" s="199">
        <f>F112*E112</f>
        <v>0.17540600000000001</v>
      </c>
    </row>
    <row r="113" spans="1:7" s="218" customFormat="1">
      <c r="A113" s="180" t="s">
        <v>3272</v>
      </c>
      <c r="B113" s="180">
        <v>88303</v>
      </c>
      <c r="C113" s="187" t="s">
        <v>2417</v>
      </c>
      <c r="D113" s="180" t="s">
        <v>245</v>
      </c>
      <c r="E113" s="197" t="s">
        <v>1567</v>
      </c>
      <c r="F113" s="197" t="s">
        <v>1567</v>
      </c>
      <c r="G113" s="197">
        <f>SUM(G114:G120)</f>
        <v>37.841509209999998</v>
      </c>
    </row>
    <row r="114" spans="1:7" s="218" customFormat="1">
      <c r="A114" s="180" t="s">
        <v>1568</v>
      </c>
      <c r="B114" s="180">
        <v>4238</v>
      </c>
      <c r="C114" s="187" t="s">
        <v>3273</v>
      </c>
      <c r="D114" s="180" t="s">
        <v>245</v>
      </c>
      <c r="E114" s="197" t="s">
        <v>1570</v>
      </c>
      <c r="F114" s="198" t="str">
        <f>VLOOKUP(B114,'3-Rol Ins.-CPU'!A:E,5,0)</f>
        <v>33,61</v>
      </c>
      <c r="G114" s="199">
        <f t="shared" ref="G114:G118" si="12">F114*E114</f>
        <v>33.61</v>
      </c>
    </row>
    <row r="115" spans="1:7" s="218" customFormat="1" ht="22.5">
      <c r="A115" s="180" t="s">
        <v>1568</v>
      </c>
      <c r="B115" s="180">
        <v>37370</v>
      </c>
      <c r="C115" s="187" t="s">
        <v>2528</v>
      </c>
      <c r="D115" s="180" t="s">
        <v>245</v>
      </c>
      <c r="E115" s="197" t="s">
        <v>1570</v>
      </c>
      <c r="F115" s="198" t="str">
        <f>VLOOKUP(B115,'3-Rol Ins.-CPU'!A:E,5,0)</f>
        <v>2,26</v>
      </c>
      <c r="G115" s="199">
        <f t="shared" si="12"/>
        <v>2.2599999999999998</v>
      </c>
    </row>
    <row r="116" spans="1:7" s="218" customFormat="1" ht="22.5">
      <c r="A116" s="180" t="s">
        <v>1568</v>
      </c>
      <c r="B116" s="180">
        <v>37371</v>
      </c>
      <c r="C116" s="187" t="s">
        <v>2529</v>
      </c>
      <c r="D116" s="180" t="s">
        <v>245</v>
      </c>
      <c r="E116" s="197" t="s">
        <v>1570</v>
      </c>
      <c r="F116" s="198" t="str">
        <f>VLOOKUP(B116,'3-Rol Ins.-CPU'!A:E,5,0)</f>
        <v>0,48</v>
      </c>
      <c r="G116" s="199">
        <f t="shared" si="12"/>
        <v>0.48</v>
      </c>
    </row>
    <row r="117" spans="1:7" s="218" customFormat="1">
      <c r="A117" s="180" t="s">
        <v>1568</v>
      </c>
      <c r="B117" s="180">
        <v>37372</v>
      </c>
      <c r="C117" s="187" t="s">
        <v>2530</v>
      </c>
      <c r="D117" s="180" t="s">
        <v>245</v>
      </c>
      <c r="E117" s="197" t="s">
        <v>1570</v>
      </c>
      <c r="F117" s="198" t="str">
        <f>VLOOKUP(B117,'3-Rol Ins.-CPU'!A:E,5,0)</f>
        <v>0,37</v>
      </c>
      <c r="G117" s="199">
        <f t="shared" si="12"/>
        <v>0.37</v>
      </c>
    </row>
    <row r="118" spans="1:7" s="218" customFormat="1">
      <c r="A118" s="180" t="s">
        <v>1568</v>
      </c>
      <c r="B118" s="180">
        <v>37373</v>
      </c>
      <c r="C118" s="187" t="s">
        <v>2531</v>
      </c>
      <c r="D118" s="180" t="s">
        <v>245</v>
      </c>
      <c r="E118" s="197" t="s">
        <v>1570</v>
      </c>
      <c r="F118" s="198" t="str">
        <f>VLOOKUP(B118,'3-Rol Ins.-CPU'!A:E,5,0)</f>
        <v>0,02</v>
      </c>
      <c r="G118" s="199">
        <f t="shared" si="12"/>
        <v>0.02</v>
      </c>
    </row>
    <row r="119" spans="1:7" s="218" customFormat="1">
      <c r="A119" s="180" t="s">
        <v>1571</v>
      </c>
      <c r="B119" s="180">
        <v>88237</v>
      </c>
      <c r="C119" s="187" t="s">
        <v>2533</v>
      </c>
      <c r="D119" s="180" t="s">
        <v>245</v>
      </c>
      <c r="E119" s="197" t="s">
        <v>1570</v>
      </c>
      <c r="F119" s="198">
        <f>VLOOKUP(B119,'8-CPU Aux. 1'!B:G,6,0)</f>
        <v>0.87632220999999999</v>
      </c>
      <c r="G119" s="199">
        <f>F119*E119</f>
        <v>0.87632220999999999</v>
      </c>
    </row>
    <row r="120" spans="1:7" s="218" customFormat="1" ht="22.5">
      <c r="A120" s="180" t="s">
        <v>1571</v>
      </c>
      <c r="B120" s="180">
        <v>95366</v>
      </c>
      <c r="C120" s="187" t="s">
        <v>3274</v>
      </c>
      <c r="D120" s="180" t="s">
        <v>245</v>
      </c>
      <c r="E120" s="197" t="s">
        <v>1570</v>
      </c>
      <c r="F120" s="198">
        <f>VLOOKUP(B120,'8-CPU Aux. 1'!B:G,6,0)</f>
        <v>0.225187</v>
      </c>
      <c r="G120" s="199">
        <f>F120*E120</f>
        <v>0.225187</v>
      </c>
    </row>
    <row r="121" spans="1:7" s="218" customFormat="1">
      <c r="A121" s="180" t="s">
        <v>3253</v>
      </c>
      <c r="B121" s="193">
        <v>88294</v>
      </c>
      <c r="C121" s="187" t="s">
        <v>2358</v>
      </c>
      <c r="D121" s="180" t="s">
        <v>245</v>
      </c>
      <c r="E121" s="203" t="s">
        <v>1567</v>
      </c>
      <c r="F121" s="197" t="s">
        <v>1567</v>
      </c>
      <c r="G121" s="197">
        <f>SUM(G122:G128)</f>
        <v>38.090383209999999</v>
      </c>
    </row>
    <row r="122" spans="1:7" s="218" customFormat="1">
      <c r="A122" s="180" t="s">
        <v>1568</v>
      </c>
      <c r="B122" s="180">
        <v>4234</v>
      </c>
      <c r="C122" s="187" t="s">
        <v>3254</v>
      </c>
      <c r="D122" s="180" t="s">
        <v>245</v>
      </c>
      <c r="E122" s="197" t="s">
        <v>1570</v>
      </c>
      <c r="F122" s="198" t="str">
        <f>VLOOKUP(B122,'3-Rol Ins.-CPU'!A:E,5,0)</f>
        <v>33,77</v>
      </c>
      <c r="G122" s="199">
        <f t="shared" ref="G122:G126" si="13">F122*E122</f>
        <v>33.770000000000003</v>
      </c>
    </row>
    <row r="123" spans="1:7" s="218" customFormat="1" ht="22.5">
      <c r="A123" s="180" t="s">
        <v>1568</v>
      </c>
      <c r="B123" s="180">
        <v>37370</v>
      </c>
      <c r="C123" s="187" t="s">
        <v>2528</v>
      </c>
      <c r="D123" s="180" t="s">
        <v>245</v>
      </c>
      <c r="E123" s="197" t="s">
        <v>1570</v>
      </c>
      <c r="F123" s="198" t="str">
        <f>VLOOKUP(B123,'3-Rol Ins.-CPU'!A:E,5,0)</f>
        <v>2,26</v>
      </c>
      <c r="G123" s="199">
        <f t="shared" si="13"/>
        <v>2.2599999999999998</v>
      </c>
    </row>
    <row r="124" spans="1:7" s="218" customFormat="1" ht="22.5">
      <c r="A124" s="180" t="s">
        <v>1568</v>
      </c>
      <c r="B124" s="180">
        <v>37371</v>
      </c>
      <c r="C124" s="187" t="s">
        <v>2529</v>
      </c>
      <c r="D124" s="180" t="s">
        <v>245</v>
      </c>
      <c r="E124" s="197" t="s">
        <v>1570</v>
      </c>
      <c r="F124" s="198" t="str">
        <f>VLOOKUP(B124,'3-Rol Ins.-CPU'!A:E,5,0)</f>
        <v>0,48</v>
      </c>
      <c r="G124" s="199">
        <f t="shared" si="13"/>
        <v>0.48</v>
      </c>
    </row>
    <row r="125" spans="1:7" s="218" customFormat="1">
      <c r="A125" s="180" t="s">
        <v>1568</v>
      </c>
      <c r="B125" s="180">
        <v>37372</v>
      </c>
      <c r="C125" s="187" t="s">
        <v>2530</v>
      </c>
      <c r="D125" s="180" t="s">
        <v>245</v>
      </c>
      <c r="E125" s="197" t="s">
        <v>1570</v>
      </c>
      <c r="F125" s="198" t="str">
        <f>VLOOKUP(B125,'3-Rol Ins.-CPU'!A:E,5,0)</f>
        <v>0,37</v>
      </c>
      <c r="G125" s="199">
        <f t="shared" si="13"/>
        <v>0.37</v>
      </c>
    </row>
    <row r="126" spans="1:7" s="218" customFormat="1">
      <c r="A126" s="180" t="s">
        <v>1568</v>
      </c>
      <c r="B126" s="180">
        <v>37373</v>
      </c>
      <c r="C126" s="187" t="s">
        <v>2531</v>
      </c>
      <c r="D126" s="180" t="s">
        <v>245</v>
      </c>
      <c r="E126" s="197" t="s">
        <v>1570</v>
      </c>
      <c r="F126" s="198" t="str">
        <f>VLOOKUP(B126,'3-Rol Ins.-CPU'!A:E,5,0)</f>
        <v>0,02</v>
      </c>
      <c r="G126" s="199">
        <f t="shared" si="13"/>
        <v>0.02</v>
      </c>
    </row>
    <row r="127" spans="1:7" s="218" customFormat="1">
      <c r="A127" s="180" t="s">
        <v>1571</v>
      </c>
      <c r="B127" s="180">
        <v>88237</v>
      </c>
      <c r="C127" s="187" t="s">
        <v>2533</v>
      </c>
      <c r="D127" s="180" t="s">
        <v>245</v>
      </c>
      <c r="E127" s="197" t="s">
        <v>1570</v>
      </c>
      <c r="F127" s="198">
        <f>VLOOKUP(B127,'8-CPU Aux. 1'!B:G,6,0)</f>
        <v>0.87632220999999999</v>
      </c>
      <c r="G127" s="199">
        <f>F127*E127</f>
        <v>0.87632220999999999</v>
      </c>
    </row>
    <row r="128" spans="1:7" s="218" customFormat="1" ht="22.5">
      <c r="A128" s="180" t="s">
        <v>1571</v>
      </c>
      <c r="B128" s="180" t="s">
        <v>3255</v>
      </c>
      <c r="C128" s="187" t="s">
        <v>3256</v>
      </c>
      <c r="D128" s="180" t="s">
        <v>245</v>
      </c>
      <c r="E128" s="197" t="s">
        <v>1570</v>
      </c>
      <c r="F128" s="198">
        <f>VLOOKUP(B128,'8-CPU Aux. 1'!B:G,6,0)</f>
        <v>0.31406099999999998</v>
      </c>
      <c r="G128" s="199">
        <f>F128*E128</f>
        <v>0.31406099999999998</v>
      </c>
    </row>
    <row r="129" spans="1:7" s="218" customFormat="1">
      <c r="A129" s="180" t="s">
        <v>3242</v>
      </c>
      <c r="B129" s="193">
        <v>88281</v>
      </c>
      <c r="C129" s="187" t="s">
        <v>2695</v>
      </c>
      <c r="D129" s="180" t="s">
        <v>245</v>
      </c>
      <c r="E129" s="197" t="s">
        <v>1567</v>
      </c>
      <c r="F129" s="197" t="s">
        <v>1567</v>
      </c>
      <c r="G129" s="197">
        <f>SUM(G130:G135)</f>
        <v>29.427378999999998</v>
      </c>
    </row>
    <row r="130" spans="1:7" s="218" customFormat="1">
      <c r="A130" s="180" t="s">
        <v>1568</v>
      </c>
      <c r="B130" s="180">
        <v>20020</v>
      </c>
      <c r="C130" s="187" t="s">
        <v>3243</v>
      </c>
      <c r="D130" s="180" t="s">
        <v>245</v>
      </c>
      <c r="E130" s="197" t="s">
        <v>1570</v>
      </c>
      <c r="F130" s="198" t="str">
        <f>VLOOKUP(B130,'3-Rol Ins.-CPU'!A:E,5,0)</f>
        <v>26,19</v>
      </c>
      <c r="G130" s="199">
        <f t="shared" ref="G130:G134" si="14">F130*E130</f>
        <v>26.19</v>
      </c>
    </row>
    <row r="131" spans="1:7" s="218" customFormat="1" ht="22.5">
      <c r="A131" s="180" t="s">
        <v>1568</v>
      </c>
      <c r="B131" s="180">
        <v>37370</v>
      </c>
      <c r="C131" s="187" t="s">
        <v>2528</v>
      </c>
      <c r="D131" s="180" t="s">
        <v>245</v>
      </c>
      <c r="E131" s="197" t="s">
        <v>1570</v>
      </c>
      <c r="F131" s="198" t="str">
        <f>VLOOKUP(B131,'3-Rol Ins.-CPU'!A:E,5,0)</f>
        <v>2,26</v>
      </c>
      <c r="G131" s="199">
        <f t="shared" si="14"/>
        <v>2.2599999999999998</v>
      </c>
    </row>
    <row r="132" spans="1:7" s="218" customFormat="1" ht="22.5">
      <c r="A132" s="180" t="s">
        <v>1568</v>
      </c>
      <c r="B132" s="180">
        <v>37371</v>
      </c>
      <c r="C132" s="187" t="s">
        <v>2529</v>
      </c>
      <c r="D132" s="180" t="s">
        <v>245</v>
      </c>
      <c r="E132" s="197" t="s">
        <v>1570</v>
      </c>
      <c r="F132" s="198" t="str">
        <f>VLOOKUP(B132,'3-Rol Ins.-CPU'!A:E,5,0)</f>
        <v>0,48</v>
      </c>
      <c r="G132" s="199">
        <f t="shared" si="14"/>
        <v>0.48</v>
      </c>
    </row>
    <row r="133" spans="1:7" s="218" customFormat="1">
      <c r="A133" s="180" t="s">
        <v>1568</v>
      </c>
      <c r="B133" s="180">
        <v>37372</v>
      </c>
      <c r="C133" s="187" t="s">
        <v>2530</v>
      </c>
      <c r="D133" s="180" t="s">
        <v>245</v>
      </c>
      <c r="E133" s="197" t="s">
        <v>1570</v>
      </c>
      <c r="F133" s="198" t="str">
        <f>VLOOKUP(B133,'3-Rol Ins.-CPU'!A:E,5,0)</f>
        <v>0,37</v>
      </c>
      <c r="G133" s="199">
        <f t="shared" si="14"/>
        <v>0.37</v>
      </c>
    </row>
    <row r="134" spans="1:7" s="218" customFormat="1">
      <c r="A134" s="180" t="s">
        <v>1568</v>
      </c>
      <c r="B134" s="180">
        <v>37373</v>
      </c>
      <c r="C134" s="187" t="s">
        <v>2531</v>
      </c>
      <c r="D134" s="180" t="s">
        <v>245</v>
      </c>
      <c r="E134" s="197" t="s">
        <v>1570</v>
      </c>
      <c r="F134" s="198" t="str">
        <f>VLOOKUP(B134,'3-Rol Ins.-CPU'!A:E,5,0)</f>
        <v>0,02</v>
      </c>
      <c r="G134" s="199">
        <f t="shared" si="14"/>
        <v>0.02</v>
      </c>
    </row>
    <row r="135" spans="1:7" s="218" customFormat="1" ht="22.5">
      <c r="A135" s="180" t="s">
        <v>1571</v>
      </c>
      <c r="B135" s="180" t="s">
        <v>3244</v>
      </c>
      <c r="C135" s="187" t="s">
        <v>3245</v>
      </c>
      <c r="D135" s="180" t="s">
        <v>245</v>
      </c>
      <c r="E135" s="197" t="s">
        <v>1570</v>
      </c>
      <c r="F135" s="198">
        <f>VLOOKUP(B135,'8-CPU Aux. 1'!B:G,6,0)</f>
        <v>0.107379</v>
      </c>
      <c r="G135" s="199">
        <f>F135*E135</f>
        <v>0.107379</v>
      </c>
    </row>
    <row r="136" spans="1:7" s="218" customFormat="1">
      <c r="A136" s="180" t="s">
        <v>3242</v>
      </c>
      <c r="B136" s="193" t="s">
        <v>2694</v>
      </c>
      <c r="C136" s="187" t="s">
        <v>2695</v>
      </c>
      <c r="D136" s="180" t="s">
        <v>245</v>
      </c>
      <c r="E136" s="197" t="s">
        <v>1567</v>
      </c>
      <c r="F136" s="197" t="s">
        <v>1567</v>
      </c>
      <c r="G136" s="197">
        <f>SUM(G137:G142)</f>
        <v>29.427378999999998</v>
      </c>
    </row>
    <row r="137" spans="1:7" s="218" customFormat="1">
      <c r="A137" s="180" t="s">
        <v>1568</v>
      </c>
      <c r="B137" s="180">
        <v>20020</v>
      </c>
      <c r="C137" s="187" t="s">
        <v>3243</v>
      </c>
      <c r="D137" s="180" t="s">
        <v>245</v>
      </c>
      <c r="E137" s="197" t="s">
        <v>1570</v>
      </c>
      <c r="F137" s="198" t="str">
        <f>VLOOKUP(B137,'3-Rol Ins.-CPU'!A:E,5,0)</f>
        <v>26,19</v>
      </c>
      <c r="G137" s="199">
        <f t="shared" ref="G137:G141" si="15">F137*E137</f>
        <v>26.19</v>
      </c>
    </row>
    <row r="138" spans="1:7" s="218" customFormat="1" ht="22.5">
      <c r="A138" s="180" t="s">
        <v>1568</v>
      </c>
      <c r="B138" s="180">
        <v>37370</v>
      </c>
      <c r="C138" s="187" t="s">
        <v>2528</v>
      </c>
      <c r="D138" s="180" t="s">
        <v>245</v>
      </c>
      <c r="E138" s="197" t="s">
        <v>1570</v>
      </c>
      <c r="F138" s="198" t="str">
        <f>VLOOKUP(B138,'3-Rol Ins.-CPU'!A:E,5,0)</f>
        <v>2,26</v>
      </c>
      <c r="G138" s="199">
        <f t="shared" si="15"/>
        <v>2.2599999999999998</v>
      </c>
    </row>
    <row r="139" spans="1:7" s="218" customFormat="1" ht="22.5">
      <c r="A139" s="180" t="s">
        <v>1568</v>
      </c>
      <c r="B139" s="180">
        <v>37371</v>
      </c>
      <c r="C139" s="187" t="s">
        <v>2529</v>
      </c>
      <c r="D139" s="180" t="s">
        <v>245</v>
      </c>
      <c r="E139" s="197" t="s">
        <v>1570</v>
      </c>
      <c r="F139" s="198" t="str">
        <f>VLOOKUP(B139,'3-Rol Ins.-CPU'!A:E,5,0)</f>
        <v>0,48</v>
      </c>
      <c r="G139" s="199">
        <f t="shared" si="15"/>
        <v>0.48</v>
      </c>
    </row>
    <row r="140" spans="1:7" s="218" customFormat="1">
      <c r="A140" s="180" t="s">
        <v>1568</v>
      </c>
      <c r="B140" s="180">
        <v>37372</v>
      </c>
      <c r="C140" s="187" t="s">
        <v>2530</v>
      </c>
      <c r="D140" s="180" t="s">
        <v>245</v>
      </c>
      <c r="E140" s="197" t="s">
        <v>1570</v>
      </c>
      <c r="F140" s="198" t="str">
        <f>VLOOKUP(B140,'3-Rol Ins.-CPU'!A:E,5,0)</f>
        <v>0,37</v>
      </c>
      <c r="G140" s="199">
        <f t="shared" si="15"/>
        <v>0.37</v>
      </c>
    </row>
    <row r="141" spans="1:7" s="218" customFormat="1">
      <c r="A141" s="180" t="s">
        <v>1568</v>
      </c>
      <c r="B141" s="180">
        <v>37373</v>
      </c>
      <c r="C141" s="187" t="s">
        <v>2531</v>
      </c>
      <c r="D141" s="180" t="s">
        <v>245</v>
      </c>
      <c r="E141" s="197" t="s">
        <v>1570</v>
      </c>
      <c r="F141" s="198" t="str">
        <f>VLOOKUP(B141,'3-Rol Ins.-CPU'!A:E,5,0)</f>
        <v>0,02</v>
      </c>
      <c r="G141" s="199">
        <f t="shared" si="15"/>
        <v>0.02</v>
      </c>
    </row>
    <row r="142" spans="1:7" s="218" customFormat="1" ht="22.5">
      <c r="A142" s="180" t="s">
        <v>1571</v>
      </c>
      <c r="B142" s="180" t="s">
        <v>3244</v>
      </c>
      <c r="C142" s="187" t="s">
        <v>3245</v>
      </c>
      <c r="D142" s="180" t="s">
        <v>245</v>
      </c>
      <c r="E142" s="197" t="s">
        <v>1570</v>
      </c>
      <c r="F142" s="198">
        <f>VLOOKUP(B142,'8-CPU Aux. 1'!B:G,6,0)</f>
        <v>0.107379</v>
      </c>
      <c r="G142" s="199">
        <f>F142*E142</f>
        <v>0.107379</v>
      </c>
    </row>
    <row r="143" spans="1:7" s="218" customFormat="1">
      <c r="A143" s="180" t="s">
        <v>2554</v>
      </c>
      <c r="B143" s="180">
        <v>88256</v>
      </c>
      <c r="C143" s="187" t="s">
        <v>1456</v>
      </c>
      <c r="D143" s="180" t="s">
        <v>245</v>
      </c>
      <c r="E143" s="197" t="s">
        <v>1567</v>
      </c>
      <c r="F143" s="197" t="s">
        <v>1567</v>
      </c>
      <c r="G143" s="197">
        <f>SUM(G144:G151)</f>
        <v>22.335646140000001</v>
      </c>
    </row>
    <row r="144" spans="1:7" s="218" customFormat="1">
      <c r="A144" s="180" t="s">
        <v>1568</v>
      </c>
      <c r="B144" s="180">
        <v>4760</v>
      </c>
      <c r="C144" s="187" t="s">
        <v>2555</v>
      </c>
      <c r="D144" s="180" t="s">
        <v>245</v>
      </c>
      <c r="E144" s="197" t="s">
        <v>1570</v>
      </c>
      <c r="F144" s="198" t="str">
        <f>VLOOKUP(B144,'3-Rol Ins.-CPU'!A:E,5,0)</f>
        <v>17,59</v>
      </c>
      <c r="G144" s="199">
        <f t="shared" ref="G144:G148" si="16">F144*E144</f>
        <v>17.59</v>
      </c>
    </row>
    <row r="145" spans="1:7" s="218" customFormat="1" ht="22.5">
      <c r="A145" s="180" t="s">
        <v>1568</v>
      </c>
      <c r="B145" s="180">
        <v>37370</v>
      </c>
      <c r="C145" s="187" t="s">
        <v>2528</v>
      </c>
      <c r="D145" s="180" t="s">
        <v>245</v>
      </c>
      <c r="E145" s="197" t="s">
        <v>1570</v>
      </c>
      <c r="F145" s="198" t="str">
        <f>VLOOKUP(B145,'3-Rol Ins.-CPU'!A:E,5,0)</f>
        <v>2,26</v>
      </c>
      <c r="G145" s="199">
        <f t="shared" si="16"/>
        <v>2.2599999999999998</v>
      </c>
    </row>
    <row r="146" spans="1:7" s="218" customFormat="1" ht="22.5">
      <c r="A146" s="180" t="s">
        <v>1568</v>
      </c>
      <c r="B146" s="180">
        <v>37371</v>
      </c>
      <c r="C146" s="187" t="s">
        <v>2529</v>
      </c>
      <c r="D146" s="180" t="s">
        <v>245</v>
      </c>
      <c r="E146" s="197" t="s">
        <v>1570</v>
      </c>
      <c r="F146" s="198" t="str">
        <f>VLOOKUP(B146,'3-Rol Ins.-CPU'!A:E,5,0)</f>
        <v>0,48</v>
      </c>
      <c r="G146" s="199">
        <f t="shared" si="16"/>
        <v>0.48</v>
      </c>
    </row>
    <row r="147" spans="1:7" s="218" customFormat="1">
      <c r="A147" s="180" t="s">
        <v>1568</v>
      </c>
      <c r="B147" s="180">
        <v>37372</v>
      </c>
      <c r="C147" s="187" t="s">
        <v>2530</v>
      </c>
      <c r="D147" s="180" t="s">
        <v>245</v>
      </c>
      <c r="E147" s="197" t="s">
        <v>1570</v>
      </c>
      <c r="F147" s="198" t="str">
        <f>VLOOKUP(B147,'3-Rol Ins.-CPU'!A:E,5,0)</f>
        <v>0,37</v>
      </c>
      <c r="G147" s="199">
        <f t="shared" si="16"/>
        <v>0.37</v>
      </c>
    </row>
    <row r="148" spans="1:7" s="218" customFormat="1">
      <c r="A148" s="180" t="s">
        <v>1568</v>
      </c>
      <c r="B148" s="180">
        <v>37373</v>
      </c>
      <c r="C148" s="187" t="s">
        <v>2531</v>
      </c>
      <c r="D148" s="180" t="s">
        <v>245</v>
      </c>
      <c r="E148" s="197" t="s">
        <v>1570</v>
      </c>
      <c r="F148" s="198" t="str">
        <f>VLOOKUP(B148,'3-Rol Ins.-CPU'!A:E,5,0)</f>
        <v>0,02</v>
      </c>
      <c r="G148" s="199">
        <f t="shared" si="16"/>
        <v>0.02</v>
      </c>
    </row>
    <row r="149" spans="1:7" s="218" customFormat="1">
      <c r="A149" s="180" t="s">
        <v>1571</v>
      </c>
      <c r="B149" s="180">
        <v>88236</v>
      </c>
      <c r="C149" s="187" t="s">
        <v>2532</v>
      </c>
      <c r="D149" s="180" t="s">
        <v>245</v>
      </c>
      <c r="E149" s="197" t="s">
        <v>1570</v>
      </c>
      <c r="F149" s="198">
        <f>VLOOKUP(B149,'8-CPU Aux. 1'!B:G,6,0)</f>
        <v>0.53000292999999998</v>
      </c>
      <c r="G149" s="199">
        <f>F149*E149</f>
        <v>0.53000292999999998</v>
      </c>
    </row>
    <row r="150" spans="1:7" s="218" customFormat="1">
      <c r="A150" s="180" t="s">
        <v>1571</v>
      </c>
      <c r="B150" s="180">
        <v>88237</v>
      </c>
      <c r="C150" s="187" t="s">
        <v>2533</v>
      </c>
      <c r="D150" s="180" t="s">
        <v>245</v>
      </c>
      <c r="E150" s="197" t="s">
        <v>1570</v>
      </c>
      <c r="F150" s="198">
        <f>VLOOKUP(B150,'8-CPU Aux. 1'!B:G,6,0)</f>
        <v>0.87632220999999999</v>
      </c>
      <c r="G150" s="199">
        <f>F150*E150</f>
        <v>0.87632220999999999</v>
      </c>
    </row>
    <row r="151" spans="1:7" s="218" customFormat="1" ht="22.5">
      <c r="A151" s="180" t="s">
        <v>1571</v>
      </c>
      <c r="B151" s="180" t="s">
        <v>2556</v>
      </c>
      <c r="C151" s="187" t="s">
        <v>2557</v>
      </c>
      <c r="D151" s="180" t="s">
        <v>245</v>
      </c>
      <c r="E151" s="197" t="s">
        <v>1570</v>
      </c>
      <c r="F151" s="198">
        <f>VLOOKUP(B151,'8-CPU Aux. 1'!B:G,6,0)</f>
        <v>0.20932100000000001</v>
      </c>
      <c r="G151" s="199">
        <f>F151*E151</f>
        <v>0.20932100000000001</v>
      </c>
    </row>
    <row r="152" spans="1:7" s="218" customFormat="1">
      <c r="A152" s="180" t="s">
        <v>2544</v>
      </c>
      <c r="B152" s="193">
        <v>88246</v>
      </c>
      <c r="C152" s="187" t="s">
        <v>1741</v>
      </c>
      <c r="D152" s="180" t="s">
        <v>245</v>
      </c>
      <c r="E152" s="197" t="s">
        <v>1567</v>
      </c>
      <c r="F152" s="197" t="s">
        <v>1567</v>
      </c>
      <c r="G152" s="197">
        <f>SUM(G153:G160)</f>
        <v>30.440965139999999</v>
      </c>
    </row>
    <row r="153" spans="1:7" s="218" customFormat="1" ht="22.5">
      <c r="A153" s="180" t="s">
        <v>1568</v>
      </c>
      <c r="B153" s="180">
        <v>37370</v>
      </c>
      <c r="C153" s="187" t="s">
        <v>2528</v>
      </c>
      <c r="D153" s="180" t="s">
        <v>245</v>
      </c>
      <c r="E153" s="197" t="s">
        <v>1570</v>
      </c>
      <c r="F153" s="198" t="str">
        <f>VLOOKUP(B153,'3-Rol Ins.-CPU'!A:E,5,0)</f>
        <v>2,26</v>
      </c>
      <c r="G153" s="199">
        <f t="shared" ref="G153:G160" si="17">F153*E153</f>
        <v>2.2599999999999998</v>
      </c>
    </row>
    <row r="154" spans="1:7" s="218" customFormat="1" ht="22.5">
      <c r="A154" s="180" t="s">
        <v>1568</v>
      </c>
      <c r="B154" s="180">
        <v>37371</v>
      </c>
      <c r="C154" s="187" t="s">
        <v>2529</v>
      </c>
      <c r="D154" s="180" t="s">
        <v>245</v>
      </c>
      <c r="E154" s="197" t="s">
        <v>1570</v>
      </c>
      <c r="F154" s="198" t="str">
        <f>VLOOKUP(B154,'3-Rol Ins.-CPU'!A:E,5,0)</f>
        <v>0,48</v>
      </c>
      <c r="G154" s="199">
        <f t="shared" si="17"/>
        <v>0.48</v>
      </c>
    </row>
    <row r="155" spans="1:7" s="218" customFormat="1">
      <c r="A155" s="180" t="s">
        <v>1568</v>
      </c>
      <c r="B155" s="180">
        <v>37372</v>
      </c>
      <c r="C155" s="187" t="s">
        <v>2530</v>
      </c>
      <c r="D155" s="180" t="s">
        <v>245</v>
      </c>
      <c r="E155" s="197" t="s">
        <v>1570</v>
      </c>
      <c r="F155" s="198" t="str">
        <f>VLOOKUP(B155,'3-Rol Ins.-CPU'!A:E,5,0)</f>
        <v>0,37</v>
      </c>
      <c r="G155" s="199">
        <f t="shared" si="17"/>
        <v>0.37</v>
      </c>
    </row>
    <row r="156" spans="1:7" s="218" customFormat="1">
      <c r="A156" s="180" t="s">
        <v>1568</v>
      </c>
      <c r="B156" s="180">
        <v>37373</v>
      </c>
      <c r="C156" s="187" t="s">
        <v>2531</v>
      </c>
      <c r="D156" s="180" t="s">
        <v>245</v>
      </c>
      <c r="E156" s="197" t="s">
        <v>1570</v>
      </c>
      <c r="F156" s="198" t="str">
        <f>VLOOKUP(B156,'3-Rol Ins.-CPU'!A:E,5,0)</f>
        <v>0,02</v>
      </c>
      <c r="G156" s="199">
        <f t="shared" si="17"/>
        <v>0.02</v>
      </c>
    </row>
    <row r="157" spans="1:7" s="218" customFormat="1">
      <c r="A157" s="180" t="s">
        <v>1568</v>
      </c>
      <c r="B157" s="180">
        <v>40331</v>
      </c>
      <c r="C157" s="187" t="s">
        <v>2545</v>
      </c>
      <c r="D157" s="180" t="s">
        <v>245</v>
      </c>
      <c r="E157" s="197" t="s">
        <v>1570</v>
      </c>
      <c r="F157" s="198" t="str">
        <f>VLOOKUP(B157,'3-Rol Ins.-CPU'!A:E,5,0)</f>
        <v>25,60</v>
      </c>
      <c r="G157" s="199">
        <f t="shared" si="17"/>
        <v>25.6</v>
      </c>
    </row>
    <row r="158" spans="1:7" s="218" customFormat="1">
      <c r="A158" s="180" t="s">
        <v>1571</v>
      </c>
      <c r="B158" s="180">
        <v>88236</v>
      </c>
      <c r="C158" s="187" t="s">
        <v>2532</v>
      </c>
      <c r="D158" s="180" t="s">
        <v>245</v>
      </c>
      <c r="E158" s="197" t="s">
        <v>1570</v>
      </c>
      <c r="F158" s="198">
        <f>VLOOKUP(B158,'8-CPU Aux. 1'!B:G,6,0)</f>
        <v>0.53000292999999998</v>
      </c>
      <c r="G158" s="199">
        <f>F158*E158</f>
        <v>0.53000292999999998</v>
      </c>
    </row>
    <row r="159" spans="1:7" s="218" customFormat="1">
      <c r="A159" s="180" t="s">
        <v>1571</v>
      </c>
      <c r="B159" s="180">
        <v>88237</v>
      </c>
      <c r="C159" s="187" t="s">
        <v>2533</v>
      </c>
      <c r="D159" s="180" t="s">
        <v>245</v>
      </c>
      <c r="E159" s="197" t="s">
        <v>1570</v>
      </c>
      <c r="F159" s="198">
        <f>VLOOKUP(B159,'8-CPU Aux. 1'!B:G,6,0)</f>
        <v>0.87632220999999999</v>
      </c>
      <c r="G159" s="199">
        <f>F159*E159</f>
        <v>0.87632220999999999</v>
      </c>
    </row>
    <row r="160" spans="1:7" s="218" customFormat="1" ht="22.5">
      <c r="A160" s="180" t="s">
        <v>1571</v>
      </c>
      <c r="B160" s="180" t="s">
        <v>2546</v>
      </c>
      <c r="C160" s="187" t="s">
        <v>2547</v>
      </c>
      <c r="D160" s="180" t="s">
        <v>245</v>
      </c>
      <c r="E160" s="197" t="s">
        <v>1570</v>
      </c>
      <c r="F160" s="198">
        <f>VLOOKUP(B160,'8-CPU Aux. 1'!B:G,6,0)</f>
        <v>0.30464000000000002</v>
      </c>
      <c r="G160" s="199">
        <f t="shared" si="17"/>
        <v>0.30464000000000002</v>
      </c>
    </row>
    <row r="161" spans="1:7" s="218" customFormat="1">
      <c r="A161" s="193" t="s">
        <v>2562</v>
      </c>
      <c r="B161" s="193">
        <v>88261</v>
      </c>
      <c r="C161" s="195" t="s">
        <v>2096</v>
      </c>
      <c r="D161" s="193" t="s">
        <v>245</v>
      </c>
      <c r="E161" s="200" t="s">
        <v>1567</v>
      </c>
      <c r="F161" s="197" t="s">
        <v>1567</v>
      </c>
      <c r="G161" s="197">
        <f>SUM(G162:G169)</f>
        <v>18.530902139999998</v>
      </c>
    </row>
    <row r="162" spans="1:7" s="218" customFormat="1">
      <c r="A162" s="180" t="s">
        <v>1568</v>
      </c>
      <c r="B162" s="180">
        <v>1214</v>
      </c>
      <c r="C162" s="187" t="s">
        <v>2563</v>
      </c>
      <c r="D162" s="180" t="s">
        <v>245</v>
      </c>
      <c r="E162" s="197" t="s">
        <v>1570</v>
      </c>
      <c r="F162" s="198" t="str">
        <f>VLOOKUP(B162,'3-Rol Ins.-CPU'!A:E,5,0)</f>
        <v>13,83</v>
      </c>
      <c r="G162" s="199">
        <f t="shared" ref="G162:G166" si="18">F162*E162</f>
        <v>13.83</v>
      </c>
    </row>
    <row r="163" spans="1:7" s="218" customFormat="1" ht="22.5">
      <c r="A163" s="180" t="s">
        <v>1568</v>
      </c>
      <c r="B163" s="180">
        <v>37370</v>
      </c>
      <c r="C163" s="187" t="s">
        <v>2528</v>
      </c>
      <c r="D163" s="180" t="s">
        <v>245</v>
      </c>
      <c r="E163" s="197" t="s">
        <v>1570</v>
      </c>
      <c r="F163" s="198" t="str">
        <f>VLOOKUP(B163,'3-Rol Ins.-CPU'!A:E,5,0)</f>
        <v>2,26</v>
      </c>
      <c r="G163" s="199">
        <f t="shared" si="18"/>
        <v>2.2599999999999998</v>
      </c>
    </row>
    <row r="164" spans="1:7" s="218" customFormat="1" ht="22.5">
      <c r="A164" s="180" t="s">
        <v>1568</v>
      </c>
      <c r="B164" s="180">
        <v>37371</v>
      </c>
      <c r="C164" s="187" t="s">
        <v>2529</v>
      </c>
      <c r="D164" s="180" t="s">
        <v>245</v>
      </c>
      <c r="E164" s="197" t="s">
        <v>1570</v>
      </c>
      <c r="F164" s="198" t="str">
        <f>VLOOKUP(B164,'3-Rol Ins.-CPU'!A:E,5,0)</f>
        <v>0,48</v>
      </c>
      <c r="G164" s="199">
        <f t="shared" si="18"/>
        <v>0.48</v>
      </c>
    </row>
    <row r="165" spans="1:7" s="218" customFormat="1">
      <c r="A165" s="180" t="s">
        <v>1568</v>
      </c>
      <c r="B165" s="180">
        <v>37372</v>
      </c>
      <c r="C165" s="187" t="s">
        <v>2530</v>
      </c>
      <c r="D165" s="180" t="s">
        <v>245</v>
      </c>
      <c r="E165" s="197" t="s">
        <v>1570</v>
      </c>
      <c r="F165" s="198" t="str">
        <f>VLOOKUP(B165,'3-Rol Ins.-CPU'!A:E,5,0)</f>
        <v>0,37</v>
      </c>
      <c r="G165" s="199">
        <f t="shared" si="18"/>
        <v>0.37</v>
      </c>
    </row>
    <row r="166" spans="1:7" s="218" customFormat="1">
      <c r="A166" s="180" t="s">
        <v>1568</v>
      </c>
      <c r="B166" s="180">
        <v>37373</v>
      </c>
      <c r="C166" s="187" t="s">
        <v>2531</v>
      </c>
      <c r="D166" s="180" t="s">
        <v>245</v>
      </c>
      <c r="E166" s="197" t="s">
        <v>1570</v>
      </c>
      <c r="F166" s="198" t="str">
        <f>VLOOKUP(B166,'3-Rol Ins.-CPU'!A:E,5,0)</f>
        <v>0,02</v>
      </c>
      <c r="G166" s="199">
        <f t="shared" si="18"/>
        <v>0.02</v>
      </c>
    </row>
    <row r="167" spans="1:7" s="218" customFormat="1">
      <c r="A167" s="180" t="s">
        <v>1571</v>
      </c>
      <c r="B167" s="180">
        <v>88236</v>
      </c>
      <c r="C167" s="187" t="s">
        <v>2532</v>
      </c>
      <c r="D167" s="180" t="s">
        <v>245</v>
      </c>
      <c r="E167" s="197" t="s">
        <v>1570</v>
      </c>
      <c r="F167" s="198">
        <f>VLOOKUP(B167,'8-CPU Aux. 1'!B:G,6,0)</f>
        <v>0.53000292999999998</v>
      </c>
      <c r="G167" s="199">
        <f>F167*E167</f>
        <v>0.53000292999999998</v>
      </c>
    </row>
    <row r="168" spans="1:7" s="218" customFormat="1">
      <c r="A168" s="180" t="s">
        <v>1571</v>
      </c>
      <c r="B168" s="180">
        <v>88237</v>
      </c>
      <c r="C168" s="187" t="s">
        <v>2533</v>
      </c>
      <c r="D168" s="180" t="s">
        <v>245</v>
      </c>
      <c r="E168" s="197" t="s">
        <v>1570</v>
      </c>
      <c r="F168" s="198">
        <f>VLOOKUP(B168,'8-CPU Aux. 1'!B:G,6,0)</f>
        <v>0.87632220999999999</v>
      </c>
      <c r="G168" s="199">
        <f>F168*E168</f>
        <v>0.87632220999999999</v>
      </c>
    </row>
    <row r="169" spans="1:7" s="218" customFormat="1" ht="22.5">
      <c r="A169" s="180" t="s">
        <v>1571</v>
      </c>
      <c r="B169" s="180">
        <v>95329</v>
      </c>
      <c r="C169" s="187" t="s">
        <v>2564</v>
      </c>
      <c r="D169" s="180" t="s">
        <v>245</v>
      </c>
      <c r="E169" s="197" t="s">
        <v>1570</v>
      </c>
      <c r="F169" s="198">
        <f>VLOOKUP(B169,'8-CPU Aux. 1'!B:G,6,0)</f>
        <v>0.164577</v>
      </c>
      <c r="G169" s="199">
        <f>F169*E169</f>
        <v>0.164577</v>
      </c>
    </row>
    <row r="170" spans="1:7" s="218" customFormat="1">
      <c r="A170" s="193" t="s">
        <v>2540</v>
      </c>
      <c r="B170" s="193">
        <v>88245</v>
      </c>
      <c r="C170" s="195" t="s">
        <v>1478</v>
      </c>
      <c r="D170" s="193" t="s">
        <v>245</v>
      </c>
      <c r="E170" s="200" t="s">
        <v>1567</v>
      </c>
      <c r="F170" s="197" t="s">
        <v>1567</v>
      </c>
      <c r="G170" s="197">
        <f>SUM(G171:G178)</f>
        <v>19.41340714</v>
      </c>
    </row>
    <row r="171" spans="1:7" s="218" customFormat="1">
      <c r="A171" s="180" t="s">
        <v>1568</v>
      </c>
      <c r="B171" s="180">
        <v>378</v>
      </c>
      <c r="C171" s="187" t="s">
        <v>2541</v>
      </c>
      <c r="D171" s="180" t="s">
        <v>245</v>
      </c>
      <c r="E171" s="197" t="s">
        <v>1570</v>
      </c>
      <c r="F171" s="198" t="str">
        <f>VLOOKUP(B171,'3-Rol Ins.-CPU'!A:E,5,0)</f>
        <v>14,74</v>
      </c>
      <c r="G171" s="199">
        <f t="shared" ref="G171:G175" si="19">F171*E171</f>
        <v>14.74</v>
      </c>
    </row>
    <row r="172" spans="1:7" s="218" customFormat="1" ht="22.5">
      <c r="A172" s="180" t="s">
        <v>1568</v>
      </c>
      <c r="B172" s="180">
        <v>37370</v>
      </c>
      <c r="C172" s="187" t="s">
        <v>2528</v>
      </c>
      <c r="D172" s="180" t="s">
        <v>245</v>
      </c>
      <c r="E172" s="197" t="s">
        <v>1570</v>
      </c>
      <c r="F172" s="198" t="str">
        <f>VLOOKUP(B172,'3-Rol Ins.-CPU'!A:E,5,0)</f>
        <v>2,26</v>
      </c>
      <c r="G172" s="199">
        <f t="shared" si="19"/>
        <v>2.2599999999999998</v>
      </c>
    </row>
    <row r="173" spans="1:7" s="218" customFormat="1" ht="22.5">
      <c r="A173" s="180" t="s">
        <v>1568</v>
      </c>
      <c r="B173" s="180">
        <v>37371</v>
      </c>
      <c r="C173" s="187" t="s">
        <v>2529</v>
      </c>
      <c r="D173" s="180" t="s">
        <v>245</v>
      </c>
      <c r="E173" s="197" t="s">
        <v>1570</v>
      </c>
      <c r="F173" s="198" t="str">
        <f>VLOOKUP(B173,'3-Rol Ins.-CPU'!A:E,5,0)</f>
        <v>0,48</v>
      </c>
      <c r="G173" s="199">
        <f t="shared" si="19"/>
        <v>0.48</v>
      </c>
    </row>
    <row r="174" spans="1:7" s="218" customFormat="1">
      <c r="A174" s="180" t="s">
        <v>1568</v>
      </c>
      <c r="B174" s="180">
        <v>37372</v>
      </c>
      <c r="C174" s="187" t="s">
        <v>2530</v>
      </c>
      <c r="D174" s="180" t="s">
        <v>245</v>
      </c>
      <c r="E174" s="197" t="s">
        <v>1570</v>
      </c>
      <c r="F174" s="198" t="str">
        <f>VLOOKUP(B174,'3-Rol Ins.-CPU'!A:E,5,0)</f>
        <v>0,37</v>
      </c>
      <c r="G174" s="199">
        <f t="shared" si="19"/>
        <v>0.37</v>
      </c>
    </row>
    <row r="175" spans="1:7" s="218" customFormat="1">
      <c r="A175" s="180" t="s">
        <v>1568</v>
      </c>
      <c r="B175" s="180">
        <v>37373</v>
      </c>
      <c r="C175" s="187" t="s">
        <v>2531</v>
      </c>
      <c r="D175" s="180" t="s">
        <v>245</v>
      </c>
      <c r="E175" s="197" t="s">
        <v>1570</v>
      </c>
      <c r="F175" s="198" t="str">
        <f>VLOOKUP(B175,'3-Rol Ins.-CPU'!A:E,5,0)</f>
        <v>0,02</v>
      </c>
      <c r="G175" s="199">
        <f t="shared" si="19"/>
        <v>0.02</v>
      </c>
    </row>
    <row r="176" spans="1:7" s="218" customFormat="1">
      <c r="A176" s="180" t="s">
        <v>1571</v>
      </c>
      <c r="B176" s="180">
        <v>88236</v>
      </c>
      <c r="C176" s="187" t="s">
        <v>2532</v>
      </c>
      <c r="D176" s="180" t="s">
        <v>245</v>
      </c>
      <c r="E176" s="197" t="s">
        <v>1570</v>
      </c>
      <c r="F176" s="198">
        <f>VLOOKUP(B176,'8-CPU Aux. 1'!B:G,6,0)</f>
        <v>0.53000292999999998</v>
      </c>
      <c r="G176" s="199">
        <f>F176*E176</f>
        <v>0.53000292999999998</v>
      </c>
    </row>
    <row r="177" spans="1:7" s="218" customFormat="1">
      <c r="A177" s="180" t="s">
        <v>1571</v>
      </c>
      <c r="B177" s="180">
        <v>88237</v>
      </c>
      <c r="C177" s="187" t="s">
        <v>2533</v>
      </c>
      <c r="D177" s="180" t="s">
        <v>245</v>
      </c>
      <c r="E177" s="197" t="s">
        <v>1570</v>
      </c>
      <c r="F177" s="198">
        <f>VLOOKUP(B177,'8-CPU Aux. 1'!B:G,6,0)</f>
        <v>0.87632220999999999</v>
      </c>
      <c r="G177" s="199">
        <f>F177*E177</f>
        <v>0.87632220999999999</v>
      </c>
    </row>
    <row r="178" spans="1:7" s="218" customFormat="1" ht="22.5">
      <c r="A178" s="180" t="s">
        <v>1571</v>
      </c>
      <c r="B178" s="180" t="s">
        <v>2542</v>
      </c>
      <c r="C178" s="187" t="s">
        <v>2543</v>
      </c>
      <c r="D178" s="180" t="s">
        <v>245</v>
      </c>
      <c r="E178" s="197" t="s">
        <v>1570</v>
      </c>
      <c r="F178" s="198">
        <f>VLOOKUP(B178,'8-CPU Aux. 1'!B:G,6,0)</f>
        <v>0.13708200000000001</v>
      </c>
      <c r="G178" s="199">
        <f>F178*E178</f>
        <v>0.13708200000000001</v>
      </c>
    </row>
    <row r="179" spans="1:7" s="218" customFormat="1">
      <c r="A179" s="193" t="s">
        <v>3261</v>
      </c>
      <c r="B179" s="193" t="s">
        <v>2902</v>
      </c>
      <c r="C179" s="195" t="s">
        <v>2903</v>
      </c>
      <c r="D179" s="193" t="s">
        <v>245</v>
      </c>
      <c r="E179" s="200" t="s">
        <v>1567</v>
      </c>
      <c r="F179" s="197" t="s">
        <v>1567</v>
      </c>
      <c r="G179" s="197">
        <f>SUM(G180:G186)</f>
        <v>29.944242209999999</v>
      </c>
    </row>
    <row r="180" spans="1:7" s="218" customFormat="1">
      <c r="A180" s="180" t="s">
        <v>1568</v>
      </c>
      <c r="B180" s="180">
        <v>4254</v>
      </c>
      <c r="C180" s="187" t="s">
        <v>3262</v>
      </c>
      <c r="D180" s="180" t="s">
        <v>245</v>
      </c>
      <c r="E180" s="197" t="s">
        <v>1570</v>
      </c>
      <c r="F180" s="198" t="str">
        <f>VLOOKUP(B180,'3-Rol Ins.-CPU'!A:E,5,0)</f>
        <v>25,60</v>
      </c>
      <c r="G180" s="199">
        <f t="shared" ref="G180:G184" si="20">F180*E180</f>
        <v>25.6</v>
      </c>
    </row>
    <row r="181" spans="1:7" s="218" customFormat="1" ht="22.5">
      <c r="A181" s="180" t="s">
        <v>1568</v>
      </c>
      <c r="B181" s="180">
        <v>37370</v>
      </c>
      <c r="C181" s="187" t="s">
        <v>2528</v>
      </c>
      <c r="D181" s="180" t="s">
        <v>245</v>
      </c>
      <c r="E181" s="197" t="s">
        <v>1570</v>
      </c>
      <c r="F181" s="198" t="str">
        <f>VLOOKUP(B181,'3-Rol Ins.-CPU'!A:E,5,0)</f>
        <v>2,26</v>
      </c>
      <c r="G181" s="199">
        <f t="shared" si="20"/>
        <v>2.2599999999999998</v>
      </c>
    </row>
    <row r="182" spans="1:7" s="218" customFormat="1" ht="22.5">
      <c r="A182" s="180" t="s">
        <v>1568</v>
      </c>
      <c r="B182" s="180">
        <v>37371</v>
      </c>
      <c r="C182" s="187" t="s">
        <v>2529</v>
      </c>
      <c r="D182" s="180" t="s">
        <v>245</v>
      </c>
      <c r="E182" s="197" t="s">
        <v>1570</v>
      </c>
      <c r="F182" s="198" t="str">
        <f>VLOOKUP(B182,'3-Rol Ins.-CPU'!A:E,5,0)</f>
        <v>0,48</v>
      </c>
      <c r="G182" s="199">
        <f t="shared" si="20"/>
        <v>0.48</v>
      </c>
    </row>
    <row r="183" spans="1:7" s="218" customFormat="1">
      <c r="A183" s="180" t="s">
        <v>1568</v>
      </c>
      <c r="B183" s="180">
        <v>37372</v>
      </c>
      <c r="C183" s="187" t="s">
        <v>2530</v>
      </c>
      <c r="D183" s="180" t="s">
        <v>245</v>
      </c>
      <c r="E183" s="197" t="s">
        <v>1570</v>
      </c>
      <c r="F183" s="198" t="str">
        <f>VLOOKUP(B183,'3-Rol Ins.-CPU'!A:E,5,0)</f>
        <v>0,37</v>
      </c>
      <c r="G183" s="199">
        <f t="shared" si="20"/>
        <v>0.37</v>
      </c>
    </row>
    <row r="184" spans="1:7" s="218" customFormat="1">
      <c r="A184" s="180" t="s">
        <v>1568</v>
      </c>
      <c r="B184" s="180">
        <v>37373</v>
      </c>
      <c r="C184" s="187" t="s">
        <v>2531</v>
      </c>
      <c r="D184" s="180" t="s">
        <v>245</v>
      </c>
      <c r="E184" s="197" t="s">
        <v>1570</v>
      </c>
      <c r="F184" s="198" t="str">
        <f>VLOOKUP(B184,'3-Rol Ins.-CPU'!A:E,5,0)</f>
        <v>0,02</v>
      </c>
      <c r="G184" s="199">
        <f t="shared" si="20"/>
        <v>0.02</v>
      </c>
    </row>
    <row r="185" spans="1:7" s="218" customFormat="1">
      <c r="A185" s="180" t="s">
        <v>1571</v>
      </c>
      <c r="B185" s="180">
        <v>88237</v>
      </c>
      <c r="C185" s="187" t="s">
        <v>2533</v>
      </c>
      <c r="D185" s="180" t="s">
        <v>245</v>
      </c>
      <c r="E185" s="197" t="s">
        <v>1570</v>
      </c>
      <c r="F185" s="198">
        <f>VLOOKUP(B185,'8-CPU Aux. 1'!B:G,6,0)</f>
        <v>0.87632220999999999</v>
      </c>
      <c r="G185" s="199">
        <f>F185*E185</f>
        <v>0.87632220999999999</v>
      </c>
    </row>
    <row r="186" spans="1:7" s="218" customFormat="1" ht="22.5">
      <c r="A186" s="180" t="s">
        <v>1571</v>
      </c>
      <c r="B186" s="180" t="s">
        <v>3263</v>
      </c>
      <c r="C186" s="187" t="s">
        <v>3264</v>
      </c>
      <c r="D186" s="180" t="s">
        <v>245</v>
      </c>
      <c r="E186" s="197" t="s">
        <v>1570</v>
      </c>
      <c r="F186" s="198">
        <f>VLOOKUP(B186,'8-CPU Aux. 1'!B:G,6,0)</f>
        <v>0.33792</v>
      </c>
      <c r="G186" s="199">
        <f>F186*E186</f>
        <v>0.33792</v>
      </c>
    </row>
    <row r="187" spans="1:7" s="218" customFormat="1">
      <c r="A187" s="180" t="s">
        <v>2536</v>
      </c>
      <c r="B187" s="193">
        <v>88239</v>
      </c>
      <c r="C187" s="187" t="s">
        <v>1492</v>
      </c>
      <c r="D187" s="180" t="s">
        <v>245</v>
      </c>
      <c r="E187" s="197" t="s">
        <v>1567</v>
      </c>
      <c r="F187" s="197" t="s">
        <v>1567</v>
      </c>
      <c r="G187" s="197">
        <f>SUM(G188:G195)</f>
        <v>16.264246140000001</v>
      </c>
    </row>
    <row r="188" spans="1:7" s="218" customFormat="1">
      <c r="A188" s="180" t="s">
        <v>1568</v>
      </c>
      <c r="B188" s="180">
        <v>6117</v>
      </c>
      <c r="C188" s="187" t="s">
        <v>2537</v>
      </c>
      <c r="D188" s="180" t="s">
        <v>245</v>
      </c>
      <c r="E188" s="197" t="s">
        <v>1570</v>
      </c>
      <c r="F188" s="198" t="str">
        <f>VLOOKUP(B188,'3-Rol Ins.-CPU'!A:E,5,0)</f>
        <v>11,59</v>
      </c>
      <c r="G188" s="199">
        <f t="shared" ref="G188:G192" si="21">F188*E188</f>
        <v>11.59</v>
      </c>
    </row>
    <row r="189" spans="1:7" s="218" customFormat="1" ht="22.5">
      <c r="A189" s="180" t="s">
        <v>1568</v>
      </c>
      <c r="B189" s="180">
        <v>37370</v>
      </c>
      <c r="C189" s="187" t="s">
        <v>2528</v>
      </c>
      <c r="D189" s="180" t="s">
        <v>245</v>
      </c>
      <c r="E189" s="197" t="s">
        <v>1570</v>
      </c>
      <c r="F189" s="198" t="str">
        <f>VLOOKUP(B189,'3-Rol Ins.-CPU'!A:E,5,0)</f>
        <v>2,26</v>
      </c>
      <c r="G189" s="199">
        <f t="shared" si="21"/>
        <v>2.2599999999999998</v>
      </c>
    </row>
    <row r="190" spans="1:7" s="218" customFormat="1" ht="22.5">
      <c r="A190" s="180" t="s">
        <v>1568</v>
      </c>
      <c r="B190" s="180">
        <v>37371</v>
      </c>
      <c r="C190" s="187" t="s">
        <v>2529</v>
      </c>
      <c r="D190" s="180" t="s">
        <v>245</v>
      </c>
      <c r="E190" s="197" t="s">
        <v>1570</v>
      </c>
      <c r="F190" s="198" t="str">
        <f>VLOOKUP(B190,'3-Rol Ins.-CPU'!A:E,5,0)</f>
        <v>0,48</v>
      </c>
      <c r="G190" s="199">
        <f t="shared" si="21"/>
        <v>0.48</v>
      </c>
    </row>
    <row r="191" spans="1:7" s="218" customFormat="1">
      <c r="A191" s="180" t="s">
        <v>1568</v>
      </c>
      <c r="B191" s="180">
        <v>37372</v>
      </c>
      <c r="C191" s="187" t="s">
        <v>2530</v>
      </c>
      <c r="D191" s="180" t="s">
        <v>245</v>
      </c>
      <c r="E191" s="197" t="s">
        <v>1570</v>
      </c>
      <c r="F191" s="198" t="str">
        <f>VLOOKUP(B191,'3-Rol Ins.-CPU'!A:E,5,0)</f>
        <v>0,37</v>
      </c>
      <c r="G191" s="199">
        <f t="shared" si="21"/>
        <v>0.37</v>
      </c>
    </row>
    <row r="192" spans="1:7" s="218" customFormat="1">
      <c r="A192" s="180" t="s">
        <v>1568</v>
      </c>
      <c r="B192" s="180">
        <v>37373</v>
      </c>
      <c r="C192" s="187" t="s">
        <v>2531</v>
      </c>
      <c r="D192" s="180" t="s">
        <v>245</v>
      </c>
      <c r="E192" s="197" t="s">
        <v>1570</v>
      </c>
      <c r="F192" s="198" t="str">
        <f>VLOOKUP(B192,'3-Rol Ins.-CPU'!A:E,5,0)</f>
        <v>0,02</v>
      </c>
      <c r="G192" s="199">
        <f t="shared" si="21"/>
        <v>0.02</v>
      </c>
    </row>
    <row r="193" spans="1:7" s="218" customFormat="1">
      <c r="A193" s="180" t="s">
        <v>1571</v>
      </c>
      <c r="B193" s="180">
        <v>88236</v>
      </c>
      <c r="C193" s="187" t="s">
        <v>2532</v>
      </c>
      <c r="D193" s="180" t="s">
        <v>245</v>
      </c>
      <c r="E193" s="197" t="s">
        <v>1570</v>
      </c>
      <c r="F193" s="198">
        <f>VLOOKUP(B193,'8-CPU Aux. 1'!B:G,6,0)</f>
        <v>0.53000292999999998</v>
      </c>
      <c r="G193" s="199">
        <f>F193*E193</f>
        <v>0.53000292999999998</v>
      </c>
    </row>
    <row r="194" spans="1:7" s="218" customFormat="1">
      <c r="A194" s="180" t="s">
        <v>1571</v>
      </c>
      <c r="B194" s="180">
        <v>88237</v>
      </c>
      <c r="C194" s="187" t="s">
        <v>2533</v>
      </c>
      <c r="D194" s="180" t="s">
        <v>245</v>
      </c>
      <c r="E194" s="197" t="s">
        <v>1570</v>
      </c>
      <c r="F194" s="198">
        <f>VLOOKUP(B194,'8-CPU Aux. 1'!B:G,6,0)</f>
        <v>0.87632220999999999</v>
      </c>
      <c r="G194" s="199">
        <f>F194*E194</f>
        <v>0.87632220999999999</v>
      </c>
    </row>
    <row r="195" spans="1:7" s="218" customFormat="1" ht="22.5">
      <c r="A195" s="180" t="s">
        <v>1571</v>
      </c>
      <c r="B195" s="180" t="s">
        <v>2538</v>
      </c>
      <c r="C195" s="187" t="s">
        <v>2539</v>
      </c>
      <c r="D195" s="180" t="s">
        <v>245</v>
      </c>
      <c r="E195" s="197" t="s">
        <v>1570</v>
      </c>
      <c r="F195" s="198">
        <f>VLOOKUP(B195,'8-CPU Aux. 1'!B:G,6,0)</f>
        <v>0.13792099999999999</v>
      </c>
      <c r="G195" s="199">
        <f>F195*E195</f>
        <v>0.13792099999999999</v>
      </c>
    </row>
    <row r="196" spans="1:7" s="218" customFormat="1" ht="22.5">
      <c r="A196" s="193" t="s">
        <v>3265</v>
      </c>
      <c r="B196" s="193"/>
      <c r="C196" s="195" t="s">
        <v>2807</v>
      </c>
      <c r="D196" s="193" t="s">
        <v>245</v>
      </c>
      <c r="E196" s="200" t="s">
        <v>1567</v>
      </c>
      <c r="F196" s="197" t="s">
        <v>1567</v>
      </c>
      <c r="G196" s="197">
        <f>SUM(G197:G203)</f>
        <v>29.05</v>
      </c>
    </row>
    <row r="197" spans="1:7" s="218" customFormat="1">
      <c r="A197" s="180" t="s">
        <v>1568</v>
      </c>
      <c r="B197" s="180">
        <v>4230</v>
      </c>
      <c r="C197" s="187" t="s">
        <v>3266</v>
      </c>
      <c r="D197" s="180" t="s">
        <v>245</v>
      </c>
      <c r="E197" s="197" t="s">
        <v>1570</v>
      </c>
      <c r="F197" s="198" t="str">
        <f>VLOOKUP(B197,'3-Rol Ins.-CPU'!A:E,5,0)</f>
        <v>29,05</v>
      </c>
      <c r="G197" s="199">
        <f t="shared" ref="G197" si="22">F197*E197</f>
        <v>29.05</v>
      </c>
    </row>
    <row r="198" spans="1:7" s="218" customFormat="1">
      <c r="A198" s="180" t="s">
        <v>1568</v>
      </c>
      <c r="B198" s="180">
        <v>37370</v>
      </c>
      <c r="C198" s="187"/>
      <c r="D198" s="180"/>
      <c r="E198" s="197"/>
      <c r="F198" s="198"/>
      <c r="G198" s="199"/>
    </row>
    <row r="199" spans="1:7" s="218" customFormat="1">
      <c r="A199" s="180" t="s">
        <v>1568</v>
      </c>
      <c r="B199" s="180">
        <v>37371</v>
      </c>
      <c r="C199" s="187"/>
      <c r="D199" s="180"/>
      <c r="E199" s="197"/>
      <c r="F199" s="198"/>
      <c r="G199" s="199"/>
    </row>
    <row r="200" spans="1:7" s="218" customFormat="1">
      <c r="A200" s="180" t="s">
        <v>1568</v>
      </c>
      <c r="B200" s="180">
        <v>37372</v>
      </c>
      <c r="C200" s="187"/>
      <c r="D200" s="180"/>
      <c r="E200" s="197"/>
      <c r="F200" s="198"/>
      <c r="G200" s="199"/>
    </row>
    <row r="201" spans="1:7" s="218" customFormat="1">
      <c r="A201" s="180" t="s">
        <v>1568</v>
      </c>
      <c r="B201" s="180">
        <v>37373</v>
      </c>
      <c r="C201" s="187"/>
      <c r="D201" s="180"/>
      <c r="E201" s="197"/>
      <c r="F201" s="198"/>
      <c r="G201" s="199"/>
    </row>
    <row r="202" spans="1:7" s="218" customFormat="1">
      <c r="A202" s="180" t="s">
        <v>1571</v>
      </c>
      <c r="B202" s="180">
        <v>88237</v>
      </c>
      <c r="C202" s="187"/>
      <c r="D202" s="180"/>
      <c r="E202" s="197"/>
      <c r="F202" s="198"/>
      <c r="G202" s="199"/>
    </row>
    <row r="203" spans="1:7" s="218" customFormat="1">
      <c r="A203" s="180" t="s">
        <v>1571</v>
      </c>
      <c r="B203" s="180" t="s">
        <v>3267</v>
      </c>
      <c r="C203" s="187"/>
      <c r="D203" s="180"/>
      <c r="E203" s="197"/>
      <c r="F203" s="198"/>
      <c r="G203" s="199"/>
    </row>
    <row r="204" spans="1:7" s="218" customFormat="1">
      <c r="A204" s="193" t="s">
        <v>3257</v>
      </c>
      <c r="B204" s="193">
        <v>88295</v>
      </c>
      <c r="C204" s="195" t="s">
        <v>2892</v>
      </c>
      <c r="D204" s="193" t="s">
        <v>245</v>
      </c>
      <c r="E204" s="200" t="s">
        <v>1567</v>
      </c>
      <c r="F204" s="197" t="s">
        <v>1567</v>
      </c>
      <c r="G204" s="197">
        <f>SUM(G205:G211)</f>
        <v>29.944242209999999</v>
      </c>
    </row>
    <row r="205" spans="1:7" s="218" customFormat="1">
      <c r="A205" s="180" t="s">
        <v>1568</v>
      </c>
      <c r="B205" s="180">
        <v>4253</v>
      </c>
      <c r="C205" s="187" t="s">
        <v>3258</v>
      </c>
      <c r="D205" s="180" t="s">
        <v>245</v>
      </c>
      <c r="E205" s="197" t="s">
        <v>1570</v>
      </c>
      <c r="F205" s="198" t="str">
        <f>VLOOKUP(B205,'3-Rol Ins.-CPU'!A:E,5,0)</f>
        <v>25,60</v>
      </c>
      <c r="G205" s="199">
        <f t="shared" ref="G205:G209" si="23">F205*E205</f>
        <v>25.6</v>
      </c>
    </row>
    <row r="206" spans="1:7" s="218" customFormat="1" ht="22.5">
      <c r="A206" s="180" t="s">
        <v>1568</v>
      </c>
      <c r="B206" s="180">
        <v>37370</v>
      </c>
      <c r="C206" s="187" t="s">
        <v>2528</v>
      </c>
      <c r="D206" s="180" t="s">
        <v>245</v>
      </c>
      <c r="E206" s="197" t="s">
        <v>1570</v>
      </c>
      <c r="F206" s="198" t="str">
        <f>VLOOKUP(B206,'3-Rol Ins.-CPU'!A:E,5,0)</f>
        <v>2,26</v>
      </c>
      <c r="G206" s="199">
        <f t="shared" si="23"/>
        <v>2.2599999999999998</v>
      </c>
    </row>
    <row r="207" spans="1:7" s="218" customFormat="1" ht="22.5">
      <c r="A207" s="180" t="s">
        <v>1568</v>
      </c>
      <c r="B207" s="180">
        <v>37371</v>
      </c>
      <c r="C207" s="187" t="s">
        <v>2529</v>
      </c>
      <c r="D207" s="180" t="s">
        <v>245</v>
      </c>
      <c r="E207" s="197" t="s">
        <v>1570</v>
      </c>
      <c r="F207" s="198" t="str">
        <f>VLOOKUP(B207,'3-Rol Ins.-CPU'!A:E,5,0)</f>
        <v>0,48</v>
      </c>
      <c r="G207" s="199">
        <f t="shared" si="23"/>
        <v>0.48</v>
      </c>
    </row>
    <row r="208" spans="1:7" s="218" customFormat="1">
      <c r="A208" s="180" t="s">
        <v>1568</v>
      </c>
      <c r="B208" s="180">
        <v>37372</v>
      </c>
      <c r="C208" s="187" t="s">
        <v>2530</v>
      </c>
      <c r="D208" s="180" t="s">
        <v>245</v>
      </c>
      <c r="E208" s="197" t="s">
        <v>1570</v>
      </c>
      <c r="F208" s="198" t="str">
        <f>VLOOKUP(B208,'3-Rol Ins.-CPU'!A:E,5,0)</f>
        <v>0,37</v>
      </c>
      <c r="G208" s="199">
        <f t="shared" si="23"/>
        <v>0.37</v>
      </c>
    </row>
    <row r="209" spans="1:7" s="218" customFormat="1">
      <c r="A209" s="180" t="s">
        <v>1568</v>
      </c>
      <c r="B209" s="180">
        <v>37373</v>
      </c>
      <c r="C209" s="187" t="s">
        <v>2531</v>
      </c>
      <c r="D209" s="180" t="s">
        <v>245</v>
      </c>
      <c r="E209" s="197" t="s">
        <v>1570</v>
      </c>
      <c r="F209" s="198" t="str">
        <f>VLOOKUP(B209,'3-Rol Ins.-CPU'!A:E,5,0)</f>
        <v>0,02</v>
      </c>
      <c r="G209" s="199">
        <f t="shared" si="23"/>
        <v>0.02</v>
      </c>
    </row>
    <row r="210" spans="1:7" s="218" customFormat="1">
      <c r="A210" s="180" t="s">
        <v>1571</v>
      </c>
      <c r="B210" s="180">
        <v>88237</v>
      </c>
      <c r="C210" s="187" t="s">
        <v>2533</v>
      </c>
      <c r="D210" s="180" t="s">
        <v>245</v>
      </c>
      <c r="E210" s="197" t="s">
        <v>1570</v>
      </c>
      <c r="F210" s="198">
        <f>VLOOKUP(B210,'8-CPU Aux. 1'!B:G,6,0)</f>
        <v>0.87632220999999999</v>
      </c>
      <c r="G210" s="199">
        <f>F210*E210</f>
        <v>0.87632220999999999</v>
      </c>
    </row>
    <row r="211" spans="1:7" s="218" customFormat="1" ht="22.5">
      <c r="A211" s="180" t="s">
        <v>1571</v>
      </c>
      <c r="B211" s="180" t="s">
        <v>3259</v>
      </c>
      <c r="C211" s="187" t="s">
        <v>3260</v>
      </c>
      <c r="D211" s="180" t="s">
        <v>245</v>
      </c>
      <c r="E211" s="197" t="s">
        <v>1570</v>
      </c>
      <c r="F211" s="198">
        <f>VLOOKUP(B211,'8-CPU Aux. 1'!B:G,6,0)</f>
        <v>0.33792</v>
      </c>
      <c r="G211" s="199">
        <f>F211*E211</f>
        <v>0.33792</v>
      </c>
    </row>
    <row r="212" spans="1:7" s="218" customFormat="1" ht="22.5">
      <c r="A212" s="180" t="s">
        <v>2725</v>
      </c>
      <c r="B212" s="193" t="s">
        <v>1890</v>
      </c>
      <c r="C212" s="187" t="s">
        <v>1891</v>
      </c>
      <c r="D212" s="180" t="s">
        <v>148</v>
      </c>
      <c r="E212" s="197" t="s">
        <v>1567</v>
      </c>
      <c r="F212" s="197" t="s">
        <v>1567</v>
      </c>
      <c r="G212" s="197">
        <f>SUM(G213:G216)</f>
        <v>1.1802473200000001</v>
      </c>
    </row>
    <row r="213" spans="1:7" s="218" customFormat="1" ht="33.75">
      <c r="A213" s="180" t="s">
        <v>1571</v>
      </c>
      <c r="B213" s="180" t="s">
        <v>2726</v>
      </c>
      <c r="C213" s="187" t="s">
        <v>2727</v>
      </c>
      <c r="D213" s="180" t="s">
        <v>245</v>
      </c>
      <c r="E213" s="197" t="s">
        <v>1570</v>
      </c>
      <c r="F213" s="198">
        <f>VLOOKUP(B213,'8-CPU Aux. 1'!B:G,6,0)</f>
        <v>0.2580672</v>
      </c>
      <c r="G213" s="199">
        <f>F213*E213</f>
        <v>0.2580672</v>
      </c>
    </row>
    <row r="214" spans="1:7" s="218" customFormat="1" ht="22.5">
      <c r="A214" s="180" t="s">
        <v>1571</v>
      </c>
      <c r="B214" s="180" t="s">
        <v>2728</v>
      </c>
      <c r="C214" s="187" t="s">
        <v>2729</v>
      </c>
      <c r="D214" s="180" t="s">
        <v>245</v>
      </c>
      <c r="E214" s="197" t="s">
        <v>1570</v>
      </c>
      <c r="F214" s="198">
        <f>VLOOKUP(B214,'8-CPU Aux. 1'!B:G,6,0)</f>
        <v>5.8065119999999998E-2</v>
      </c>
      <c r="G214" s="199">
        <f>F214*E214</f>
        <v>5.8065119999999998E-2</v>
      </c>
    </row>
    <row r="215" spans="1:7" s="218" customFormat="1" ht="22.5">
      <c r="A215" s="180" t="s">
        <v>1571</v>
      </c>
      <c r="B215" s="180" t="s">
        <v>2730</v>
      </c>
      <c r="C215" s="187" t="s">
        <v>2731</v>
      </c>
      <c r="D215" s="180" t="s">
        <v>245</v>
      </c>
      <c r="E215" s="197" t="s">
        <v>1570</v>
      </c>
      <c r="F215" s="198">
        <f>VLOOKUP(B215,'8-CPU Aux. 1'!B:G,6,0)</f>
        <v>0.20161499999999999</v>
      </c>
      <c r="G215" s="199">
        <f>F215*E215</f>
        <v>0.20161499999999999</v>
      </c>
    </row>
    <row r="216" spans="1:7" s="218" customFormat="1" ht="33.75">
      <c r="A216" s="180" t="s">
        <v>1571</v>
      </c>
      <c r="B216" s="180" t="s">
        <v>2732</v>
      </c>
      <c r="C216" s="187" t="s">
        <v>2733</v>
      </c>
      <c r="D216" s="180" t="s">
        <v>245</v>
      </c>
      <c r="E216" s="197" t="s">
        <v>1570</v>
      </c>
      <c r="F216" s="198">
        <f>VLOOKUP(B216,'8-CPU Aux. 1'!B:G,6,0)</f>
        <v>0.66249999999999998</v>
      </c>
      <c r="G216" s="199">
        <f>F216*E216</f>
        <v>0.66249999999999998</v>
      </c>
    </row>
    <row r="217" spans="1:7" s="218" customFormat="1" ht="22.5">
      <c r="A217" s="180" t="s">
        <v>2734</v>
      </c>
      <c r="B217" s="190" t="s">
        <v>1893</v>
      </c>
      <c r="C217" s="187" t="s">
        <v>1894</v>
      </c>
      <c r="D217" s="180" t="s">
        <v>145</v>
      </c>
      <c r="E217" s="197" t="s">
        <v>1567</v>
      </c>
      <c r="F217" s="197" t="s">
        <v>1567</v>
      </c>
      <c r="G217" s="197">
        <f>SUM(G218:G219)</f>
        <v>0.31613232000000002</v>
      </c>
    </row>
    <row r="218" spans="1:7" s="218" customFormat="1" ht="33.75">
      <c r="A218" s="180" t="s">
        <v>1571</v>
      </c>
      <c r="B218" s="180" t="s">
        <v>2726</v>
      </c>
      <c r="C218" s="187" t="s">
        <v>2727</v>
      </c>
      <c r="D218" s="180" t="s">
        <v>245</v>
      </c>
      <c r="E218" s="197" t="s">
        <v>1570</v>
      </c>
      <c r="F218" s="198">
        <f>VLOOKUP(B218,'8-CPU Aux. 1'!B:G,6,0)</f>
        <v>0.2580672</v>
      </c>
      <c r="G218" s="199">
        <f>F218*E218</f>
        <v>0.2580672</v>
      </c>
    </row>
    <row r="219" spans="1:7" s="218" customFormat="1" ht="22.5">
      <c r="A219" s="180" t="s">
        <v>1571</v>
      </c>
      <c r="B219" s="180" t="s">
        <v>2728</v>
      </c>
      <c r="C219" s="187" t="s">
        <v>2729</v>
      </c>
      <c r="D219" s="180" t="s">
        <v>245</v>
      </c>
      <c r="E219" s="197" t="s">
        <v>1570</v>
      </c>
      <c r="F219" s="198">
        <f>VLOOKUP(B219,'8-CPU Aux. 1'!B:G,6,0)</f>
        <v>5.8065119999999998E-2</v>
      </c>
      <c r="G219" s="199">
        <f>F219*E219</f>
        <v>5.8065119999999998E-2</v>
      </c>
    </row>
    <row r="220" spans="1:7" s="218" customFormat="1">
      <c r="A220" s="190" t="s">
        <v>3249</v>
      </c>
      <c r="B220" s="190" t="s">
        <v>2393</v>
      </c>
      <c r="C220" s="196" t="s">
        <v>2394</v>
      </c>
      <c r="D220" s="190" t="s">
        <v>245</v>
      </c>
      <c r="E220" s="204" t="s">
        <v>1567</v>
      </c>
      <c r="F220" s="197" t="s">
        <v>1567</v>
      </c>
      <c r="G220" s="197">
        <f>SUM(G221:G226)</f>
        <v>33.536132000000002</v>
      </c>
    </row>
    <row r="221" spans="1:7" s="218" customFormat="1">
      <c r="A221" s="180" t="s">
        <v>1568</v>
      </c>
      <c r="B221" s="180">
        <v>4096</v>
      </c>
      <c r="C221" s="187" t="s">
        <v>3250</v>
      </c>
      <c r="D221" s="180" t="s">
        <v>245</v>
      </c>
      <c r="E221" s="197" t="s">
        <v>1570</v>
      </c>
      <c r="F221" s="198" t="str">
        <f>VLOOKUP(B221,'3-Rol Ins.-CPU'!A:E,5,0)</f>
        <v>30,01</v>
      </c>
      <c r="G221" s="199">
        <f t="shared" ref="G221:G225" si="24">F221*E221</f>
        <v>30.01</v>
      </c>
    </row>
    <row r="222" spans="1:7" s="218" customFormat="1" ht="22.5">
      <c r="A222" s="180" t="s">
        <v>1568</v>
      </c>
      <c r="B222" s="180">
        <v>37370</v>
      </c>
      <c r="C222" s="187" t="s">
        <v>2528</v>
      </c>
      <c r="D222" s="180" t="s">
        <v>245</v>
      </c>
      <c r="E222" s="197" t="s">
        <v>1570</v>
      </c>
      <c r="F222" s="198" t="str">
        <f>VLOOKUP(B222,'3-Rol Ins.-CPU'!A:E,5,0)</f>
        <v>2,26</v>
      </c>
      <c r="G222" s="199">
        <f t="shared" si="24"/>
        <v>2.2599999999999998</v>
      </c>
    </row>
    <row r="223" spans="1:7" s="218" customFormat="1" ht="22.5">
      <c r="A223" s="180" t="s">
        <v>1568</v>
      </c>
      <c r="B223" s="180">
        <v>37371</v>
      </c>
      <c r="C223" s="187" t="s">
        <v>2529</v>
      </c>
      <c r="D223" s="180" t="s">
        <v>245</v>
      </c>
      <c r="E223" s="197" t="s">
        <v>1570</v>
      </c>
      <c r="F223" s="198" t="str">
        <f>VLOOKUP(B223,'3-Rol Ins.-CPU'!A:E,5,0)</f>
        <v>0,48</v>
      </c>
      <c r="G223" s="199">
        <f t="shared" si="24"/>
        <v>0.48</v>
      </c>
    </row>
    <row r="224" spans="1:7" s="218" customFormat="1">
      <c r="A224" s="180" t="s">
        <v>1568</v>
      </c>
      <c r="B224" s="180">
        <v>37372</v>
      </c>
      <c r="C224" s="187" t="s">
        <v>2530</v>
      </c>
      <c r="D224" s="180" t="s">
        <v>245</v>
      </c>
      <c r="E224" s="197" t="s">
        <v>1570</v>
      </c>
      <c r="F224" s="198" t="str">
        <f>VLOOKUP(B224,'3-Rol Ins.-CPU'!A:E,5,0)</f>
        <v>0,37</v>
      </c>
      <c r="G224" s="199">
        <f t="shared" si="24"/>
        <v>0.37</v>
      </c>
    </row>
    <row r="225" spans="1:7" s="218" customFormat="1">
      <c r="A225" s="180" t="s">
        <v>1568</v>
      </c>
      <c r="B225" s="180">
        <v>37373</v>
      </c>
      <c r="C225" s="187" t="s">
        <v>2531</v>
      </c>
      <c r="D225" s="180" t="s">
        <v>245</v>
      </c>
      <c r="E225" s="197" t="s">
        <v>1570</v>
      </c>
      <c r="F225" s="198" t="str">
        <f>VLOOKUP(B225,'3-Rol Ins.-CPU'!A:E,5,0)</f>
        <v>0,02</v>
      </c>
      <c r="G225" s="199">
        <f t="shared" si="24"/>
        <v>0.02</v>
      </c>
    </row>
    <row r="226" spans="1:7" s="218" customFormat="1" ht="22.5">
      <c r="A226" s="180" t="s">
        <v>1571</v>
      </c>
      <c r="B226" s="180" t="s">
        <v>3251</v>
      </c>
      <c r="C226" s="187" t="s">
        <v>3252</v>
      </c>
      <c r="D226" s="180" t="s">
        <v>245</v>
      </c>
      <c r="E226" s="197" t="s">
        <v>1570</v>
      </c>
      <c r="F226" s="198">
        <f>VLOOKUP(B226,'8-CPU Aux. 1'!B:G,6,0)</f>
        <v>0.39613199999999998</v>
      </c>
      <c r="G226" s="199">
        <f>F226*E226</f>
        <v>0.39613199999999998</v>
      </c>
    </row>
    <row r="227" spans="1:7" s="218" customFormat="1">
      <c r="A227" s="180" t="s">
        <v>2562</v>
      </c>
      <c r="B227" s="190">
        <v>88261</v>
      </c>
      <c r="C227" s="187" t="s">
        <v>2096</v>
      </c>
      <c r="D227" s="180" t="s">
        <v>245</v>
      </c>
      <c r="E227" s="197" t="s">
        <v>1567</v>
      </c>
      <c r="F227" s="197" t="s">
        <v>1567</v>
      </c>
      <c r="G227" s="197">
        <f>SUM(G228:G235)</f>
        <v>18.530902139999998</v>
      </c>
    </row>
    <row r="228" spans="1:7" s="218" customFormat="1">
      <c r="A228" s="180" t="s">
        <v>1568</v>
      </c>
      <c r="B228" s="180">
        <v>1214</v>
      </c>
      <c r="C228" s="187" t="s">
        <v>2563</v>
      </c>
      <c r="D228" s="180" t="s">
        <v>245</v>
      </c>
      <c r="E228" s="197" t="s">
        <v>1570</v>
      </c>
      <c r="F228" s="198" t="str">
        <f>VLOOKUP(B228,'3-Rol Ins.-CPU'!A:E,5,0)</f>
        <v>13,83</v>
      </c>
      <c r="G228" s="199">
        <f t="shared" ref="G228:G232" si="25">F228*E228</f>
        <v>13.83</v>
      </c>
    </row>
    <row r="229" spans="1:7" s="218" customFormat="1" ht="22.5">
      <c r="A229" s="180" t="s">
        <v>1568</v>
      </c>
      <c r="B229" s="180">
        <v>37370</v>
      </c>
      <c r="C229" s="187" t="s">
        <v>2528</v>
      </c>
      <c r="D229" s="180" t="s">
        <v>245</v>
      </c>
      <c r="E229" s="197" t="s">
        <v>1570</v>
      </c>
      <c r="F229" s="198" t="str">
        <f>VLOOKUP(B229,'3-Rol Ins.-CPU'!A:E,5,0)</f>
        <v>2,26</v>
      </c>
      <c r="G229" s="199">
        <f t="shared" si="25"/>
        <v>2.2599999999999998</v>
      </c>
    </row>
    <row r="230" spans="1:7" s="218" customFormat="1" ht="22.5">
      <c r="A230" s="180" t="s">
        <v>1568</v>
      </c>
      <c r="B230" s="180">
        <v>37371</v>
      </c>
      <c r="C230" s="187" t="s">
        <v>2529</v>
      </c>
      <c r="D230" s="180" t="s">
        <v>245</v>
      </c>
      <c r="E230" s="197" t="s">
        <v>1570</v>
      </c>
      <c r="F230" s="198" t="str">
        <f>VLOOKUP(B230,'3-Rol Ins.-CPU'!A:E,5,0)</f>
        <v>0,48</v>
      </c>
      <c r="G230" s="199">
        <f t="shared" si="25"/>
        <v>0.48</v>
      </c>
    </row>
    <row r="231" spans="1:7" s="218" customFormat="1">
      <c r="A231" s="180" t="s">
        <v>1568</v>
      </c>
      <c r="B231" s="180">
        <v>37372</v>
      </c>
      <c r="C231" s="187" t="s">
        <v>2530</v>
      </c>
      <c r="D231" s="180" t="s">
        <v>245</v>
      </c>
      <c r="E231" s="197" t="s">
        <v>1570</v>
      </c>
      <c r="F231" s="198" t="str">
        <f>VLOOKUP(B231,'3-Rol Ins.-CPU'!A:E,5,0)</f>
        <v>0,37</v>
      </c>
      <c r="G231" s="199">
        <f t="shared" si="25"/>
        <v>0.37</v>
      </c>
    </row>
    <row r="232" spans="1:7" s="218" customFormat="1">
      <c r="A232" s="180" t="s">
        <v>1568</v>
      </c>
      <c r="B232" s="180">
        <v>37373</v>
      </c>
      <c r="C232" s="187" t="s">
        <v>2531</v>
      </c>
      <c r="D232" s="180" t="s">
        <v>245</v>
      </c>
      <c r="E232" s="197" t="s">
        <v>1570</v>
      </c>
      <c r="F232" s="198" t="str">
        <f>VLOOKUP(B232,'3-Rol Ins.-CPU'!A:E,5,0)</f>
        <v>0,02</v>
      </c>
      <c r="G232" s="199">
        <f t="shared" si="25"/>
        <v>0.02</v>
      </c>
    </row>
    <row r="233" spans="1:7" s="218" customFormat="1">
      <c r="A233" s="180" t="s">
        <v>1571</v>
      </c>
      <c r="B233" s="180">
        <v>88236</v>
      </c>
      <c r="C233" s="187" t="s">
        <v>2532</v>
      </c>
      <c r="D233" s="180" t="s">
        <v>245</v>
      </c>
      <c r="E233" s="197" t="s">
        <v>1570</v>
      </c>
      <c r="F233" s="198">
        <f>VLOOKUP(B233,'8-CPU Aux. 1'!B:G,6,0)</f>
        <v>0.53000292999999998</v>
      </c>
      <c r="G233" s="199">
        <f>F233*E233</f>
        <v>0.53000292999999998</v>
      </c>
    </row>
    <row r="234" spans="1:7" s="218" customFormat="1">
      <c r="A234" s="180" t="s">
        <v>1571</v>
      </c>
      <c r="B234" s="180">
        <v>88237</v>
      </c>
      <c r="C234" s="187" t="s">
        <v>2533</v>
      </c>
      <c r="D234" s="180" t="s">
        <v>245</v>
      </c>
      <c r="E234" s="197" t="s">
        <v>1570</v>
      </c>
      <c r="F234" s="198">
        <f>VLOOKUP(B234,'8-CPU Aux. 1'!B:G,6,0)</f>
        <v>0.87632220999999999</v>
      </c>
      <c r="G234" s="199">
        <f>F234*E234</f>
        <v>0.87632220999999999</v>
      </c>
    </row>
    <row r="235" spans="1:7" s="218" customFormat="1" ht="22.5">
      <c r="A235" s="180" t="s">
        <v>1571</v>
      </c>
      <c r="B235" s="180">
        <v>95329</v>
      </c>
      <c r="C235" s="187" t="s">
        <v>2564</v>
      </c>
      <c r="D235" s="180" t="s">
        <v>245</v>
      </c>
      <c r="E235" s="197" t="s">
        <v>1570</v>
      </c>
      <c r="F235" s="198">
        <f>VLOOKUP(B235,'8-CPU Aux. 1'!B:G,6,0)</f>
        <v>0.164577</v>
      </c>
      <c r="G235" s="199">
        <f>F235*E235</f>
        <v>0.164577</v>
      </c>
    </row>
    <row r="236" spans="1:7" s="218" customFormat="1" ht="33.75">
      <c r="A236" s="180" t="s">
        <v>2643</v>
      </c>
      <c r="B236" s="190">
        <v>89225</v>
      </c>
      <c r="C236" s="187" t="s">
        <v>1972</v>
      </c>
      <c r="D236" s="180" t="s">
        <v>148</v>
      </c>
      <c r="E236" s="197" t="s">
        <v>1567</v>
      </c>
      <c r="F236" s="197" t="s">
        <v>1567</v>
      </c>
      <c r="G236" s="197">
        <f>SUM(G237:G240)</f>
        <v>3.25345868</v>
      </c>
    </row>
    <row r="237" spans="1:7" s="218" customFormat="1" ht="33.75">
      <c r="A237" s="180" t="s">
        <v>1571</v>
      </c>
      <c r="B237" s="180" t="s">
        <v>2644</v>
      </c>
      <c r="C237" s="187" t="s">
        <v>2645</v>
      </c>
      <c r="D237" s="180" t="s">
        <v>245</v>
      </c>
      <c r="E237" s="197" t="s">
        <v>1570</v>
      </c>
      <c r="F237" s="198">
        <f>VLOOKUP(B237,'8-CPU Aux. 1'!B:G,6,0)</f>
        <v>0.89177280000000003</v>
      </c>
      <c r="G237" s="199">
        <f>F237*E237</f>
        <v>0.89177280000000003</v>
      </c>
    </row>
    <row r="238" spans="1:7" s="218" customFormat="1" ht="33.75">
      <c r="A238" s="180" t="s">
        <v>1571</v>
      </c>
      <c r="B238" s="180" t="s">
        <v>2646</v>
      </c>
      <c r="C238" s="187" t="s">
        <v>2647</v>
      </c>
      <c r="D238" s="180" t="s">
        <v>245</v>
      </c>
      <c r="E238" s="197" t="s">
        <v>1570</v>
      </c>
      <c r="F238" s="198">
        <f>VLOOKUP(B238,'8-CPU Aux. 1'!B:G,6,0)</f>
        <v>0.20064888</v>
      </c>
      <c r="G238" s="199">
        <f>F238*E238</f>
        <v>0.20064888</v>
      </c>
    </row>
    <row r="239" spans="1:7" s="218" customFormat="1" ht="33.75">
      <c r="A239" s="180" t="s">
        <v>1571</v>
      </c>
      <c r="B239" s="180" t="s">
        <v>2648</v>
      </c>
      <c r="C239" s="187" t="s">
        <v>2649</v>
      </c>
      <c r="D239" s="180" t="s">
        <v>245</v>
      </c>
      <c r="E239" s="197" t="s">
        <v>1570</v>
      </c>
      <c r="F239" s="198">
        <f>VLOOKUP(B239,'8-CPU Aux. 1'!B:G,6,0)</f>
        <v>0.83603700000000003</v>
      </c>
      <c r="G239" s="199">
        <f>F239*E239</f>
        <v>0.83603700000000003</v>
      </c>
    </row>
    <row r="240" spans="1:7" s="218" customFormat="1" ht="33.75">
      <c r="A240" s="180" t="s">
        <v>1571</v>
      </c>
      <c r="B240" s="180" t="s">
        <v>2650</v>
      </c>
      <c r="C240" s="187" t="s">
        <v>2651</v>
      </c>
      <c r="D240" s="180" t="s">
        <v>245</v>
      </c>
      <c r="E240" s="197" t="s">
        <v>1570</v>
      </c>
      <c r="F240" s="198">
        <f>VLOOKUP(B240,'8-CPU Aux. 1'!B:G,6,0)</f>
        <v>1.325</v>
      </c>
      <c r="G240" s="199">
        <f>F240*E240</f>
        <v>1.325</v>
      </c>
    </row>
    <row r="241" spans="1:7" s="218" customFormat="1" ht="33.75">
      <c r="A241" s="190" t="s">
        <v>2652</v>
      </c>
      <c r="B241" s="190">
        <v>89226</v>
      </c>
      <c r="C241" s="196" t="s">
        <v>1974</v>
      </c>
      <c r="D241" s="190" t="s">
        <v>145</v>
      </c>
      <c r="E241" s="204" t="s">
        <v>1567</v>
      </c>
      <c r="F241" s="197" t="s">
        <v>1567</v>
      </c>
      <c r="G241" s="197">
        <f>SUM(G242:G243)</f>
        <v>1.09242168</v>
      </c>
    </row>
    <row r="242" spans="1:7" s="218" customFormat="1" ht="33.75">
      <c r="A242" s="180" t="s">
        <v>1571</v>
      </c>
      <c r="B242" s="180" t="s">
        <v>2644</v>
      </c>
      <c r="C242" s="187" t="s">
        <v>2645</v>
      </c>
      <c r="D242" s="180" t="s">
        <v>245</v>
      </c>
      <c r="E242" s="197" t="s">
        <v>1570</v>
      </c>
      <c r="F242" s="198">
        <f>VLOOKUP(B242,'8-CPU Aux. 1'!B:G,6,0)</f>
        <v>0.89177280000000003</v>
      </c>
      <c r="G242" s="199">
        <f>F242*E242</f>
        <v>0.89177280000000003</v>
      </c>
    </row>
    <row r="243" spans="1:7" s="218" customFormat="1" ht="33.75">
      <c r="A243" s="180" t="s">
        <v>1571</v>
      </c>
      <c r="B243" s="180" t="s">
        <v>2646</v>
      </c>
      <c r="C243" s="187" t="s">
        <v>2647</v>
      </c>
      <c r="D243" s="180" t="s">
        <v>245</v>
      </c>
      <c r="E243" s="197" t="s">
        <v>1570</v>
      </c>
      <c r="F243" s="198">
        <f>VLOOKUP(B243,'8-CPU Aux. 1'!B:G,6,0)</f>
        <v>0.20064888</v>
      </c>
      <c r="G243" s="199">
        <f>F243*E243</f>
        <v>0.20064888</v>
      </c>
    </row>
    <row r="244" spans="1:7" s="218" customFormat="1">
      <c r="A244" s="190" t="s">
        <v>2568</v>
      </c>
      <c r="B244" s="190">
        <v>88264</v>
      </c>
      <c r="C244" s="196" t="s">
        <v>2078</v>
      </c>
      <c r="D244" s="190" t="s">
        <v>245</v>
      </c>
      <c r="E244" s="204" t="s">
        <v>1567</v>
      </c>
      <c r="F244" s="197" t="s">
        <v>1567</v>
      </c>
      <c r="G244" s="197">
        <f>SUM(G245:G252)</f>
        <v>19.719999139999999</v>
      </c>
    </row>
    <row r="245" spans="1:7" s="218" customFormat="1">
      <c r="A245" s="180" t="s">
        <v>1568</v>
      </c>
      <c r="B245" s="180">
        <v>2436</v>
      </c>
      <c r="C245" s="187" t="s">
        <v>2569</v>
      </c>
      <c r="D245" s="180" t="s">
        <v>245</v>
      </c>
      <c r="E245" s="197" t="s">
        <v>1570</v>
      </c>
      <c r="F245" s="198" t="str">
        <f>VLOOKUP(B245,'3-Rol Ins.-CPU'!A:E,5,0)</f>
        <v>14,74</v>
      </c>
      <c r="G245" s="199">
        <f t="shared" ref="G245:G249" si="26">F245*E245</f>
        <v>14.74</v>
      </c>
    </row>
    <row r="246" spans="1:7" s="218" customFormat="1" ht="22.5">
      <c r="A246" s="180" t="s">
        <v>1568</v>
      </c>
      <c r="B246" s="180">
        <v>37370</v>
      </c>
      <c r="C246" s="187" t="s">
        <v>2528</v>
      </c>
      <c r="D246" s="180" t="s">
        <v>245</v>
      </c>
      <c r="E246" s="197" t="s">
        <v>1570</v>
      </c>
      <c r="F246" s="198" t="str">
        <f>VLOOKUP(B246,'3-Rol Ins.-CPU'!A:E,5,0)</f>
        <v>2,26</v>
      </c>
      <c r="G246" s="199">
        <f t="shared" si="26"/>
        <v>2.2599999999999998</v>
      </c>
    </row>
    <row r="247" spans="1:7" s="218" customFormat="1" ht="22.5">
      <c r="A247" s="180" t="s">
        <v>1568</v>
      </c>
      <c r="B247" s="180">
        <v>37371</v>
      </c>
      <c r="C247" s="187" t="s">
        <v>2529</v>
      </c>
      <c r="D247" s="180" t="s">
        <v>245</v>
      </c>
      <c r="E247" s="197" t="s">
        <v>1570</v>
      </c>
      <c r="F247" s="198" t="str">
        <f>VLOOKUP(B247,'3-Rol Ins.-CPU'!A:E,5,0)</f>
        <v>0,48</v>
      </c>
      <c r="G247" s="199">
        <f t="shared" si="26"/>
        <v>0.48</v>
      </c>
    </row>
    <row r="248" spans="1:7" s="218" customFormat="1">
      <c r="A248" s="180" t="s">
        <v>1568</v>
      </c>
      <c r="B248" s="180">
        <v>37372</v>
      </c>
      <c r="C248" s="187" t="s">
        <v>2530</v>
      </c>
      <c r="D248" s="180" t="s">
        <v>245</v>
      </c>
      <c r="E248" s="197" t="s">
        <v>1570</v>
      </c>
      <c r="F248" s="198" t="str">
        <f>VLOOKUP(B248,'3-Rol Ins.-CPU'!A:E,5,0)</f>
        <v>0,37</v>
      </c>
      <c r="G248" s="199">
        <f t="shared" si="26"/>
        <v>0.37</v>
      </c>
    </row>
    <row r="249" spans="1:7" s="218" customFormat="1">
      <c r="A249" s="180" t="s">
        <v>1568</v>
      </c>
      <c r="B249" s="180">
        <v>37373</v>
      </c>
      <c r="C249" s="187" t="s">
        <v>2531</v>
      </c>
      <c r="D249" s="180" t="s">
        <v>245</v>
      </c>
      <c r="E249" s="197" t="s">
        <v>1570</v>
      </c>
      <c r="F249" s="198" t="str">
        <f>VLOOKUP(B249,'3-Rol Ins.-CPU'!A:E,5,0)</f>
        <v>0,02</v>
      </c>
      <c r="G249" s="199">
        <f t="shared" si="26"/>
        <v>0.02</v>
      </c>
    </row>
    <row r="250" spans="1:7" s="218" customFormat="1">
      <c r="A250" s="180" t="s">
        <v>1571</v>
      </c>
      <c r="B250" s="180">
        <v>88236</v>
      </c>
      <c r="C250" s="187" t="s">
        <v>2532</v>
      </c>
      <c r="D250" s="180" t="s">
        <v>245</v>
      </c>
      <c r="E250" s="197" t="s">
        <v>1570</v>
      </c>
      <c r="F250" s="198">
        <f>VLOOKUP(B250,'8-CPU Aux. 1'!B:G,6,0)</f>
        <v>0.53000292999999998</v>
      </c>
      <c r="G250" s="199">
        <f>F250*E250</f>
        <v>0.53000292999999998</v>
      </c>
    </row>
    <row r="251" spans="1:7" s="218" customFormat="1">
      <c r="A251" s="180" t="s">
        <v>1571</v>
      </c>
      <c r="B251" s="180">
        <v>88237</v>
      </c>
      <c r="C251" s="187" t="s">
        <v>2533</v>
      </c>
      <c r="D251" s="180" t="s">
        <v>245</v>
      </c>
      <c r="E251" s="197" t="s">
        <v>1570</v>
      </c>
      <c r="F251" s="198">
        <f>VLOOKUP(B251,'8-CPU Aux. 1'!B:G,6,0)</f>
        <v>0.87632220999999999</v>
      </c>
      <c r="G251" s="199">
        <f>F251*E251</f>
        <v>0.87632220999999999</v>
      </c>
    </row>
    <row r="252" spans="1:7" s="218" customFormat="1" ht="22.5">
      <c r="A252" s="180" t="s">
        <v>1571</v>
      </c>
      <c r="B252" s="180">
        <v>95332</v>
      </c>
      <c r="C252" s="187" t="s">
        <v>2570</v>
      </c>
      <c r="D252" s="180" t="s">
        <v>245</v>
      </c>
      <c r="E252" s="197" t="s">
        <v>1570</v>
      </c>
      <c r="F252" s="198">
        <f>VLOOKUP(B252,'8-CPU Aux. 1'!B:G,6,0)</f>
        <v>0.44367400000000001</v>
      </c>
      <c r="G252" s="199">
        <f>F252*E252</f>
        <v>0.44367400000000001</v>
      </c>
    </row>
    <row r="253" spans="1:7" s="218" customFormat="1">
      <c r="A253" s="190" t="s">
        <v>3022</v>
      </c>
      <c r="B253" s="190">
        <v>88247</v>
      </c>
      <c r="C253" s="196" t="s">
        <v>2420</v>
      </c>
      <c r="D253" s="190" t="s">
        <v>245</v>
      </c>
      <c r="E253" s="204" t="s">
        <v>1567</v>
      </c>
      <c r="F253" s="197" t="s">
        <v>1567</v>
      </c>
      <c r="G253" s="197">
        <f>SUM(G254:G261)</f>
        <v>15.19786014</v>
      </c>
    </row>
    <row r="254" spans="1:7" s="218" customFormat="1">
      <c r="A254" s="180" t="s">
        <v>1568</v>
      </c>
      <c r="B254" s="180">
        <v>247</v>
      </c>
      <c r="C254" s="187" t="s">
        <v>3023</v>
      </c>
      <c r="D254" s="180" t="s">
        <v>245</v>
      </c>
      <c r="E254" s="197" t="s">
        <v>1570</v>
      </c>
      <c r="F254" s="198" t="str">
        <f>VLOOKUP(B254,'3-Rol Ins.-CPU'!A:E,5,0)</f>
        <v>10,35</v>
      </c>
      <c r="G254" s="199">
        <f t="shared" ref="G254:G258" si="27">F254*E254</f>
        <v>10.35</v>
      </c>
    </row>
    <row r="255" spans="1:7" s="218" customFormat="1" ht="22.5">
      <c r="A255" s="180" t="s">
        <v>1568</v>
      </c>
      <c r="B255" s="180">
        <v>37370</v>
      </c>
      <c r="C255" s="187" t="s">
        <v>2528</v>
      </c>
      <c r="D255" s="180" t="s">
        <v>245</v>
      </c>
      <c r="E255" s="197" t="s">
        <v>1570</v>
      </c>
      <c r="F255" s="198" t="str">
        <f>VLOOKUP(B255,'3-Rol Ins.-CPU'!A:E,5,0)</f>
        <v>2,26</v>
      </c>
      <c r="G255" s="199">
        <f t="shared" si="27"/>
        <v>2.2599999999999998</v>
      </c>
    </row>
    <row r="256" spans="1:7" s="218" customFormat="1" ht="22.5">
      <c r="A256" s="180" t="s">
        <v>1568</v>
      </c>
      <c r="B256" s="180">
        <v>37371</v>
      </c>
      <c r="C256" s="187" t="s">
        <v>2529</v>
      </c>
      <c r="D256" s="180" t="s">
        <v>245</v>
      </c>
      <c r="E256" s="197" t="s">
        <v>1570</v>
      </c>
      <c r="F256" s="198" t="str">
        <f>VLOOKUP(B256,'3-Rol Ins.-CPU'!A:E,5,0)</f>
        <v>0,48</v>
      </c>
      <c r="G256" s="199">
        <f t="shared" si="27"/>
        <v>0.48</v>
      </c>
    </row>
    <row r="257" spans="1:7" s="218" customFormat="1">
      <c r="A257" s="180" t="s">
        <v>1568</v>
      </c>
      <c r="B257" s="180">
        <v>37372</v>
      </c>
      <c r="C257" s="187" t="s">
        <v>2530</v>
      </c>
      <c r="D257" s="180" t="s">
        <v>245</v>
      </c>
      <c r="E257" s="197" t="s">
        <v>1570</v>
      </c>
      <c r="F257" s="198" t="str">
        <f>VLOOKUP(B257,'3-Rol Ins.-CPU'!A:E,5,0)</f>
        <v>0,37</v>
      </c>
      <c r="G257" s="199">
        <f t="shared" si="27"/>
        <v>0.37</v>
      </c>
    </row>
    <row r="258" spans="1:7" s="218" customFormat="1">
      <c r="A258" s="180" t="s">
        <v>1568</v>
      </c>
      <c r="B258" s="180">
        <v>37373</v>
      </c>
      <c r="C258" s="187" t="s">
        <v>2531</v>
      </c>
      <c r="D258" s="180" t="s">
        <v>245</v>
      </c>
      <c r="E258" s="197" t="s">
        <v>1570</v>
      </c>
      <c r="F258" s="198" t="str">
        <f>VLOOKUP(B258,'3-Rol Ins.-CPU'!A:E,5,0)</f>
        <v>0,02</v>
      </c>
      <c r="G258" s="199">
        <f t="shared" si="27"/>
        <v>0.02</v>
      </c>
    </row>
    <row r="259" spans="1:7" s="218" customFormat="1">
      <c r="A259" s="180" t="s">
        <v>1571</v>
      </c>
      <c r="B259" s="180">
        <v>88236</v>
      </c>
      <c r="C259" s="187" t="s">
        <v>2532</v>
      </c>
      <c r="D259" s="180" t="s">
        <v>245</v>
      </c>
      <c r="E259" s="197" t="s">
        <v>1570</v>
      </c>
      <c r="F259" s="198">
        <f>VLOOKUP(B259,'8-CPU Aux. 1'!B:G,6,0)</f>
        <v>0.53000292999999998</v>
      </c>
      <c r="G259" s="199">
        <f>F259*E259</f>
        <v>0.53000292999999998</v>
      </c>
    </row>
    <row r="260" spans="1:7" s="218" customFormat="1">
      <c r="A260" s="180" t="s">
        <v>1571</v>
      </c>
      <c r="B260" s="180">
        <v>88237</v>
      </c>
      <c r="C260" s="187" t="s">
        <v>2533</v>
      </c>
      <c r="D260" s="180" t="s">
        <v>245</v>
      </c>
      <c r="E260" s="197" t="s">
        <v>1570</v>
      </c>
      <c r="F260" s="198">
        <f>VLOOKUP(B260,'8-CPU Aux. 1'!B:G,6,0)</f>
        <v>0.87632220999999999</v>
      </c>
      <c r="G260" s="199">
        <f>F260*E260</f>
        <v>0.87632220999999999</v>
      </c>
    </row>
    <row r="261" spans="1:7" s="218" customFormat="1" ht="22.5">
      <c r="A261" s="180" t="s">
        <v>1571</v>
      </c>
      <c r="B261" s="180" t="s">
        <v>3024</v>
      </c>
      <c r="C261" s="187" t="s">
        <v>3025</v>
      </c>
      <c r="D261" s="180" t="s">
        <v>245</v>
      </c>
      <c r="E261" s="197" t="s">
        <v>1570</v>
      </c>
      <c r="F261" s="198">
        <f>VLOOKUP(B261,'8-CPU Aux. 1'!B:G,6,0)</f>
        <v>0.31153500000000001</v>
      </c>
      <c r="G261" s="199">
        <f>F261*E261</f>
        <v>0.31153500000000001</v>
      </c>
    </row>
    <row r="262" spans="1:7" s="218" customFormat="1" ht="33.75">
      <c r="A262" s="180" t="s">
        <v>3400</v>
      </c>
      <c r="B262" s="190" t="s">
        <v>2998</v>
      </c>
      <c r="C262" s="187" t="s">
        <v>2999</v>
      </c>
      <c r="D262" s="180" t="s">
        <v>148</v>
      </c>
      <c r="E262" s="197" t="s">
        <v>1567</v>
      </c>
      <c r="F262" s="197" t="s">
        <v>1567</v>
      </c>
      <c r="G262" s="197">
        <f>SUM(G263:G266)</f>
        <v>3.0970215200000002</v>
      </c>
    </row>
    <row r="263" spans="1:7" s="218" customFormat="1" ht="33.75">
      <c r="A263" s="180" t="s">
        <v>1571</v>
      </c>
      <c r="B263" s="180" t="s">
        <v>3401</v>
      </c>
      <c r="C263" s="187" t="s">
        <v>3402</v>
      </c>
      <c r="D263" s="180" t="s">
        <v>245</v>
      </c>
      <c r="E263" s="197" t="s">
        <v>1570</v>
      </c>
      <c r="F263" s="198">
        <f>VLOOKUP(B263,'8-CPU Aux. 1'!B:G,6,0)</f>
        <v>0.5810592</v>
      </c>
      <c r="G263" s="199">
        <f>F263*E263</f>
        <v>0.5810592</v>
      </c>
    </row>
    <row r="264" spans="1:7" s="218" customFormat="1" ht="33.75">
      <c r="A264" s="180" t="s">
        <v>1571</v>
      </c>
      <c r="B264" s="180" t="s">
        <v>3403</v>
      </c>
      <c r="C264" s="187" t="s">
        <v>3404</v>
      </c>
      <c r="D264" s="180" t="s">
        <v>245</v>
      </c>
      <c r="E264" s="197" t="s">
        <v>1570</v>
      </c>
      <c r="F264" s="198">
        <f>VLOOKUP(B264,'8-CPU Aux. 1'!B:G,6,0)</f>
        <v>0.13073831999999999</v>
      </c>
      <c r="G264" s="199">
        <f>F264*E264</f>
        <v>0.13073831999999999</v>
      </c>
    </row>
    <row r="265" spans="1:7" s="218" customFormat="1" ht="33.75">
      <c r="A265" s="180" t="s">
        <v>1571</v>
      </c>
      <c r="B265" s="180">
        <v>88390</v>
      </c>
      <c r="C265" s="187" t="s">
        <v>3405</v>
      </c>
      <c r="D265" s="180" t="s">
        <v>245</v>
      </c>
      <c r="E265" s="197" t="s">
        <v>1570</v>
      </c>
      <c r="F265" s="198">
        <f>VLOOKUP(B265,'8-CPU Aux. 1'!B:G,6,0)</f>
        <v>0.72632399999999997</v>
      </c>
      <c r="G265" s="199">
        <f>F265*E265</f>
        <v>0.72632399999999997</v>
      </c>
    </row>
    <row r="266" spans="1:7" s="218" customFormat="1" ht="33.75">
      <c r="A266" s="180" t="s">
        <v>1571</v>
      </c>
      <c r="B266" s="180">
        <v>88391</v>
      </c>
      <c r="C266" s="187" t="s">
        <v>3406</v>
      </c>
      <c r="D266" s="180" t="s">
        <v>245</v>
      </c>
      <c r="E266" s="197" t="s">
        <v>1570</v>
      </c>
      <c r="F266" s="198">
        <f>VLOOKUP(B266,'8-CPU Aux. 1'!B:G,6,0)</f>
        <v>1.6589</v>
      </c>
      <c r="G266" s="199">
        <f>F266*E266</f>
        <v>1.6589</v>
      </c>
    </row>
    <row r="267" spans="1:7" s="218" customFormat="1" ht="33.75">
      <c r="A267" s="180" t="s">
        <v>3412</v>
      </c>
      <c r="B267" s="190">
        <v>88392</v>
      </c>
      <c r="C267" s="187" t="s">
        <v>3001</v>
      </c>
      <c r="D267" s="180" t="s">
        <v>145</v>
      </c>
      <c r="E267" s="197" t="s">
        <v>1567</v>
      </c>
      <c r="F267" s="197" t="s">
        <v>1567</v>
      </c>
      <c r="G267" s="197">
        <f>SUM(G268:G269)</f>
        <v>0.71179751999999996</v>
      </c>
    </row>
    <row r="268" spans="1:7" s="218" customFormat="1" ht="33.75">
      <c r="A268" s="180" t="s">
        <v>1571</v>
      </c>
      <c r="B268" s="180" t="s">
        <v>3401</v>
      </c>
      <c r="C268" s="187" t="s">
        <v>3402</v>
      </c>
      <c r="D268" s="180" t="s">
        <v>245</v>
      </c>
      <c r="E268" s="197" t="s">
        <v>1570</v>
      </c>
      <c r="F268" s="198">
        <f>VLOOKUP(B268,'8-CPU Aux. 1'!B:G,6,0)</f>
        <v>0.5810592</v>
      </c>
      <c r="G268" s="199">
        <f>F268*E268</f>
        <v>0.5810592</v>
      </c>
    </row>
    <row r="269" spans="1:7" s="218" customFormat="1" ht="33.75">
      <c r="A269" s="180" t="s">
        <v>1571</v>
      </c>
      <c r="B269" s="180" t="s">
        <v>3403</v>
      </c>
      <c r="C269" s="187" t="s">
        <v>3404</v>
      </c>
      <c r="D269" s="180" t="s">
        <v>245</v>
      </c>
      <c r="E269" s="197" t="s">
        <v>1570</v>
      </c>
      <c r="F269" s="198">
        <f>VLOOKUP(B269,'8-CPU Aux. 1'!B:G,6,0)</f>
        <v>0.13073831999999999</v>
      </c>
      <c r="G269" s="199">
        <f>F269*E269</f>
        <v>0.13073831999999999</v>
      </c>
    </row>
    <row r="270" spans="1:7" s="218" customFormat="1" ht="56.25">
      <c r="A270" s="180" t="s">
        <v>3119</v>
      </c>
      <c r="B270" s="190">
        <v>87527</v>
      </c>
      <c r="C270" s="187" t="s">
        <v>2639</v>
      </c>
      <c r="D270" s="180" t="s">
        <v>1566</v>
      </c>
      <c r="E270" s="197" t="s">
        <v>1567</v>
      </c>
      <c r="F270" s="197" t="s">
        <v>1567</v>
      </c>
      <c r="G270" s="197">
        <f>SUM(G271:G273)</f>
        <v>26.646031700000002</v>
      </c>
    </row>
    <row r="271" spans="1:7" s="218" customFormat="1" ht="33.75">
      <c r="A271" s="180" t="s">
        <v>1571</v>
      </c>
      <c r="B271" s="180" t="s">
        <v>1660</v>
      </c>
      <c r="C271" s="187" t="s">
        <v>1661</v>
      </c>
      <c r="D271" s="180" t="s">
        <v>1573</v>
      </c>
      <c r="E271" s="197" t="s">
        <v>1662</v>
      </c>
      <c r="F271" s="198">
        <f>VLOOKUP(B271,'8-CPU Aux. 1'!B:G,6,0)</f>
        <v>419.06493876000002</v>
      </c>
      <c r="G271" s="199">
        <f>F271*E271</f>
        <v>15.756841700000001</v>
      </c>
    </row>
    <row r="272" spans="1:7" s="218" customFormat="1">
      <c r="A272" s="180" t="s">
        <v>1571</v>
      </c>
      <c r="B272" s="180">
        <v>4750</v>
      </c>
      <c r="C272" s="187" t="s">
        <v>1437</v>
      </c>
      <c r="D272" s="180" t="s">
        <v>245</v>
      </c>
      <c r="E272" s="197" t="s">
        <v>3120</v>
      </c>
      <c r="F272" s="198" t="str">
        <f>VLOOKUP(B272,'8-CPU Aux. 1'!B:G,5,0)</f>
        <v>14,74</v>
      </c>
      <c r="G272" s="199">
        <f>F272*E272</f>
        <v>8.5492000000000008</v>
      </c>
    </row>
    <row r="273" spans="1:7" s="218" customFormat="1">
      <c r="A273" s="180" t="s">
        <v>1571</v>
      </c>
      <c r="B273" s="180">
        <v>6111</v>
      </c>
      <c r="C273" s="187" t="s">
        <v>1430</v>
      </c>
      <c r="D273" s="180" t="s">
        <v>245</v>
      </c>
      <c r="E273" s="197" t="s">
        <v>3121</v>
      </c>
      <c r="F273" s="198" t="str">
        <f>VLOOKUP(B273,'8-CPU Aux. 1'!B:G,5,0)</f>
        <v>11,09</v>
      </c>
      <c r="G273" s="199">
        <f>F273*E273</f>
        <v>2.3399899999999998</v>
      </c>
    </row>
    <row r="274" spans="1:7" s="218" customFormat="1" ht="33.75">
      <c r="A274" s="180" t="s">
        <v>3358</v>
      </c>
      <c r="B274" s="190">
        <v>86880</v>
      </c>
      <c r="C274" s="187" t="s">
        <v>2452</v>
      </c>
      <c r="D274" s="180" t="s">
        <v>1606</v>
      </c>
      <c r="E274" s="197" t="s">
        <v>1567</v>
      </c>
      <c r="F274" s="197" t="s">
        <v>1567</v>
      </c>
      <c r="G274" s="197">
        <f>SUM(G275:G278)</f>
        <v>12.962400000000001</v>
      </c>
    </row>
    <row r="275" spans="1:7" s="218" customFormat="1">
      <c r="A275" s="180" t="s">
        <v>1568</v>
      </c>
      <c r="B275" s="180">
        <v>3146</v>
      </c>
      <c r="C275" s="187" t="s">
        <v>3123</v>
      </c>
      <c r="D275" s="180" t="s">
        <v>1606</v>
      </c>
      <c r="E275" s="197" t="s">
        <v>1595</v>
      </c>
      <c r="F275" s="198" t="str">
        <f>VLOOKUP(B275,'3-Rol Ins.-CPU'!A:E,5,0)</f>
        <v>2,00</v>
      </c>
      <c r="G275" s="199">
        <f>F275*E275</f>
        <v>0.08</v>
      </c>
    </row>
    <row r="276" spans="1:7" s="218" customFormat="1" ht="22.5">
      <c r="A276" s="180" t="s">
        <v>1568</v>
      </c>
      <c r="B276" s="180">
        <v>6155</v>
      </c>
      <c r="C276" s="187" t="s">
        <v>3359</v>
      </c>
      <c r="D276" s="180" t="s">
        <v>1606</v>
      </c>
      <c r="E276" s="197" t="s">
        <v>1570</v>
      </c>
      <c r="F276" s="198" t="str">
        <f>VLOOKUP(B276,'3-Rol Ins.-CPU'!A:E,5,0)</f>
        <v>10,67</v>
      </c>
      <c r="G276" s="199">
        <f>F276*E276</f>
        <v>10.67</v>
      </c>
    </row>
    <row r="277" spans="1:7" s="218" customFormat="1">
      <c r="A277" s="180" t="s">
        <v>1571</v>
      </c>
      <c r="B277" s="180">
        <v>2696</v>
      </c>
      <c r="C277" s="187" t="s">
        <v>1631</v>
      </c>
      <c r="D277" s="180" t="s">
        <v>245</v>
      </c>
      <c r="E277" s="197" t="s">
        <v>1646</v>
      </c>
      <c r="F277" s="198">
        <f>VLOOKUP(B277,'10-CPU Aux. 3'!B:G,6,0)</f>
        <v>14.74</v>
      </c>
      <c r="G277" s="199">
        <f>F277*E277</f>
        <v>1.7687999999999999</v>
      </c>
    </row>
    <row r="278" spans="1:7" s="218" customFormat="1">
      <c r="A278" s="180" t="s">
        <v>1571</v>
      </c>
      <c r="B278" s="180">
        <v>6111</v>
      </c>
      <c r="C278" s="187" t="s">
        <v>1430</v>
      </c>
      <c r="D278" s="180" t="s">
        <v>245</v>
      </c>
      <c r="E278" s="197" t="s">
        <v>1595</v>
      </c>
      <c r="F278" s="198" t="str">
        <f>VLOOKUP(B278,'8-CPU Aux. 1'!B:G,5,0)</f>
        <v>11,09</v>
      </c>
      <c r="G278" s="199">
        <f>F278*E278</f>
        <v>0.44359999999999999</v>
      </c>
    </row>
    <row r="279" spans="1:7" s="218" customFormat="1" ht="22.5">
      <c r="A279" s="180" t="s">
        <v>3324</v>
      </c>
      <c r="B279" s="190">
        <v>86883</v>
      </c>
      <c r="C279" s="187" t="s">
        <v>2453</v>
      </c>
      <c r="D279" s="180" t="s">
        <v>1606</v>
      </c>
      <c r="E279" s="197" t="s">
        <v>1567</v>
      </c>
      <c r="F279" s="197" t="s">
        <v>1567</v>
      </c>
      <c r="G279" s="197">
        <f>SUM(G280:G283)</f>
        <v>7.6119000000000003</v>
      </c>
    </row>
    <row r="280" spans="1:7" s="218" customFormat="1">
      <c r="A280" s="180" t="s">
        <v>1568</v>
      </c>
      <c r="B280" s="180">
        <v>3146</v>
      </c>
      <c r="C280" s="187" t="s">
        <v>3123</v>
      </c>
      <c r="D280" s="180" t="s">
        <v>1606</v>
      </c>
      <c r="E280" s="197" t="s">
        <v>1763</v>
      </c>
      <c r="F280" s="198" t="str">
        <f>VLOOKUP(B280,'3-Rol Ins.-CPU'!A:E,5,0)</f>
        <v>2,00</v>
      </c>
      <c r="G280" s="199">
        <f>F280*E280</f>
        <v>0.1</v>
      </c>
    </row>
    <row r="281" spans="1:7" s="218" customFormat="1" ht="22.5">
      <c r="A281" s="180" t="s">
        <v>1568</v>
      </c>
      <c r="B281" s="180">
        <v>6148</v>
      </c>
      <c r="C281" s="187" t="s">
        <v>3325</v>
      </c>
      <c r="D281" s="180" t="s">
        <v>1606</v>
      </c>
      <c r="E281" s="197" t="s">
        <v>1570</v>
      </c>
      <c r="F281" s="198" t="str">
        <f>VLOOKUP(B281,'3-Rol Ins.-CPU'!A:E,5,0)</f>
        <v>6,00</v>
      </c>
      <c r="G281" s="199">
        <f>F281*E281</f>
        <v>6</v>
      </c>
    </row>
    <row r="282" spans="1:7" s="218" customFormat="1">
      <c r="A282" s="180" t="s">
        <v>1571</v>
      </c>
      <c r="B282" s="180">
        <v>2696</v>
      </c>
      <c r="C282" s="187" t="s">
        <v>1631</v>
      </c>
      <c r="D282" s="180" t="s">
        <v>245</v>
      </c>
      <c r="E282" s="197" t="s">
        <v>2117</v>
      </c>
      <c r="F282" s="198">
        <f>VLOOKUP(B282,'10-CPU Aux. 3'!B:G,6,0)</f>
        <v>14.74</v>
      </c>
      <c r="G282" s="199">
        <f>F282*E282</f>
        <v>1.1792</v>
      </c>
    </row>
    <row r="283" spans="1:7" s="218" customFormat="1">
      <c r="A283" s="180" t="s">
        <v>1571</v>
      </c>
      <c r="B283" s="180">
        <v>6111</v>
      </c>
      <c r="C283" s="187" t="s">
        <v>1430</v>
      </c>
      <c r="D283" s="180" t="s">
        <v>245</v>
      </c>
      <c r="E283" s="197" t="s">
        <v>1832</v>
      </c>
      <c r="F283" s="198" t="str">
        <f>VLOOKUP(B283,'8-CPU Aux. 1'!B:G,5,0)</f>
        <v>11,09</v>
      </c>
      <c r="G283" s="199">
        <f>F283*E283</f>
        <v>0.3327</v>
      </c>
    </row>
    <row r="284" spans="1:7" s="218" customFormat="1" ht="33.75">
      <c r="A284" s="180" t="s">
        <v>3333</v>
      </c>
      <c r="B284" s="190">
        <v>86911</v>
      </c>
      <c r="C284" s="187" t="s">
        <v>2455</v>
      </c>
      <c r="D284" s="180" t="s">
        <v>1606</v>
      </c>
      <c r="E284" s="197" t="s">
        <v>1567</v>
      </c>
      <c r="F284" s="197" t="s">
        <v>1567</v>
      </c>
      <c r="G284" s="197">
        <f>SUM(G285:G288)</f>
        <v>38.473199999999999</v>
      </c>
    </row>
    <row r="285" spans="1:7" s="218" customFormat="1">
      <c r="A285" s="180" t="s">
        <v>1568</v>
      </c>
      <c r="B285" s="180">
        <v>3146</v>
      </c>
      <c r="C285" s="187" t="s">
        <v>3123</v>
      </c>
      <c r="D285" s="180" t="s">
        <v>1606</v>
      </c>
      <c r="E285" s="197" t="s">
        <v>3331</v>
      </c>
      <c r="F285" s="198" t="str">
        <f>VLOOKUP(B285,'3-Rol Ins.-CPU'!A:E,5,0)</f>
        <v>2,00</v>
      </c>
      <c r="G285" s="199">
        <f>F285*E285</f>
        <v>6.08E-2</v>
      </c>
    </row>
    <row r="286" spans="1:7" s="218" customFormat="1" ht="22.5">
      <c r="A286" s="180" t="s">
        <v>1568</v>
      </c>
      <c r="B286" s="180">
        <v>13416</v>
      </c>
      <c r="C286" s="187" t="s">
        <v>3334</v>
      </c>
      <c r="D286" s="180" t="s">
        <v>1606</v>
      </c>
      <c r="E286" s="197" t="s">
        <v>1570</v>
      </c>
      <c r="F286" s="198" t="str">
        <f>VLOOKUP(B286,'3-Rol Ins.-CPU'!A:E,5,0)</f>
        <v>36,20</v>
      </c>
      <c r="G286" s="199">
        <f>F286*E286</f>
        <v>36.200000000000003</v>
      </c>
    </row>
    <row r="287" spans="1:7" s="218" customFormat="1">
      <c r="A287" s="180" t="s">
        <v>1571</v>
      </c>
      <c r="B287" s="180">
        <v>2696</v>
      </c>
      <c r="C287" s="187" t="s">
        <v>1631</v>
      </c>
      <c r="D287" s="180" t="s">
        <v>245</v>
      </c>
      <c r="E287" s="197" t="s">
        <v>1646</v>
      </c>
      <c r="F287" s="198">
        <f>VLOOKUP(B287,'10-CPU Aux. 3'!B:G,6,0)</f>
        <v>14.74</v>
      </c>
      <c r="G287" s="199">
        <f>F287*E287</f>
        <v>1.7687999999999999</v>
      </c>
    </row>
    <row r="288" spans="1:7" s="218" customFormat="1">
      <c r="A288" s="180" t="s">
        <v>1571</v>
      </c>
      <c r="B288" s="180">
        <v>6111</v>
      </c>
      <c r="C288" s="187" t="s">
        <v>1430</v>
      </c>
      <c r="D288" s="180" t="s">
        <v>245</v>
      </c>
      <c r="E288" s="197" t="s">
        <v>1595</v>
      </c>
      <c r="F288" s="198" t="str">
        <f>VLOOKUP(B288,'8-CPU Aux. 1'!B:G,5,0)</f>
        <v>11,09</v>
      </c>
      <c r="G288" s="199">
        <f>F288*E288</f>
        <v>0.44359999999999999</v>
      </c>
    </row>
    <row r="289" spans="1:7" s="218" customFormat="1" ht="22.5">
      <c r="A289" s="180" t="s">
        <v>3356</v>
      </c>
      <c r="B289" s="190">
        <v>86879</v>
      </c>
      <c r="C289" s="187" t="s">
        <v>2457</v>
      </c>
      <c r="D289" s="180" t="s">
        <v>1606</v>
      </c>
      <c r="E289" s="197" t="s">
        <v>1567</v>
      </c>
      <c r="F289" s="197" t="s">
        <v>1567</v>
      </c>
      <c r="G289" s="197">
        <f>SUM(G290:G293)</f>
        <v>4.4523999999999999</v>
      </c>
    </row>
    <row r="290" spans="1:7" s="218" customFormat="1">
      <c r="A290" s="180" t="s">
        <v>1568</v>
      </c>
      <c r="B290" s="180">
        <v>3146</v>
      </c>
      <c r="C290" s="187" t="s">
        <v>3123</v>
      </c>
      <c r="D290" s="180" t="s">
        <v>1606</v>
      </c>
      <c r="E290" s="197" t="s">
        <v>1595</v>
      </c>
      <c r="F290" s="198" t="str">
        <f>VLOOKUP(B290,'3-Rol Ins.-CPU'!A:E,5,0)</f>
        <v>2,00</v>
      </c>
      <c r="G290" s="199">
        <f>F290*E290</f>
        <v>0.08</v>
      </c>
    </row>
    <row r="291" spans="1:7" s="218" customFormat="1" ht="22.5">
      <c r="A291" s="180" t="s">
        <v>1568</v>
      </c>
      <c r="B291" s="180">
        <v>6153</v>
      </c>
      <c r="C291" s="187" t="s">
        <v>3357</v>
      </c>
      <c r="D291" s="180" t="s">
        <v>1606</v>
      </c>
      <c r="E291" s="197" t="s">
        <v>1570</v>
      </c>
      <c r="F291" s="198" t="str">
        <f>VLOOKUP(B291,'3-Rol Ins.-CPU'!A:E,5,0)</f>
        <v>2,16</v>
      </c>
      <c r="G291" s="199">
        <f>F291*E291</f>
        <v>2.16</v>
      </c>
    </row>
    <row r="292" spans="1:7" s="218" customFormat="1">
      <c r="A292" s="180" t="s">
        <v>1571</v>
      </c>
      <c r="B292" s="180">
        <v>2696</v>
      </c>
      <c r="C292" s="187" t="s">
        <v>1631</v>
      </c>
      <c r="D292" s="180" t="s">
        <v>245</v>
      </c>
      <c r="E292" s="197" t="s">
        <v>1646</v>
      </c>
      <c r="F292" s="198">
        <f>VLOOKUP(B292,'10-CPU Aux. 3'!B:G,6,0)</f>
        <v>14.74</v>
      </c>
      <c r="G292" s="199">
        <f>F292*E292</f>
        <v>1.7687999999999999</v>
      </c>
    </row>
    <row r="293" spans="1:7" s="218" customFormat="1">
      <c r="A293" s="180" t="s">
        <v>1571</v>
      </c>
      <c r="B293" s="180">
        <v>6111</v>
      </c>
      <c r="C293" s="187" t="s">
        <v>1430</v>
      </c>
      <c r="D293" s="180" t="s">
        <v>245</v>
      </c>
      <c r="E293" s="197" t="s">
        <v>1595</v>
      </c>
      <c r="F293" s="198" t="str">
        <f>VLOOKUP(B293,'8-CPU Aux. 1'!B:G,5,0)</f>
        <v>11,09</v>
      </c>
      <c r="G293" s="199">
        <f>F293*E293</f>
        <v>0.44359999999999999</v>
      </c>
    </row>
    <row r="294" spans="1:7" s="218" customFormat="1" ht="22.5">
      <c r="A294" s="180" t="s">
        <v>3122</v>
      </c>
      <c r="B294" s="190">
        <v>86884</v>
      </c>
      <c r="C294" s="187" t="s">
        <v>2458</v>
      </c>
      <c r="D294" s="180" t="s">
        <v>1606</v>
      </c>
      <c r="E294" s="197" t="s">
        <v>1567</v>
      </c>
      <c r="F294" s="197" t="s">
        <v>1567</v>
      </c>
      <c r="G294" s="197">
        <f>SUM(G295:G298)</f>
        <v>5.4904999999999999</v>
      </c>
    </row>
    <row r="295" spans="1:7" s="218" customFormat="1">
      <c r="A295" s="180" t="s">
        <v>1568</v>
      </c>
      <c r="B295" s="180">
        <v>3146</v>
      </c>
      <c r="C295" s="187" t="s">
        <v>3123</v>
      </c>
      <c r="D295" s="180" t="s">
        <v>1606</v>
      </c>
      <c r="E295" s="197" t="s">
        <v>2980</v>
      </c>
      <c r="F295" s="198" t="str">
        <f>VLOOKUP(B295,'3-Rol Ins.-CPU'!A:E,5,0)</f>
        <v>2,00</v>
      </c>
      <c r="G295" s="199">
        <f>F295*E295</f>
        <v>3.5000000000000003E-2</v>
      </c>
    </row>
    <row r="296" spans="1:7" s="218" customFormat="1" ht="22.5">
      <c r="A296" s="180" t="s">
        <v>1568</v>
      </c>
      <c r="B296" s="180">
        <v>6141</v>
      </c>
      <c r="C296" s="187" t="s">
        <v>3124</v>
      </c>
      <c r="D296" s="180" t="s">
        <v>1606</v>
      </c>
      <c r="E296" s="197" t="s">
        <v>1570</v>
      </c>
      <c r="F296" s="198" t="str">
        <f>VLOOKUP(B296,'3-Rol Ins.-CPU'!A:E,5,0)</f>
        <v>2,69</v>
      </c>
      <c r="G296" s="199">
        <f>F296*E296</f>
        <v>2.69</v>
      </c>
    </row>
    <row r="297" spans="1:7" s="218" customFormat="1">
      <c r="A297" s="180" t="s">
        <v>1571</v>
      </c>
      <c r="B297" s="180">
        <v>2696</v>
      </c>
      <c r="C297" s="187" t="s">
        <v>1631</v>
      </c>
      <c r="D297" s="180" t="s">
        <v>245</v>
      </c>
      <c r="E297" s="197" t="s">
        <v>1636</v>
      </c>
      <c r="F297" s="198">
        <f>VLOOKUP(B297,'10-CPU Aux. 3'!B:G,6,0)</f>
        <v>14.74</v>
      </c>
      <c r="G297" s="199">
        <f>F297*E297</f>
        <v>2.2109999999999999</v>
      </c>
    </row>
    <row r="298" spans="1:7" s="218" customFormat="1">
      <c r="A298" s="180" t="s">
        <v>1571</v>
      </c>
      <c r="B298" s="180">
        <v>6111</v>
      </c>
      <c r="C298" s="187" t="s">
        <v>1430</v>
      </c>
      <c r="D298" s="180" t="s">
        <v>245</v>
      </c>
      <c r="E298" s="197" t="s">
        <v>1763</v>
      </c>
      <c r="F298" s="198" t="str">
        <f>VLOOKUP(B298,'8-CPU Aux. 1'!B:G,5,0)</f>
        <v>11,09</v>
      </c>
      <c r="G298" s="199">
        <f>F298*E298</f>
        <v>0.55449999999999999</v>
      </c>
    </row>
    <row r="299" spans="1:7" s="218" customFormat="1" ht="22.5">
      <c r="A299" s="180" t="s">
        <v>3230</v>
      </c>
      <c r="B299" s="190">
        <v>86904</v>
      </c>
      <c r="C299" s="187" t="s">
        <v>2459</v>
      </c>
      <c r="D299" s="180" t="s">
        <v>1606</v>
      </c>
      <c r="E299" s="197" t="s">
        <v>1567</v>
      </c>
      <c r="F299" s="197" t="s">
        <v>1567</v>
      </c>
      <c r="G299" s="197">
        <f>SUM(G300:G304)</f>
        <v>99.240911999999994</v>
      </c>
    </row>
    <row r="300" spans="1:7" s="218" customFormat="1" ht="33.75">
      <c r="A300" s="180" t="s">
        <v>1568</v>
      </c>
      <c r="B300" s="180">
        <v>4351</v>
      </c>
      <c r="C300" s="187" t="s">
        <v>3231</v>
      </c>
      <c r="D300" s="180" t="s">
        <v>1606</v>
      </c>
      <c r="E300" s="197" t="s">
        <v>1625</v>
      </c>
      <c r="F300" s="198" t="str">
        <f>VLOOKUP(B300,'3-Rol Ins.-CPU'!A:E,5,0)</f>
        <v>8,78</v>
      </c>
      <c r="G300" s="199">
        <f>F300*E300</f>
        <v>17.559999999999999</v>
      </c>
    </row>
    <row r="301" spans="1:7" s="218" customFormat="1">
      <c r="A301" s="180" t="s">
        <v>1568</v>
      </c>
      <c r="B301" s="180">
        <v>10425</v>
      </c>
      <c r="C301" s="187" t="s">
        <v>3232</v>
      </c>
      <c r="D301" s="180" t="s">
        <v>1606</v>
      </c>
      <c r="E301" s="197" t="s">
        <v>1570</v>
      </c>
      <c r="F301" s="198" t="str">
        <f>VLOOKUP(B301,'3-Rol Ins.-CPU'!A:E,5,0)</f>
        <v>71,13</v>
      </c>
      <c r="G301" s="199">
        <f>F301*E301</f>
        <v>71.13</v>
      </c>
    </row>
    <row r="302" spans="1:7" s="218" customFormat="1">
      <c r="A302" s="180" t="s">
        <v>1568</v>
      </c>
      <c r="B302" s="180">
        <v>37329</v>
      </c>
      <c r="C302" s="187" t="s">
        <v>2449</v>
      </c>
      <c r="D302" s="180" t="s">
        <v>1428</v>
      </c>
      <c r="E302" s="197" t="s">
        <v>3233</v>
      </c>
      <c r="F302" s="198" t="str">
        <f>VLOOKUP(B302,'3-Rol Ins.-CPU'!A:E,5,0)</f>
        <v>53,16</v>
      </c>
      <c r="G302" s="199">
        <f>F302*E302</f>
        <v>2.6952120000000002</v>
      </c>
    </row>
    <row r="303" spans="1:7" s="218" customFormat="1">
      <c r="A303" s="180" t="s">
        <v>1571</v>
      </c>
      <c r="B303" s="180">
        <v>2696</v>
      </c>
      <c r="C303" s="187" t="s">
        <v>1631</v>
      </c>
      <c r="D303" s="180" t="s">
        <v>245</v>
      </c>
      <c r="E303" s="197" t="s">
        <v>3234</v>
      </c>
      <c r="F303" s="198">
        <f>VLOOKUP(B303,'10-CPU Aux. 3'!B:G,6,0)</f>
        <v>14.74</v>
      </c>
      <c r="G303" s="199">
        <f>F303*E303</f>
        <v>5.7485999999999997</v>
      </c>
    </row>
    <row r="304" spans="1:7" s="218" customFormat="1">
      <c r="A304" s="180" t="s">
        <v>1571</v>
      </c>
      <c r="B304" s="180">
        <v>6111</v>
      </c>
      <c r="C304" s="187" t="s">
        <v>1430</v>
      </c>
      <c r="D304" s="180" t="s">
        <v>245</v>
      </c>
      <c r="E304" s="197" t="s">
        <v>3235</v>
      </c>
      <c r="F304" s="198" t="str">
        <f>VLOOKUP(B304,'8-CPU Aux. 1'!B:G,5,0)</f>
        <v>11,09</v>
      </c>
      <c r="G304" s="199">
        <f>F304*E304</f>
        <v>2.1071</v>
      </c>
    </row>
    <row r="305" spans="1:7" s="218" customFormat="1" ht="22.5">
      <c r="A305" s="180" t="s">
        <v>3330</v>
      </c>
      <c r="B305" s="186">
        <v>86906</v>
      </c>
      <c r="C305" s="187" t="s">
        <v>2460</v>
      </c>
      <c r="D305" s="180" t="s">
        <v>1606</v>
      </c>
      <c r="E305" s="197" t="s">
        <v>1567</v>
      </c>
      <c r="F305" s="197" t="s">
        <v>1567</v>
      </c>
      <c r="G305" s="197">
        <f>SUM(G306:G309)</f>
        <v>45.577500000000001</v>
      </c>
    </row>
    <row r="306" spans="1:7" s="218" customFormat="1">
      <c r="A306" s="180" t="s">
        <v>1568</v>
      </c>
      <c r="B306" s="180">
        <v>3146</v>
      </c>
      <c r="C306" s="187" t="s">
        <v>3123</v>
      </c>
      <c r="D306" s="180" t="s">
        <v>1606</v>
      </c>
      <c r="E306" s="197" t="s">
        <v>3331</v>
      </c>
      <c r="F306" s="198" t="str">
        <f>VLOOKUP(B306,'3-Rol Ins.-CPU'!A:E,5,0)</f>
        <v>2,00</v>
      </c>
      <c r="G306" s="199">
        <f>F306*E306</f>
        <v>6.08E-2</v>
      </c>
    </row>
    <row r="307" spans="1:7" s="218" customFormat="1" ht="22.5">
      <c r="A307" s="180" t="s">
        <v>1568</v>
      </c>
      <c r="B307" s="180">
        <v>13415</v>
      </c>
      <c r="C307" s="187" t="s">
        <v>3332</v>
      </c>
      <c r="D307" s="180" t="s">
        <v>1606</v>
      </c>
      <c r="E307" s="197" t="s">
        <v>1570</v>
      </c>
      <c r="F307" s="198" t="str">
        <f>VLOOKUP(B307,'3-Rol Ins.-CPU'!A:E,5,0)</f>
        <v>43,71</v>
      </c>
      <c r="G307" s="199">
        <f>F307*E307</f>
        <v>43.71</v>
      </c>
    </row>
    <row r="308" spans="1:7" s="218" customFormat="1">
      <c r="A308" s="180" t="s">
        <v>1571</v>
      </c>
      <c r="B308" s="180">
        <v>2696</v>
      </c>
      <c r="C308" s="187" t="s">
        <v>1631</v>
      </c>
      <c r="D308" s="180" t="s">
        <v>245</v>
      </c>
      <c r="E308" s="197" t="s">
        <v>1600</v>
      </c>
      <c r="F308" s="198">
        <f>VLOOKUP(B308,'10-CPU Aux. 3'!B:G,6,0)</f>
        <v>14.74</v>
      </c>
      <c r="G308" s="199">
        <f>F308*E308</f>
        <v>1.474</v>
      </c>
    </row>
    <row r="309" spans="1:7" s="218" customFormat="1">
      <c r="A309" s="180" t="s">
        <v>1571</v>
      </c>
      <c r="B309" s="180">
        <v>6111</v>
      </c>
      <c r="C309" s="187" t="s">
        <v>1430</v>
      </c>
      <c r="D309" s="180" t="s">
        <v>245</v>
      </c>
      <c r="E309" s="197" t="s">
        <v>1832</v>
      </c>
      <c r="F309" s="198" t="str">
        <f>VLOOKUP(B309,'8-CPU Aux. 1'!B:G,5,0)</f>
        <v>11,09</v>
      </c>
      <c r="G309" s="199">
        <f>F309*E309</f>
        <v>0.3327</v>
      </c>
    </row>
    <row r="310" spans="1:7" s="218" customFormat="1" ht="22.5">
      <c r="A310" s="177" t="s">
        <v>3475</v>
      </c>
      <c r="B310" s="177">
        <v>89356</v>
      </c>
      <c r="C310" s="178" t="s">
        <v>2705</v>
      </c>
      <c r="D310" s="177" t="s">
        <v>1427</v>
      </c>
      <c r="E310" s="179" t="s">
        <v>1567</v>
      </c>
      <c r="F310" s="197" t="s">
        <v>1567</v>
      </c>
      <c r="G310" s="197">
        <f>SUM(G311:G314)</f>
        <v>12.319240000000001</v>
      </c>
    </row>
    <row r="311" spans="1:7" s="218" customFormat="1">
      <c r="A311" s="177" t="s">
        <v>1568</v>
      </c>
      <c r="B311" s="177">
        <v>9868</v>
      </c>
      <c r="C311" s="178" t="s">
        <v>3355</v>
      </c>
      <c r="D311" s="177" t="s">
        <v>1427</v>
      </c>
      <c r="E311" s="179" t="s">
        <v>3476</v>
      </c>
      <c r="F311" s="198" t="str">
        <f>VLOOKUP(B311,'3-Rol Ins.-CPU'!A:E,5,0)</f>
        <v>2,63</v>
      </c>
      <c r="G311" s="199">
        <f>F311*E311</f>
        <v>2.7904300000000002</v>
      </c>
    </row>
    <row r="312" spans="1:7" s="218" customFormat="1">
      <c r="A312" s="177" t="s">
        <v>1568</v>
      </c>
      <c r="B312" s="177">
        <v>38383</v>
      </c>
      <c r="C312" s="178" t="s">
        <v>2659</v>
      </c>
      <c r="D312" s="177" t="s">
        <v>1606</v>
      </c>
      <c r="E312" s="179" t="s">
        <v>3477</v>
      </c>
      <c r="F312" s="198" t="str">
        <f>VLOOKUP(B312,'3-Rol Ins.-CPU'!A:E,5,0)</f>
        <v>1,93</v>
      </c>
      <c r="G312" s="199">
        <f>F312*E312</f>
        <v>0.23738999999999999</v>
      </c>
    </row>
    <row r="313" spans="1:7" s="218" customFormat="1" ht="22.5">
      <c r="A313" s="177" t="s">
        <v>1571</v>
      </c>
      <c r="B313" s="177">
        <v>246</v>
      </c>
      <c r="C313" s="178" t="s">
        <v>1629</v>
      </c>
      <c r="D313" s="177" t="s">
        <v>245</v>
      </c>
      <c r="E313" s="179" t="s">
        <v>3478</v>
      </c>
      <c r="F313" s="198">
        <f>VLOOKUP(B313,'10-CPU Aux. 3'!B:G,6,0)</f>
        <v>10.44</v>
      </c>
      <c r="G313" s="199">
        <f>F313*E313</f>
        <v>3.85236</v>
      </c>
    </row>
    <row r="314" spans="1:7" s="218" customFormat="1">
      <c r="A314" s="177" t="s">
        <v>1571</v>
      </c>
      <c r="B314" s="177">
        <v>2696</v>
      </c>
      <c r="C314" s="178" t="s">
        <v>1631</v>
      </c>
      <c r="D314" s="177" t="s">
        <v>245</v>
      </c>
      <c r="E314" s="179" t="s">
        <v>3478</v>
      </c>
      <c r="F314" s="198">
        <f>VLOOKUP(B314,'10-CPU Aux. 3'!B:G,6,0)</f>
        <v>14.74</v>
      </c>
      <c r="G314" s="199">
        <f>F314*E314</f>
        <v>5.4390599999999996</v>
      </c>
    </row>
    <row r="315" spans="1:7" s="218" customFormat="1" ht="22.5">
      <c r="A315" s="180" t="s">
        <v>3222</v>
      </c>
      <c r="B315" s="190">
        <v>89362</v>
      </c>
      <c r="C315" s="187" t="s">
        <v>2707</v>
      </c>
      <c r="D315" s="180" t="s">
        <v>1606</v>
      </c>
      <c r="E315" s="197" t="s">
        <v>1567</v>
      </c>
      <c r="F315" s="197" t="s">
        <v>1567</v>
      </c>
      <c r="G315" s="197">
        <f>SUM(G316:G321)</f>
        <v>5.0933799999999998</v>
      </c>
    </row>
    <row r="316" spans="1:7" s="218" customFormat="1">
      <c r="A316" s="180" t="s">
        <v>1568</v>
      </c>
      <c r="B316" s="180">
        <v>122</v>
      </c>
      <c r="C316" s="187" t="s">
        <v>2654</v>
      </c>
      <c r="D316" s="180" t="s">
        <v>1606</v>
      </c>
      <c r="E316" s="197" t="s">
        <v>1690</v>
      </c>
      <c r="F316" s="198" t="str">
        <f>VLOOKUP(B316,'3-Rol Ins.-CPU'!A:E,5,0)</f>
        <v>45,16</v>
      </c>
      <c r="G316" s="199">
        <f t="shared" ref="G316:G319" si="28">F316*E316</f>
        <v>0.31612000000000001</v>
      </c>
    </row>
    <row r="317" spans="1:7" s="218" customFormat="1" ht="22.5">
      <c r="A317" s="180" t="s">
        <v>1568</v>
      </c>
      <c r="B317" s="180">
        <v>3529</v>
      </c>
      <c r="C317" s="187" t="s">
        <v>3223</v>
      </c>
      <c r="D317" s="180" t="s">
        <v>1606</v>
      </c>
      <c r="E317" s="197" t="s">
        <v>1570</v>
      </c>
      <c r="F317" s="198" t="str">
        <f>VLOOKUP(B317,'3-Rol Ins.-CPU'!A:E,5,0)</f>
        <v>0,59</v>
      </c>
      <c r="G317" s="199">
        <f t="shared" si="28"/>
        <v>0.59</v>
      </c>
    </row>
    <row r="318" spans="1:7" s="218" customFormat="1">
      <c r="A318" s="180" t="s">
        <v>1568</v>
      </c>
      <c r="B318" s="180">
        <v>20083</v>
      </c>
      <c r="C318" s="187" t="s">
        <v>2656</v>
      </c>
      <c r="D318" s="180" t="s">
        <v>1606</v>
      </c>
      <c r="E318" s="197" t="s">
        <v>3221</v>
      </c>
      <c r="F318" s="198" t="str">
        <f>VLOOKUP(B318,'3-Rol Ins.-CPU'!A:E,5,0)</f>
        <v>39,22</v>
      </c>
      <c r="G318" s="199">
        <f t="shared" si="28"/>
        <v>0.31375999999999998</v>
      </c>
    </row>
    <row r="319" spans="1:7" s="218" customFormat="1">
      <c r="A319" s="180" t="s">
        <v>1568</v>
      </c>
      <c r="B319" s="180">
        <v>38383</v>
      </c>
      <c r="C319" s="187" t="s">
        <v>2659</v>
      </c>
      <c r="D319" s="180" t="s">
        <v>1606</v>
      </c>
      <c r="E319" s="197" t="s">
        <v>1763</v>
      </c>
      <c r="F319" s="198" t="str">
        <f>VLOOKUP(B319,'3-Rol Ins.-CPU'!A:E,5,0)</f>
        <v>1,93</v>
      </c>
      <c r="G319" s="199">
        <f t="shared" si="28"/>
        <v>9.6500000000000002E-2</v>
      </c>
    </row>
    <row r="320" spans="1:7" s="218" customFormat="1" ht="22.5">
      <c r="A320" s="180" t="s">
        <v>1571</v>
      </c>
      <c r="B320" s="180">
        <v>246</v>
      </c>
      <c r="C320" s="187" t="s">
        <v>1629</v>
      </c>
      <c r="D320" s="180" t="s">
        <v>245</v>
      </c>
      <c r="E320" s="197" t="s">
        <v>1636</v>
      </c>
      <c r="F320" s="198">
        <f>VLOOKUP(B320,'10-CPU Aux. 3'!B:G,6,0)</f>
        <v>10.44</v>
      </c>
      <c r="G320" s="199">
        <f>F320*E320</f>
        <v>1.5660000000000001</v>
      </c>
    </row>
    <row r="321" spans="1:7" s="218" customFormat="1">
      <c r="A321" s="180" t="s">
        <v>1571</v>
      </c>
      <c r="B321" s="180">
        <v>2696</v>
      </c>
      <c r="C321" s="187" t="s">
        <v>1631</v>
      </c>
      <c r="D321" s="180" t="s">
        <v>245</v>
      </c>
      <c r="E321" s="197" t="s">
        <v>1636</v>
      </c>
      <c r="F321" s="198">
        <f>VLOOKUP(B321,'10-CPU Aux. 3'!B:G,6,0)</f>
        <v>14.74</v>
      </c>
      <c r="G321" s="199">
        <f>F321*E321</f>
        <v>2.2109999999999999</v>
      </c>
    </row>
    <row r="322" spans="1:7" s="218" customFormat="1" ht="22.5">
      <c r="A322" s="180" t="s">
        <v>2711</v>
      </c>
      <c r="B322" s="190">
        <v>90443</v>
      </c>
      <c r="C322" s="187" t="s">
        <v>2237</v>
      </c>
      <c r="D322" s="180" t="s">
        <v>1427</v>
      </c>
      <c r="E322" s="197" t="s">
        <v>1567</v>
      </c>
      <c r="F322" s="197" t="s">
        <v>1567</v>
      </c>
      <c r="G322" s="197">
        <f>SUM(G323:G324)</f>
        <v>7.3490599999999997</v>
      </c>
    </row>
    <row r="323" spans="1:7" s="218" customFormat="1" ht="22.5">
      <c r="A323" s="180" t="s">
        <v>1571</v>
      </c>
      <c r="B323" s="180">
        <v>246</v>
      </c>
      <c r="C323" s="187" t="s">
        <v>1629</v>
      </c>
      <c r="D323" s="180" t="s">
        <v>245</v>
      </c>
      <c r="E323" s="197" t="s">
        <v>1689</v>
      </c>
      <c r="F323" s="198">
        <f>VLOOKUP(B323,'10-CPU Aux. 3'!B:G,6,0)</f>
        <v>10.44</v>
      </c>
      <c r="G323" s="199">
        <f>F323*E323</f>
        <v>0.73080000000000001</v>
      </c>
    </row>
    <row r="324" spans="1:7" s="218" customFormat="1">
      <c r="A324" s="180" t="s">
        <v>1571</v>
      </c>
      <c r="B324" s="180">
        <v>2696</v>
      </c>
      <c r="C324" s="187" t="s">
        <v>1631</v>
      </c>
      <c r="D324" s="180" t="s">
        <v>245</v>
      </c>
      <c r="E324" s="197" t="s">
        <v>2712</v>
      </c>
      <c r="F324" s="198">
        <f>VLOOKUP(B324,'10-CPU Aux. 3'!B:G,6,0)</f>
        <v>14.74</v>
      </c>
      <c r="G324" s="199">
        <f>F324*E324</f>
        <v>6.6182600000000003</v>
      </c>
    </row>
    <row r="325" spans="1:7" s="218" customFormat="1" ht="22.5">
      <c r="A325" s="180" t="s">
        <v>2721</v>
      </c>
      <c r="B325" s="190">
        <v>90466</v>
      </c>
      <c r="C325" s="187" t="s">
        <v>2248</v>
      </c>
      <c r="D325" s="180" t="s">
        <v>1427</v>
      </c>
      <c r="E325" s="197" t="s">
        <v>1567</v>
      </c>
      <c r="F325" s="197" t="s">
        <v>1567</v>
      </c>
      <c r="G325" s="197">
        <f>SUM(G326:G328)</f>
        <v>7.3524769000000001</v>
      </c>
    </row>
    <row r="326" spans="1:7" s="218" customFormat="1" ht="22.5">
      <c r="A326" s="180" t="s">
        <v>1571</v>
      </c>
      <c r="B326" s="180">
        <v>246</v>
      </c>
      <c r="C326" s="187" t="s">
        <v>1629</v>
      </c>
      <c r="D326" s="180" t="s">
        <v>245</v>
      </c>
      <c r="E326" s="197" t="s">
        <v>2722</v>
      </c>
      <c r="F326" s="198">
        <f>VLOOKUP(B326,'10-CPU Aux. 3'!B:G,6,0)</f>
        <v>10.44</v>
      </c>
      <c r="G326" s="199">
        <f>F326*E326</f>
        <v>0.57420000000000004</v>
      </c>
    </row>
    <row r="327" spans="1:7" s="218" customFormat="1">
      <c r="A327" s="180" t="s">
        <v>1571</v>
      </c>
      <c r="B327" s="180">
        <v>2696</v>
      </c>
      <c r="C327" s="187" t="s">
        <v>1631</v>
      </c>
      <c r="D327" s="180" t="s">
        <v>245</v>
      </c>
      <c r="E327" s="197" t="s">
        <v>2723</v>
      </c>
      <c r="F327" s="198">
        <f>VLOOKUP(B327,'10-CPU Aux. 3'!B:G,6,0)</f>
        <v>14.74</v>
      </c>
      <c r="G327" s="199">
        <f>F327*E327</f>
        <v>5.7633400000000004</v>
      </c>
    </row>
    <row r="328" spans="1:7" s="218" customFormat="1" ht="22.5">
      <c r="A328" s="180" t="s">
        <v>1571</v>
      </c>
      <c r="B328" s="180">
        <v>88629</v>
      </c>
      <c r="C328" s="187" t="s">
        <v>1946</v>
      </c>
      <c r="D328" s="180" t="s">
        <v>1573</v>
      </c>
      <c r="E328" s="197" t="s">
        <v>2724</v>
      </c>
      <c r="F328" s="198">
        <f>VLOOKUP(B328,'10-CPU Aux. 3'!B:G,6,0)</f>
        <v>338.31229999999999</v>
      </c>
      <c r="G328" s="199">
        <f>F328*E328</f>
        <v>1.0149368999999999</v>
      </c>
    </row>
    <row r="329" spans="1:7" s="218" customFormat="1" ht="45">
      <c r="A329" s="180" t="s">
        <v>2762</v>
      </c>
      <c r="B329" s="190">
        <v>91170</v>
      </c>
      <c r="C329" s="187" t="s">
        <v>2254</v>
      </c>
      <c r="D329" s="180" t="s">
        <v>1427</v>
      </c>
      <c r="E329" s="197" t="s">
        <v>1567</v>
      </c>
      <c r="F329" s="197" t="s">
        <v>1567</v>
      </c>
      <c r="G329" s="197">
        <f>SUM(G330:G332)</f>
        <v>1.9924599999999999</v>
      </c>
    </row>
    <row r="330" spans="1:7" s="218" customFormat="1" ht="22.5">
      <c r="A330" s="180" t="s">
        <v>1568</v>
      </c>
      <c r="B330" s="180">
        <v>392</v>
      </c>
      <c r="C330" s="187" t="s">
        <v>2763</v>
      </c>
      <c r="D330" s="180" t="s">
        <v>1606</v>
      </c>
      <c r="E330" s="197" t="s">
        <v>2764</v>
      </c>
      <c r="F330" s="198" t="str">
        <f>VLOOKUP(B330,'3-Rol Ins.-CPU'!A:E,5,0)</f>
        <v>1,34</v>
      </c>
      <c r="G330" s="199">
        <f>F330*E330</f>
        <v>0.871</v>
      </c>
    </row>
    <row r="331" spans="1:7" s="218" customFormat="1" ht="22.5">
      <c r="A331" s="180" t="s">
        <v>1571</v>
      </c>
      <c r="B331" s="180">
        <v>246</v>
      </c>
      <c r="C331" s="187" t="s">
        <v>1629</v>
      </c>
      <c r="D331" s="180" t="s">
        <v>245</v>
      </c>
      <c r="E331" s="197" t="s">
        <v>1628</v>
      </c>
      <c r="F331" s="198">
        <f>VLOOKUP(B331,'10-CPU Aux. 3'!B:G,6,0)</f>
        <v>10.44</v>
      </c>
      <c r="G331" s="199">
        <f>F331*E331</f>
        <v>0.10440000000000001</v>
      </c>
    </row>
    <row r="332" spans="1:7" s="218" customFormat="1">
      <c r="A332" s="180" t="s">
        <v>1571</v>
      </c>
      <c r="B332" s="180">
        <v>2696</v>
      </c>
      <c r="C332" s="187" t="s">
        <v>1631</v>
      </c>
      <c r="D332" s="180" t="s">
        <v>245</v>
      </c>
      <c r="E332" s="197" t="s">
        <v>1702</v>
      </c>
      <c r="F332" s="198">
        <f>VLOOKUP(B332,'10-CPU Aux. 3'!B:G,6,0)</f>
        <v>14.74</v>
      </c>
      <c r="G332" s="199">
        <f>F332*E332</f>
        <v>1.0170600000000001</v>
      </c>
    </row>
    <row r="333" spans="1:7" s="218" customFormat="1" ht="33.75">
      <c r="A333" s="180" t="s">
        <v>2845</v>
      </c>
      <c r="B333" s="190" t="s">
        <v>2284</v>
      </c>
      <c r="C333" s="187" t="s">
        <v>2285</v>
      </c>
      <c r="D333" s="180" t="s">
        <v>1606</v>
      </c>
      <c r="E333" s="197" t="s">
        <v>1567</v>
      </c>
      <c r="F333" s="220" t="s">
        <v>1567</v>
      </c>
      <c r="G333" s="220">
        <f>SUM(G334:G335)</f>
        <v>36.330240000000003</v>
      </c>
    </row>
    <row r="334" spans="1:7" s="218" customFormat="1" ht="33.75">
      <c r="A334" s="180" t="s">
        <v>1571</v>
      </c>
      <c r="B334" s="180">
        <v>91946</v>
      </c>
      <c r="C334" s="187" t="s">
        <v>2840</v>
      </c>
      <c r="D334" s="180" t="s">
        <v>1606</v>
      </c>
      <c r="E334" s="197" t="s">
        <v>1570</v>
      </c>
      <c r="F334" s="198">
        <f>VLOOKUP(B334,'10-CPU Aux. 3'!B:G,6,0)</f>
        <v>7.0677599999999998</v>
      </c>
      <c r="G334" s="198">
        <f t="shared" ref="G334:G335" si="29">F334*E334</f>
        <v>7.0677599999999998</v>
      </c>
    </row>
    <row r="335" spans="1:7" s="218" customFormat="1" ht="33.75">
      <c r="A335" s="180" t="s">
        <v>1571</v>
      </c>
      <c r="B335" s="180">
        <v>92022</v>
      </c>
      <c r="C335" s="187" t="s">
        <v>2846</v>
      </c>
      <c r="D335" s="180" t="s">
        <v>1606</v>
      </c>
      <c r="E335" s="197" t="s">
        <v>1570</v>
      </c>
      <c r="F335" s="198">
        <f>VLOOKUP(B335,'10-CPU Aux. 3'!B:G,6,0)</f>
        <v>29.26248</v>
      </c>
      <c r="G335" s="198">
        <f t="shared" si="29"/>
        <v>29.26248</v>
      </c>
    </row>
    <row r="336" spans="1:7" s="218" customFormat="1" ht="22.5">
      <c r="A336" s="180" t="s">
        <v>2881</v>
      </c>
      <c r="B336" s="190" t="s">
        <v>2293</v>
      </c>
      <c r="C336" s="187" t="s">
        <v>2294</v>
      </c>
      <c r="D336" s="180" t="s">
        <v>1427</v>
      </c>
      <c r="E336" s="197" t="s">
        <v>1567</v>
      </c>
      <c r="F336" s="220" t="s">
        <v>1567</v>
      </c>
      <c r="G336" s="220">
        <f>SUM(G337:G342)</f>
        <v>22.512168670000001</v>
      </c>
    </row>
    <row r="337" spans="1:7" s="218" customFormat="1">
      <c r="A337" s="180" t="s">
        <v>1568</v>
      </c>
      <c r="B337" s="180">
        <v>659</v>
      </c>
      <c r="C337" s="187" t="s">
        <v>2882</v>
      </c>
      <c r="D337" s="180" t="s">
        <v>1606</v>
      </c>
      <c r="E337" s="197" t="s">
        <v>2883</v>
      </c>
      <c r="F337" s="198" t="str">
        <f>VLOOKUP(B337,'3-Rol Ins.-CPU'!A:E,5,0)</f>
        <v>1,31</v>
      </c>
      <c r="G337" s="198">
        <f t="shared" ref="G337:G342" si="30">F337*E337</f>
        <v>6.9954000000000001</v>
      </c>
    </row>
    <row r="338" spans="1:7" s="218" customFormat="1" ht="33.75">
      <c r="A338" s="180" t="s">
        <v>1571</v>
      </c>
      <c r="B338" s="180">
        <v>87294</v>
      </c>
      <c r="C338" s="187" t="s">
        <v>2884</v>
      </c>
      <c r="D338" s="180" t="s">
        <v>1573</v>
      </c>
      <c r="E338" s="197" t="s">
        <v>2885</v>
      </c>
      <c r="F338" s="198">
        <f>VLOOKUP(B338,'10-CPU Aux. 3'!B:G,6,0)</f>
        <v>387.30141808000002</v>
      </c>
      <c r="G338" s="198">
        <f t="shared" si="30"/>
        <v>0.54222199000000004</v>
      </c>
    </row>
    <row r="339" spans="1:7" s="218" customFormat="1">
      <c r="A339" s="180" t="s">
        <v>1571</v>
      </c>
      <c r="B339" s="180">
        <v>4750</v>
      </c>
      <c r="C339" s="187" t="s">
        <v>1437</v>
      </c>
      <c r="D339" s="180" t="s">
        <v>245</v>
      </c>
      <c r="E339" s="197" t="s">
        <v>2886</v>
      </c>
      <c r="F339" s="198">
        <f>VLOOKUP(B339,'9-CPU Aux. 2'!B:G,6,0)</f>
        <v>19.528379139999998</v>
      </c>
      <c r="G339" s="198">
        <f t="shared" si="30"/>
        <v>4.94067992</v>
      </c>
    </row>
    <row r="340" spans="1:7" s="218" customFormat="1">
      <c r="A340" s="180" t="s">
        <v>1571</v>
      </c>
      <c r="B340" s="180">
        <v>6111</v>
      </c>
      <c r="C340" s="187" t="s">
        <v>1430</v>
      </c>
      <c r="D340" s="180" t="s">
        <v>245</v>
      </c>
      <c r="E340" s="197" t="s">
        <v>2887</v>
      </c>
      <c r="F340" s="198" t="str">
        <f>VLOOKUP(B340,'8-CPU Aux. 1'!B:G,5,0)</f>
        <v>11,09</v>
      </c>
      <c r="G340" s="198">
        <f t="shared" si="30"/>
        <v>1.39734</v>
      </c>
    </row>
    <row r="341" spans="1:7" s="218" customFormat="1" ht="33.75">
      <c r="A341" s="180" t="s">
        <v>1571</v>
      </c>
      <c r="B341" s="180">
        <v>90279</v>
      </c>
      <c r="C341" s="187" t="s">
        <v>2888</v>
      </c>
      <c r="D341" s="180" t="s">
        <v>1573</v>
      </c>
      <c r="E341" s="197" t="s">
        <v>1720</v>
      </c>
      <c r="F341" s="198">
        <f>VLOOKUP(B341,'10-CPU Aux. 3'!B:G,6,0)</f>
        <v>300.90492632000002</v>
      </c>
      <c r="G341" s="198">
        <f t="shared" si="30"/>
        <v>3.4303161599999998</v>
      </c>
    </row>
    <row r="342" spans="1:7" s="218" customFormat="1" ht="22.5">
      <c r="A342" s="180" t="s">
        <v>1571</v>
      </c>
      <c r="B342" s="180">
        <v>92793</v>
      </c>
      <c r="C342" s="187" t="s">
        <v>1482</v>
      </c>
      <c r="D342" s="180" t="s">
        <v>1428</v>
      </c>
      <c r="E342" s="197" t="s">
        <v>2889</v>
      </c>
      <c r="F342" s="198">
        <f>VLOOKUP(B342,'11-CPU Aux. 4'!B:G,6,0)</f>
        <v>6.5901399999999999</v>
      </c>
      <c r="G342" s="198">
        <f t="shared" si="30"/>
        <v>5.2062106000000004</v>
      </c>
    </row>
    <row r="343" spans="1:7" s="218" customFormat="1" ht="33.75">
      <c r="A343" s="180" t="s">
        <v>3421</v>
      </c>
      <c r="B343" s="190">
        <v>92783</v>
      </c>
      <c r="C343" s="187" t="s">
        <v>3287</v>
      </c>
      <c r="D343" s="180" t="s">
        <v>1428</v>
      </c>
      <c r="E343" s="197" t="s">
        <v>1567</v>
      </c>
      <c r="F343" s="197" t="s">
        <v>1567</v>
      </c>
      <c r="G343" s="197">
        <f>SUM(G344:G348)</f>
        <v>10.430583</v>
      </c>
    </row>
    <row r="344" spans="1:7" s="218" customFormat="1">
      <c r="A344" s="180" t="s">
        <v>1568</v>
      </c>
      <c r="B344" s="180">
        <v>337</v>
      </c>
      <c r="C344" s="187" t="s">
        <v>1433</v>
      </c>
      <c r="D344" s="180" t="s">
        <v>1428</v>
      </c>
      <c r="E344" s="197" t="s">
        <v>1902</v>
      </c>
      <c r="F344" s="198" t="str">
        <f>VLOOKUP(B344,'3-Rol Ins.-CPU'!A:E,5,0)</f>
        <v>9,59</v>
      </c>
      <c r="G344" s="199">
        <f>F344*E344</f>
        <v>0.23974999999999999</v>
      </c>
    </row>
    <row r="345" spans="1:7" s="218" customFormat="1" ht="22.5">
      <c r="A345" s="180" t="s">
        <v>1568</v>
      </c>
      <c r="B345" s="180">
        <v>39017</v>
      </c>
      <c r="C345" s="187" t="s">
        <v>1476</v>
      </c>
      <c r="D345" s="180" t="s">
        <v>1606</v>
      </c>
      <c r="E345" s="197" t="s">
        <v>3422</v>
      </c>
      <c r="F345" s="198" t="str">
        <f>VLOOKUP(B345,'3-Rol Ins.-CPU'!A:E,5,0)</f>
        <v>0,18</v>
      </c>
      <c r="G345" s="199">
        <f>F345*E345</f>
        <v>0.50688</v>
      </c>
    </row>
    <row r="346" spans="1:7" s="218" customFormat="1">
      <c r="A346" s="180" t="s">
        <v>1571</v>
      </c>
      <c r="B346" s="180">
        <v>6114</v>
      </c>
      <c r="C346" s="187" t="s">
        <v>3691</v>
      </c>
      <c r="D346" s="180" t="s">
        <v>245</v>
      </c>
      <c r="E346" s="197" t="s">
        <v>2072</v>
      </c>
      <c r="F346" s="198" t="str">
        <f>VLOOKUP(B346,'8-CPU Aux. 1'!B:G,5,0)</f>
        <v>10,27</v>
      </c>
      <c r="G346" s="199">
        <f>F346*E346</f>
        <v>0.31836999999999999</v>
      </c>
    </row>
    <row r="347" spans="1:7" s="218" customFormat="1">
      <c r="A347" s="180" t="s">
        <v>1571</v>
      </c>
      <c r="B347" s="180">
        <v>378</v>
      </c>
      <c r="C347" s="187" t="s">
        <v>3692</v>
      </c>
      <c r="D347" s="180" t="s">
        <v>245</v>
      </c>
      <c r="E347" s="197" t="s">
        <v>3423</v>
      </c>
      <c r="F347" s="198" t="str">
        <f>VLOOKUP(B347,'8-CPU Aux. 1'!B:G,5,0)</f>
        <v>14,74</v>
      </c>
      <c r="G347" s="199">
        <f>F347*E347</f>
        <v>2.7947039999999999</v>
      </c>
    </row>
    <row r="348" spans="1:7" s="218" customFormat="1" ht="22.5">
      <c r="A348" s="180" t="s">
        <v>1571</v>
      </c>
      <c r="B348" s="180">
        <v>92799</v>
      </c>
      <c r="C348" s="187" t="s">
        <v>3424</v>
      </c>
      <c r="D348" s="180" t="s">
        <v>1428</v>
      </c>
      <c r="E348" s="197" t="s">
        <v>1570</v>
      </c>
      <c r="F348" s="198">
        <f>VLOOKUP(B348,'11-CPU Aux. 4'!B:G,6,0)</f>
        <v>6.5708789999999997</v>
      </c>
      <c r="G348" s="199">
        <f>F348*E348</f>
        <v>6.5708789999999997</v>
      </c>
    </row>
    <row r="349" spans="1:7" ht="33.75">
      <c r="A349" s="177" t="s">
        <v>3479</v>
      </c>
      <c r="B349" s="177">
        <v>89366</v>
      </c>
      <c r="C349" s="178" t="s">
        <v>2709</v>
      </c>
      <c r="D349" s="177" t="s">
        <v>1606</v>
      </c>
      <c r="E349" s="179" t="s">
        <v>1567</v>
      </c>
      <c r="F349" s="177"/>
      <c r="G349" s="179">
        <f>SUM(G350:G355)</f>
        <v>3590.51</v>
      </c>
    </row>
    <row r="350" spans="1:7">
      <c r="A350" s="177" t="s">
        <v>1568</v>
      </c>
      <c r="B350" s="177">
        <v>122</v>
      </c>
      <c r="C350" s="178" t="s">
        <v>2654</v>
      </c>
      <c r="D350" s="177" t="s">
        <v>1606</v>
      </c>
      <c r="E350" s="179" t="str">
        <f>VLOOKUP(B350,'3-Rol Ins.-CPU'!A:E,5,0)</f>
        <v>45,16</v>
      </c>
      <c r="F350" s="198" t="str">
        <f>VLOOKUP(B350,'3-Rol Ins.-CPU'!A:E,5,0)</f>
        <v>45,16</v>
      </c>
      <c r="G350" s="199">
        <f t="shared" ref="G350" si="31">F350*E350</f>
        <v>2039.4256</v>
      </c>
    </row>
    <row r="351" spans="1:7" ht="22.5">
      <c r="A351" s="177" t="s">
        <v>1568</v>
      </c>
      <c r="B351" s="177">
        <v>3524</v>
      </c>
      <c r="C351" s="178" t="s">
        <v>3220</v>
      </c>
      <c r="D351" s="177" t="s">
        <v>1606</v>
      </c>
      <c r="E351" s="224">
        <v>1</v>
      </c>
      <c r="F351" s="198" t="str">
        <f>VLOOKUP(B351,'3-Rol Ins.-CPU'!A:E,5,0)</f>
        <v>5,37</v>
      </c>
      <c r="G351" s="199">
        <f t="shared" ref="G351:G353" si="32">F351*E351</f>
        <v>5.37</v>
      </c>
    </row>
    <row r="352" spans="1:7">
      <c r="A352" s="177" t="s">
        <v>1568</v>
      </c>
      <c r="B352" s="177">
        <v>20083</v>
      </c>
      <c r="C352" s="178" t="s">
        <v>2656</v>
      </c>
      <c r="D352" s="177" t="s">
        <v>1606</v>
      </c>
      <c r="E352" s="179" t="str">
        <f>VLOOKUP(B352,'3-Rol Ins.-CPU'!A:E,5,0)</f>
        <v>39,22</v>
      </c>
      <c r="F352" s="198" t="str">
        <f>VLOOKUP(B352,'3-Rol Ins.-CPU'!A:E,5,0)</f>
        <v>39,22</v>
      </c>
      <c r="G352" s="199">
        <f t="shared" si="32"/>
        <v>1538.2084</v>
      </c>
    </row>
    <row r="353" spans="1:7">
      <c r="A353" s="177" t="s">
        <v>1568</v>
      </c>
      <c r="B353" s="177">
        <v>38383</v>
      </c>
      <c r="C353" s="178" t="s">
        <v>2659</v>
      </c>
      <c r="D353" s="177" t="s">
        <v>1606</v>
      </c>
      <c r="E353" s="179" t="str">
        <f>VLOOKUP(B353,'3-Rol Ins.-CPU'!A:E,5,0)</f>
        <v>1,93</v>
      </c>
      <c r="F353" s="198" t="str">
        <f>VLOOKUP(B353,'3-Rol Ins.-CPU'!A:E,5,0)</f>
        <v>1,93</v>
      </c>
      <c r="G353" s="199">
        <f t="shared" si="32"/>
        <v>3.7248999999999999</v>
      </c>
    </row>
    <row r="354" spans="1:7" ht="22.5">
      <c r="A354" s="177" t="s">
        <v>1571</v>
      </c>
      <c r="B354" s="177">
        <v>246</v>
      </c>
      <c r="C354" s="178" t="s">
        <v>1629</v>
      </c>
      <c r="D354" s="177" t="s">
        <v>245</v>
      </c>
      <c r="E354" s="179" t="s">
        <v>1636</v>
      </c>
      <c r="F354" s="198">
        <f>VLOOKUP(B354,'10-CPU Aux. 3'!B:G,6,0)</f>
        <v>10.44</v>
      </c>
      <c r="G354" s="199">
        <f>F354*E354</f>
        <v>1.5660000000000001</v>
      </c>
    </row>
    <row r="355" spans="1:7">
      <c r="A355" s="177" t="s">
        <v>1571</v>
      </c>
      <c r="B355" s="177">
        <v>2696</v>
      </c>
      <c r="C355" s="178" t="s">
        <v>1631</v>
      </c>
      <c r="D355" s="177" t="s">
        <v>245</v>
      </c>
      <c r="E355" s="179" t="s">
        <v>1636</v>
      </c>
      <c r="F355" s="198">
        <f>VLOOKUP(B355,'10-CPU Aux. 3'!B:G,6,0)</f>
        <v>14.74</v>
      </c>
      <c r="G355" s="199">
        <f>F355*E355</f>
        <v>2.2109999999999999</v>
      </c>
    </row>
    <row r="356" spans="1:7" ht="22.5">
      <c r="A356" s="177" t="s">
        <v>3480</v>
      </c>
      <c r="B356" s="177">
        <v>89395</v>
      </c>
      <c r="C356" s="178" t="s">
        <v>2710</v>
      </c>
      <c r="D356" s="177" t="s">
        <v>1606</v>
      </c>
      <c r="E356" s="179" t="s">
        <v>1567</v>
      </c>
      <c r="F356" s="177"/>
      <c r="G356" s="179">
        <f>SUM(G357:G362)</f>
        <v>7.13</v>
      </c>
    </row>
    <row r="357" spans="1:7">
      <c r="A357" s="177" t="s">
        <v>1568</v>
      </c>
      <c r="B357" s="177">
        <v>122</v>
      </c>
      <c r="C357" s="178" t="s">
        <v>2654</v>
      </c>
      <c r="D357" s="177" t="s">
        <v>1606</v>
      </c>
      <c r="E357" s="179" t="s">
        <v>3481</v>
      </c>
      <c r="F357" s="198" t="str">
        <f>VLOOKUP(B357,'3-Rol Ins.-CPU'!A:E,5,0)</f>
        <v>45,16</v>
      </c>
      <c r="G357" s="199">
        <f t="shared" ref="G357:G360" si="33">F357*E357</f>
        <v>0.49675999999999998</v>
      </c>
    </row>
    <row r="358" spans="1:7" ht="22.5">
      <c r="A358" s="177" t="s">
        <v>1568</v>
      </c>
      <c r="B358" s="177">
        <v>7139</v>
      </c>
      <c r="C358" s="178" t="s">
        <v>3327</v>
      </c>
      <c r="D358" s="177" t="s">
        <v>1606</v>
      </c>
      <c r="E358" s="179" t="s">
        <v>1570</v>
      </c>
      <c r="F358" s="198" t="str">
        <f>VLOOKUP(B358,'3-Rol Ins.-CPU'!A:E,5,0)</f>
        <v>0,98</v>
      </c>
      <c r="G358" s="199">
        <f t="shared" si="33"/>
        <v>0.98</v>
      </c>
    </row>
    <row r="359" spans="1:7">
      <c r="A359" s="177" t="s">
        <v>1568</v>
      </c>
      <c r="B359" s="177">
        <v>20083</v>
      </c>
      <c r="C359" s="178" t="s">
        <v>2656</v>
      </c>
      <c r="D359" s="177" t="s">
        <v>1606</v>
      </c>
      <c r="E359" s="179" t="s">
        <v>1597</v>
      </c>
      <c r="F359" s="198" t="str">
        <f>VLOOKUP(B359,'3-Rol Ins.-CPU'!A:E,5,0)</f>
        <v>39,22</v>
      </c>
      <c r="G359" s="199">
        <f t="shared" si="33"/>
        <v>0.47064</v>
      </c>
    </row>
    <row r="360" spans="1:7">
      <c r="A360" s="177" t="s">
        <v>1568</v>
      </c>
      <c r="B360" s="177">
        <v>38383</v>
      </c>
      <c r="C360" s="178" t="s">
        <v>2659</v>
      </c>
      <c r="D360" s="177" t="s">
        <v>1606</v>
      </c>
      <c r="E360" s="179" t="s">
        <v>3482</v>
      </c>
      <c r="F360" s="198" t="str">
        <f>VLOOKUP(B360,'3-Rol Ins.-CPU'!A:E,5,0)</f>
        <v>1,93</v>
      </c>
      <c r="G360" s="199">
        <f t="shared" si="33"/>
        <v>0.14474999999999999</v>
      </c>
    </row>
    <row r="361" spans="1:7" ht="22.5">
      <c r="A361" s="177" t="s">
        <v>1571</v>
      </c>
      <c r="B361" s="177">
        <v>246</v>
      </c>
      <c r="C361" s="178" t="s">
        <v>1629</v>
      </c>
      <c r="D361" s="177" t="s">
        <v>245</v>
      </c>
      <c r="E361" s="179" t="s">
        <v>1857</v>
      </c>
      <c r="F361" s="198">
        <f>VLOOKUP(B361,'10-CPU Aux. 3'!B:G,6,0)</f>
        <v>10.44</v>
      </c>
      <c r="G361" s="199">
        <f>F361*E361</f>
        <v>2.0880000000000001</v>
      </c>
    </row>
    <row r="362" spans="1:7">
      <c r="A362" s="177" t="s">
        <v>1571</v>
      </c>
      <c r="B362" s="177">
        <v>2696</v>
      </c>
      <c r="C362" s="178" t="s">
        <v>1631</v>
      </c>
      <c r="D362" s="177" t="s">
        <v>245</v>
      </c>
      <c r="E362" s="179" t="s">
        <v>1857</v>
      </c>
      <c r="F362" s="198">
        <f>VLOOKUP(B362,'10-CPU Aux. 3'!B:G,6,0)</f>
        <v>14.74</v>
      </c>
      <c r="G362" s="199">
        <f>F362*E362</f>
        <v>2.948</v>
      </c>
    </row>
  </sheetData>
  <autoFilter ref="A1:G362"/>
  <conditionalFormatting sqref="A1:A9 C1:E9 B2:B9 B153:B160 B188:B195 B213:B216 B218:B219 B228:B234 B237:B240 B263:B266 B268:B269 B334:B335 B337:B342 B344:B348 A43:E47 B48 A51:E58 A60:E67 A69:E76 A78:E85 A96:E103 A105:E112 A114:E118 A48:A50 C48:E50 A119:A121 C119:E121 B50 A42:G42 F50:G50 A68:G68 A77:G77 A95:G95 A104:G104 A113:G113 B130:B135 F129:G129 B137:B142 F136:G136 F179:G179 F196:G196 F204:G204 A59:G59 F220:G220 F253:G253 A144:E151 A143:G143 B271:B273 F270:G270 F86:G86 F274:G274 B275:B278 B280:B283 F279:G279 F284:G284 B290:B293 F289:G289 B295:B298 F294:G294 B300:B304 F299:G299 B306:B309 F305:G305 F315:G315 B316:B321 F322:G322 B323:B324 F325:G325 B330:B332 B326:B328 F329:G329 C129:E142 A129:A142 C152:E160 A152:A160 A187:A195 C187:E195 A212:A219 C212:E219 A227:A240 C227:E240 B285:B288 C262:E309 A262:A309 A315:A348 C315:E348">
    <cfRule type="expression" dxfId="2639" priority="1389" stopIfTrue="1">
      <formula>AND($A1&lt;&gt;"COMPOSICAO",$A1&lt;&gt;"INSUMO",$A1&lt;&gt;"")</formula>
    </cfRule>
    <cfRule type="expression" dxfId="2638" priority="1390" stopIfTrue="1">
      <formula>AND(OR($A1="COMPOSICAO",$A1="INSUMO",$A1&lt;&gt;""),$A1&lt;&gt;"")</formula>
    </cfRule>
  </conditionalFormatting>
  <conditionalFormatting sqref="A10:E18">
    <cfRule type="expression" dxfId="2637" priority="1387" stopIfTrue="1">
      <formula>AND($A10&lt;&gt;"COMPOSICAO",$A10&lt;&gt;"INSUMO",$A10&lt;&gt;"")</formula>
    </cfRule>
    <cfRule type="expression" dxfId="2636" priority="1388" stopIfTrue="1">
      <formula>AND(OR($A10="COMPOSICAO",$A10="INSUMO",$A10&lt;&gt;""),$A10&lt;&gt;"")</formula>
    </cfRule>
  </conditionalFormatting>
  <conditionalFormatting sqref="A35:E40 A41 C41:E41">
    <cfRule type="expression" dxfId="2635" priority="1379" stopIfTrue="1">
      <formula>AND($A35&lt;&gt;"COMPOSICAO",$A35&lt;&gt;"INSUMO",$A35&lt;&gt;"")</formula>
    </cfRule>
    <cfRule type="expression" dxfId="2634" priority="1380" stopIfTrue="1">
      <formula>AND(OR($A35="COMPOSICAO",$A35="INSUMO",$A35&lt;&gt;""),$A35&lt;&gt;"")</formula>
    </cfRule>
  </conditionalFormatting>
  <conditionalFormatting sqref="B121 B152 B170 B187 B217 B227 B236 B244 B86 B129 B136 B270:B272 B274 B277 B279 B282 B284 B287 B289 B292 B294 B297 B299 B303 B308 B315 B320 B212 B331">
    <cfRule type="expression" dxfId="2633" priority="1375" stopIfTrue="1">
      <formula>AND($A87&lt;&gt;"COMPOSICAO",$A87&lt;&gt;"INSUMO",$A87&lt;&gt;"")</formula>
    </cfRule>
    <cfRule type="expression" dxfId="2632" priority="1376" stopIfTrue="1">
      <formula>AND(OR($A87="COMPOSICAO",$A87="INSUMO",$A87&lt;&gt;""),$A87&lt;&gt;"")</formula>
    </cfRule>
  </conditionalFormatting>
  <conditionalFormatting sqref="B128">
    <cfRule type="expression" dxfId="2631" priority="1391" stopIfTrue="1">
      <formula>AND($A127&lt;&gt;"COMPOSICAO",$A127&lt;&gt;"INSUMO",$A127&lt;&gt;"")</formula>
    </cfRule>
    <cfRule type="expression" dxfId="2630" priority="1392" stopIfTrue="1">
      <formula>AND(OR($A127="COMPOSICAO",$A127="INSUMO",$A127&lt;&gt;""),$A127&lt;&gt;"")</formula>
    </cfRule>
  </conditionalFormatting>
  <conditionalFormatting sqref="B336">
    <cfRule type="expression" dxfId="2629" priority="1363" stopIfTrue="1">
      <formula>AND($A340&lt;&gt;"COMPOSICAO",$A340&lt;&gt;"INSUMO",$A340&lt;&gt;"")</formula>
    </cfRule>
    <cfRule type="expression" dxfId="2628" priority="1364" stopIfTrue="1">
      <formula>AND(OR($A340="COMPOSICAO",$A340="INSUMO",$A340&lt;&gt;""),$A340&lt;&gt;"")</formula>
    </cfRule>
  </conditionalFormatting>
  <conditionalFormatting sqref="B329">
    <cfRule type="expression" dxfId="2627" priority="1415" stopIfTrue="1">
      <formula>AND(#REF!&lt;&gt;"COMPOSICAO",#REF!&lt;&gt;"INSUMO",#REF!&lt;&gt;"")</formula>
    </cfRule>
    <cfRule type="expression" dxfId="2626" priority="1416" stopIfTrue="1">
      <formula>AND(OR(#REF!="COMPOSICAO",#REF!="INSUMO",#REF!&lt;&gt;""),#REF!&lt;&gt;"")</formula>
    </cfRule>
  </conditionalFormatting>
  <conditionalFormatting sqref="B1">
    <cfRule type="expression" dxfId="2625" priority="1295" stopIfTrue="1">
      <formula>AND($A1&lt;&gt;"COMPOSICAO",$A1&lt;&gt;"INSUMO",$A1&lt;&gt;"")</formula>
    </cfRule>
    <cfRule type="expression" dxfId="2624" priority="1296" stopIfTrue="1">
      <formula>AND(OR($A1="COMPOSICAO",$A1="INSUMO",$A1&lt;&gt;""),$A1&lt;&gt;"")</formula>
    </cfRule>
  </conditionalFormatting>
  <conditionalFormatting sqref="G1">
    <cfRule type="expression" dxfId="2623" priority="1247" stopIfTrue="1">
      <formula>AND($A1&lt;&gt;"COMPOSICAO",$A1&lt;&gt;"INSUMO",$A1&lt;&gt;"")</formula>
    </cfRule>
    <cfRule type="expression" dxfId="2622" priority="1248" stopIfTrue="1">
      <formula>AND(OR($A1="COMPOSICAO",$A1="INSUMO",$A1&lt;&gt;""),$A1&lt;&gt;"")</formula>
    </cfRule>
  </conditionalFormatting>
  <conditionalFormatting sqref="F1">
    <cfRule type="expression" dxfId="2621" priority="1245" stopIfTrue="1">
      <formula>AND($A1&lt;&gt;"COMPOSICAO",$A1&lt;&gt;"INSUMO",$A1&lt;&gt;"")</formula>
    </cfRule>
    <cfRule type="expression" dxfId="2620" priority="1246" stopIfTrue="1">
      <formula>AND(OR($A1="COMPOSICAO",$A1="INSUMO",$A1&lt;&gt;""),$A1&lt;&gt;"")</formula>
    </cfRule>
  </conditionalFormatting>
  <conditionalFormatting sqref="G10">
    <cfRule type="expression" dxfId="2619" priority="1243" stopIfTrue="1">
      <formula>AND($A10&lt;&gt;"COMPOSICAO",$A10&lt;&gt;"INSUMO",$A10&lt;&gt;"")</formula>
    </cfRule>
    <cfRule type="expression" dxfId="2618" priority="1244" stopIfTrue="1">
      <formula>AND(OR($A10="COMPOSICAO",$A10="INSUMO",$A10&lt;&gt;""),$A10&lt;&gt;"")</formula>
    </cfRule>
  </conditionalFormatting>
  <conditionalFormatting sqref="F10">
    <cfRule type="expression" dxfId="2617" priority="1241" stopIfTrue="1">
      <formula>AND($A10&lt;&gt;"COMPOSICAO",$A10&lt;&gt;"INSUMO",$A10&lt;&gt;"")</formula>
    </cfRule>
    <cfRule type="expression" dxfId="2616" priority="1242" stopIfTrue="1">
      <formula>AND(OR($A10="COMPOSICAO",$A10="INSUMO",$A10&lt;&gt;""),$A10&lt;&gt;"")</formula>
    </cfRule>
  </conditionalFormatting>
  <conditionalFormatting sqref="G19">
    <cfRule type="expression" dxfId="2615" priority="1239" stopIfTrue="1">
      <formula>AND($A19&lt;&gt;"COMPOSICAO",$A19&lt;&gt;"INSUMO",$A19&lt;&gt;"")</formula>
    </cfRule>
    <cfRule type="expression" dxfId="2614" priority="1240" stopIfTrue="1">
      <formula>AND(OR($A19="COMPOSICAO",$A19="INSUMO",$A19&lt;&gt;""),$A19&lt;&gt;"")</formula>
    </cfRule>
  </conditionalFormatting>
  <conditionalFormatting sqref="F19">
    <cfRule type="expression" dxfId="2613" priority="1237" stopIfTrue="1">
      <formula>AND($A19&lt;&gt;"COMPOSICAO",$A19&lt;&gt;"INSUMO",$A19&lt;&gt;"")</formula>
    </cfRule>
    <cfRule type="expression" dxfId="2612" priority="1238" stopIfTrue="1">
      <formula>AND(OR($A19="COMPOSICAO",$A19="INSUMO",$A19&lt;&gt;""),$A19&lt;&gt;"")</formula>
    </cfRule>
  </conditionalFormatting>
  <conditionalFormatting sqref="G32">
    <cfRule type="expression" dxfId="2611" priority="1235" stopIfTrue="1">
      <formula>AND($A32&lt;&gt;"COMPOSICAO",$A32&lt;&gt;"INSUMO",$A32&lt;&gt;"")</formula>
    </cfRule>
    <cfRule type="expression" dxfId="2610" priority="1236" stopIfTrue="1">
      <formula>AND(OR($A32="COMPOSICAO",$A32="INSUMO",$A32&lt;&gt;""),$A32&lt;&gt;"")</formula>
    </cfRule>
  </conditionalFormatting>
  <conditionalFormatting sqref="F32">
    <cfRule type="expression" dxfId="2609" priority="1233" stopIfTrue="1">
      <formula>AND($A32&lt;&gt;"COMPOSICAO",$A32&lt;&gt;"INSUMO",$A32&lt;&gt;"")</formula>
    </cfRule>
    <cfRule type="expression" dxfId="2608" priority="1234" stopIfTrue="1">
      <formula>AND(OR($A32="COMPOSICAO",$A32="INSUMO",$A32&lt;&gt;""),$A32&lt;&gt;"")</formula>
    </cfRule>
  </conditionalFormatting>
  <conditionalFormatting sqref="G35">
    <cfRule type="expression" dxfId="2607" priority="1219" stopIfTrue="1">
      <formula>AND($A35&lt;&gt;"COMPOSICAO",$A35&lt;&gt;"INSUMO",$A35&lt;&gt;"")</formula>
    </cfRule>
    <cfRule type="expression" dxfId="2606" priority="1220" stopIfTrue="1">
      <formula>AND(OR($A35="COMPOSICAO",$A35="INSUMO",$A35&lt;&gt;""),$A35&lt;&gt;"")</formula>
    </cfRule>
  </conditionalFormatting>
  <conditionalFormatting sqref="F35">
    <cfRule type="expression" dxfId="2605" priority="1217" stopIfTrue="1">
      <formula>AND($A35&lt;&gt;"COMPOSICAO",$A35&lt;&gt;"INSUMO",$A35&lt;&gt;"")</formula>
    </cfRule>
    <cfRule type="expression" dxfId="2604" priority="1218" stopIfTrue="1">
      <formula>AND(OR($A35="COMPOSICAO",$A35="INSUMO",$A35&lt;&gt;""),$A35&lt;&gt;"")</formula>
    </cfRule>
  </conditionalFormatting>
  <conditionalFormatting sqref="G121">
    <cfRule type="expression" dxfId="2603" priority="1079" stopIfTrue="1">
      <formula>AND($A121&lt;&gt;"COMPOSICAO",$A121&lt;&gt;"INSUMO",$A121&lt;&gt;"")</formula>
    </cfRule>
    <cfRule type="expression" dxfId="2602" priority="1080" stopIfTrue="1">
      <formula>AND(OR($A121="COMPOSICAO",$A121="INSUMO",$A121&lt;&gt;""),$A121&lt;&gt;"")</formula>
    </cfRule>
  </conditionalFormatting>
  <conditionalFormatting sqref="F121">
    <cfRule type="expression" dxfId="2601" priority="1077" stopIfTrue="1">
      <formula>AND($A121&lt;&gt;"COMPOSICAO",$A121&lt;&gt;"INSUMO",$A121&lt;&gt;"")</formula>
    </cfRule>
    <cfRule type="expression" dxfId="2600" priority="1078" stopIfTrue="1">
      <formula>AND(OR($A121="COMPOSICAO",$A121="INSUMO",$A121&lt;&gt;""),$A121&lt;&gt;"")</formula>
    </cfRule>
  </conditionalFormatting>
  <conditionalFormatting sqref="G152">
    <cfRule type="expression" dxfId="2599" priority="1047" stopIfTrue="1">
      <formula>AND($A152&lt;&gt;"COMPOSICAO",$A152&lt;&gt;"INSUMO",$A152&lt;&gt;"")</formula>
    </cfRule>
    <cfRule type="expression" dxfId="2598" priority="1048" stopIfTrue="1">
      <formula>AND(OR($A152="COMPOSICAO",$A152="INSUMO",$A152&lt;&gt;""),$A152&lt;&gt;"")</formula>
    </cfRule>
  </conditionalFormatting>
  <conditionalFormatting sqref="F152">
    <cfRule type="expression" dxfId="2597" priority="1045" stopIfTrue="1">
      <formula>AND($A152&lt;&gt;"COMPOSICAO",$A152&lt;&gt;"INSUMO",$A152&lt;&gt;"")</formula>
    </cfRule>
    <cfRule type="expression" dxfId="2596" priority="1046" stopIfTrue="1">
      <formula>AND(OR($A152="COMPOSICAO",$A152="INSUMO",$A152&lt;&gt;""),$A152&lt;&gt;"")</formula>
    </cfRule>
  </conditionalFormatting>
  <conditionalFormatting sqref="G161">
    <cfRule type="expression" dxfId="2595" priority="1031" stopIfTrue="1">
      <formula>AND($A161&lt;&gt;"COMPOSICAO",$A161&lt;&gt;"INSUMO",$A161&lt;&gt;"")</formula>
    </cfRule>
    <cfRule type="expression" dxfId="2594" priority="1032" stopIfTrue="1">
      <formula>AND(OR($A161="COMPOSICAO",$A161="INSUMO",$A161&lt;&gt;""),$A161&lt;&gt;"")</formula>
    </cfRule>
  </conditionalFormatting>
  <conditionalFormatting sqref="F161">
    <cfRule type="expression" dxfId="2593" priority="1029" stopIfTrue="1">
      <formula>AND($A161&lt;&gt;"COMPOSICAO",$A161&lt;&gt;"INSUMO",$A161&lt;&gt;"")</formula>
    </cfRule>
    <cfRule type="expression" dxfId="2592" priority="1030" stopIfTrue="1">
      <formula>AND(OR($A161="COMPOSICAO",$A161="INSUMO",$A161&lt;&gt;""),$A161&lt;&gt;"")</formula>
    </cfRule>
  </conditionalFormatting>
  <conditionalFormatting sqref="G170">
    <cfRule type="expression" dxfId="2591" priority="999" stopIfTrue="1">
      <formula>AND($A170&lt;&gt;"COMPOSICAO",$A170&lt;&gt;"INSUMO",$A170&lt;&gt;"")</formula>
    </cfRule>
    <cfRule type="expression" dxfId="2590" priority="1000" stopIfTrue="1">
      <formula>AND(OR($A170="COMPOSICAO",$A170="INSUMO",$A170&lt;&gt;""),$A170&lt;&gt;"")</formula>
    </cfRule>
  </conditionalFormatting>
  <conditionalFormatting sqref="F170">
    <cfRule type="expression" dxfId="2589" priority="997" stopIfTrue="1">
      <formula>AND($A170&lt;&gt;"COMPOSICAO",$A170&lt;&gt;"INSUMO",$A170&lt;&gt;"")</formula>
    </cfRule>
    <cfRule type="expression" dxfId="2588" priority="998" stopIfTrue="1">
      <formula>AND(OR($A170="COMPOSICAO",$A170="INSUMO",$A170&lt;&gt;""),$A170&lt;&gt;"")</formula>
    </cfRule>
  </conditionalFormatting>
  <conditionalFormatting sqref="G187">
    <cfRule type="expression" dxfId="2587" priority="979" stopIfTrue="1">
      <formula>AND($A187&lt;&gt;"COMPOSICAO",$A187&lt;&gt;"INSUMO",$A187&lt;&gt;"")</formula>
    </cfRule>
    <cfRule type="expression" dxfId="2586" priority="980" stopIfTrue="1">
      <formula>AND(OR($A187="COMPOSICAO",$A187="INSUMO",$A187&lt;&gt;""),$A187&lt;&gt;"")</formula>
    </cfRule>
  </conditionalFormatting>
  <conditionalFormatting sqref="F187">
    <cfRule type="expression" dxfId="2585" priority="977" stopIfTrue="1">
      <formula>AND($A187&lt;&gt;"COMPOSICAO",$A187&lt;&gt;"INSUMO",$A187&lt;&gt;"")</formula>
    </cfRule>
    <cfRule type="expression" dxfId="2584" priority="978" stopIfTrue="1">
      <formula>AND(OR($A187="COMPOSICAO",$A187="INSUMO",$A187&lt;&gt;""),$A187&lt;&gt;"")</formula>
    </cfRule>
  </conditionalFormatting>
  <conditionalFormatting sqref="G212">
    <cfRule type="expression" dxfId="2583" priority="927" stopIfTrue="1">
      <formula>AND($A212&lt;&gt;"COMPOSICAO",$A212&lt;&gt;"INSUMO",$A212&lt;&gt;"")</formula>
    </cfRule>
    <cfRule type="expression" dxfId="2582" priority="928" stopIfTrue="1">
      <formula>AND(OR($A212="COMPOSICAO",$A212="INSUMO",$A212&lt;&gt;""),$A212&lt;&gt;"")</formula>
    </cfRule>
  </conditionalFormatting>
  <conditionalFormatting sqref="F212">
    <cfRule type="expression" dxfId="2581" priority="925" stopIfTrue="1">
      <formula>AND($A212&lt;&gt;"COMPOSICAO",$A212&lt;&gt;"INSUMO",$A212&lt;&gt;"")</formula>
    </cfRule>
    <cfRule type="expression" dxfId="2580" priority="926" stopIfTrue="1">
      <formula>AND(OR($A212="COMPOSICAO",$A212="INSUMO",$A212&lt;&gt;""),$A212&lt;&gt;"")</formula>
    </cfRule>
  </conditionalFormatting>
  <conditionalFormatting sqref="G217">
    <cfRule type="expression" dxfId="2579" priority="923" stopIfTrue="1">
      <formula>AND($A217&lt;&gt;"COMPOSICAO",$A217&lt;&gt;"INSUMO",$A217&lt;&gt;"")</formula>
    </cfRule>
    <cfRule type="expression" dxfId="2578" priority="924" stopIfTrue="1">
      <formula>AND(OR($A217="COMPOSICAO",$A217="INSUMO",$A217&lt;&gt;""),$A217&lt;&gt;"")</formula>
    </cfRule>
  </conditionalFormatting>
  <conditionalFormatting sqref="F217">
    <cfRule type="expression" dxfId="2577" priority="921" stopIfTrue="1">
      <formula>AND($A217&lt;&gt;"COMPOSICAO",$A217&lt;&gt;"INSUMO",$A217&lt;&gt;"")</formula>
    </cfRule>
    <cfRule type="expression" dxfId="2576" priority="922" stopIfTrue="1">
      <formula>AND(OR($A217="COMPOSICAO",$A217="INSUMO",$A217&lt;&gt;""),$A217&lt;&gt;"")</formula>
    </cfRule>
  </conditionalFormatting>
  <conditionalFormatting sqref="G227">
    <cfRule type="expression" dxfId="2575" priority="883" stopIfTrue="1">
      <formula>AND($A227&lt;&gt;"COMPOSICAO",$A227&lt;&gt;"INSUMO",$A227&lt;&gt;"")</formula>
    </cfRule>
    <cfRule type="expression" dxfId="2574" priority="884" stopIfTrue="1">
      <formula>AND(OR($A227="COMPOSICAO",$A227="INSUMO",$A227&lt;&gt;""),$A227&lt;&gt;"")</formula>
    </cfRule>
  </conditionalFormatting>
  <conditionalFormatting sqref="F227">
    <cfRule type="expression" dxfId="2573" priority="881" stopIfTrue="1">
      <formula>AND($A227&lt;&gt;"COMPOSICAO",$A227&lt;&gt;"INSUMO",$A227&lt;&gt;"")</formula>
    </cfRule>
    <cfRule type="expression" dxfId="2572" priority="882" stopIfTrue="1">
      <formula>AND(OR($A227="COMPOSICAO",$A227="INSUMO",$A227&lt;&gt;""),$A227&lt;&gt;"")</formula>
    </cfRule>
  </conditionalFormatting>
  <conditionalFormatting sqref="G236">
    <cfRule type="expression" dxfId="2571" priority="863" stopIfTrue="1">
      <formula>AND($A236&lt;&gt;"COMPOSICAO",$A236&lt;&gt;"INSUMO",$A236&lt;&gt;"")</formula>
    </cfRule>
    <cfRule type="expression" dxfId="2570" priority="864" stopIfTrue="1">
      <formula>AND(OR($A236="COMPOSICAO",$A236="INSUMO",$A236&lt;&gt;""),$A236&lt;&gt;"")</formula>
    </cfRule>
  </conditionalFormatting>
  <conditionalFormatting sqref="F236">
    <cfRule type="expression" dxfId="2569" priority="861" stopIfTrue="1">
      <formula>AND($A236&lt;&gt;"COMPOSICAO",$A236&lt;&gt;"INSUMO",$A236&lt;&gt;"")</formula>
    </cfRule>
    <cfRule type="expression" dxfId="2568" priority="862" stopIfTrue="1">
      <formula>AND(OR($A236="COMPOSICAO",$A236="INSUMO",$A236&lt;&gt;""),$A236&lt;&gt;"")</formula>
    </cfRule>
  </conditionalFormatting>
  <conditionalFormatting sqref="G241">
    <cfRule type="expression" dxfId="2567" priority="859" stopIfTrue="1">
      <formula>AND($A241&lt;&gt;"COMPOSICAO",$A241&lt;&gt;"INSUMO",$A241&lt;&gt;"")</formula>
    </cfRule>
    <cfRule type="expression" dxfId="2566" priority="860" stopIfTrue="1">
      <formula>AND(OR($A241="COMPOSICAO",$A241="INSUMO",$A241&lt;&gt;""),$A241&lt;&gt;"")</formula>
    </cfRule>
  </conditionalFormatting>
  <conditionalFormatting sqref="F241">
    <cfRule type="expression" dxfId="2565" priority="857" stopIfTrue="1">
      <formula>AND($A241&lt;&gt;"COMPOSICAO",$A241&lt;&gt;"INSUMO",$A241&lt;&gt;"")</formula>
    </cfRule>
    <cfRule type="expression" dxfId="2564" priority="858" stopIfTrue="1">
      <formula>AND(OR($A241="COMPOSICAO",$A241="INSUMO",$A241&lt;&gt;""),$A241&lt;&gt;"")</formula>
    </cfRule>
  </conditionalFormatting>
  <conditionalFormatting sqref="G244">
    <cfRule type="expression" dxfId="2563" priority="855" stopIfTrue="1">
      <formula>AND($A244&lt;&gt;"COMPOSICAO",$A244&lt;&gt;"INSUMO",$A244&lt;&gt;"")</formula>
    </cfRule>
    <cfRule type="expression" dxfId="2562" priority="856" stopIfTrue="1">
      <formula>AND(OR($A244="COMPOSICAO",$A244="INSUMO",$A244&lt;&gt;""),$A244&lt;&gt;"")</formula>
    </cfRule>
  </conditionalFormatting>
  <conditionalFormatting sqref="F244">
    <cfRule type="expression" dxfId="2561" priority="853" stopIfTrue="1">
      <formula>AND($A244&lt;&gt;"COMPOSICAO",$A244&lt;&gt;"INSUMO",$A244&lt;&gt;"")</formula>
    </cfRule>
    <cfRule type="expression" dxfId="2560" priority="854" stopIfTrue="1">
      <formula>AND(OR($A244="COMPOSICAO",$A244="INSUMO",$A244&lt;&gt;""),$A244&lt;&gt;"")</formula>
    </cfRule>
  </conditionalFormatting>
  <conditionalFormatting sqref="G262">
    <cfRule type="expression" dxfId="2559" priority="795" stopIfTrue="1">
      <formula>AND($A262&lt;&gt;"COMPOSICAO",$A262&lt;&gt;"INSUMO",$A262&lt;&gt;"")</formula>
    </cfRule>
    <cfRule type="expression" dxfId="2558" priority="796" stopIfTrue="1">
      <formula>AND(OR($A262="COMPOSICAO",$A262="INSUMO",$A262&lt;&gt;""),$A262&lt;&gt;"")</formula>
    </cfRule>
  </conditionalFormatting>
  <conditionalFormatting sqref="F262">
    <cfRule type="expression" dxfId="2557" priority="793" stopIfTrue="1">
      <formula>AND($A262&lt;&gt;"COMPOSICAO",$A262&lt;&gt;"INSUMO",$A262&lt;&gt;"")</formula>
    </cfRule>
    <cfRule type="expression" dxfId="2556" priority="794" stopIfTrue="1">
      <formula>AND(OR($A262="COMPOSICAO",$A262="INSUMO",$A262&lt;&gt;""),$A262&lt;&gt;"")</formula>
    </cfRule>
  </conditionalFormatting>
  <conditionalFormatting sqref="G267">
    <cfRule type="expression" dxfId="2555" priority="791" stopIfTrue="1">
      <formula>AND($A267&lt;&gt;"COMPOSICAO",$A267&lt;&gt;"INSUMO",$A267&lt;&gt;"")</formula>
    </cfRule>
    <cfRule type="expression" dxfId="2554" priority="792" stopIfTrue="1">
      <formula>AND(OR($A267="COMPOSICAO",$A267="INSUMO",$A267&lt;&gt;""),$A267&lt;&gt;"")</formula>
    </cfRule>
  </conditionalFormatting>
  <conditionalFormatting sqref="F267">
    <cfRule type="expression" dxfId="2553" priority="789" stopIfTrue="1">
      <formula>AND($A267&lt;&gt;"COMPOSICAO",$A267&lt;&gt;"INSUMO",$A267&lt;&gt;"")</formula>
    </cfRule>
    <cfRule type="expression" dxfId="2552" priority="790" stopIfTrue="1">
      <formula>AND(OR($A267="COMPOSICAO",$A267="INSUMO",$A267&lt;&gt;""),$A267&lt;&gt;"")</formula>
    </cfRule>
  </conditionalFormatting>
  <conditionalFormatting sqref="F27">
    <cfRule type="expression" dxfId="2551" priority="747" stopIfTrue="1">
      <formula>AND($A27&lt;&gt;"COMPOSICAO",$A27&lt;&gt;"INSUMO",$A27&lt;&gt;"")</formula>
    </cfRule>
    <cfRule type="expression" dxfId="2550" priority="748" stopIfTrue="1">
      <formula>AND(OR($A27="COMPOSICAO",$A27="INSUMO",$A27&lt;&gt;""),$A27&lt;&gt;"")</formula>
    </cfRule>
  </conditionalFormatting>
  <conditionalFormatting sqref="G343">
    <cfRule type="expression" dxfId="2549" priority="441" stopIfTrue="1">
      <formula>AND($A343&lt;&gt;"COMPOSICAO",$A343&lt;&gt;"INSUMO",$A343&lt;&gt;"")</formula>
    </cfRule>
    <cfRule type="expression" dxfId="2548" priority="442" stopIfTrue="1">
      <formula>AND(OR($A343="COMPOSICAO",$A343="INSUMO",$A343&lt;&gt;""),$A343&lt;&gt;"")</formula>
    </cfRule>
  </conditionalFormatting>
  <conditionalFormatting sqref="F343">
    <cfRule type="expression" dxfId="2547" priority="439" stopIfTrue="1">
      <formula>AND($A343&lt;&gt;"COMPOSICAO",$A343&lt;&gt;"INSUMO",$A343&lt;&gt;"")</formula>
    </cfRule>
    <cfRule type="expression" dxfId="2546" priority="440" stopIfTrue="1">
      <formula>AND(OR($A343="COMPOSICAO",$A343="INSUMO",$A343&lt;&gt;""),$A343&lt;&gt;"")</formula>
    </cfRule>
  </conditionalFormatting>
  <conditionalFormatting sqref="G27">
    <cfRule type="expression" dxfId="2545" priority="29" stopIfTrue="1">
      <formula>AND($A27&lt;&gt;"COMPOSICAO",$A27&lt;&gt;"INSUMO",$A27&lt;&gt;"")</formula>
    </cfRule>
    <cfRule type="expression" dxfId="2544" priority="30" stopIfTrue="1">
      <formula>AND(OR($A27="COMPOSICAO",$A27="INSUMO",$A27&lt;&gt;""),$A27&lt;&gt;"")</formula>
    </cfRule>
  </conditionalFormatting>
  <conditionalFormatting sqref="B119">
    <cfRule type="expression" dxfId="2543" priority="3303" stopIfTrue="1">
      <formula>AND(#REF!&lt;&gt;"COMPOSICAO",#REF!&lt;&gt;"INSUMO",#REF!&lt;&gt;"")</formula>
    </cfRule>
    <cfRule type="expression" dxfId="2542" priority="3304" stopIfTrue="1">
      <formula>AND(OR(#REF!="COMPOSICAO",#REF!="INSUMO",#REF!&lt;&gt;""),#REF!&lt;&gt;"")</formula>
    </cfRule>
  </conditionalFormatting>
  <conditionalFormatting sqref="B342">
    <cfRule type="expression" dxfId="2541" priority="3315" stopIfTrue="1">
      <formula>AND(#REF!&lt;&gt;"COMPOSICAO",#REF!&lt;&gt;"INSUMO",#REF!&lt;&gt;"")</formula>
    </cfRule>
    <cfRule type="expression" dxfId="2540" priority="3316" stopIfTrue="1">
      <formula>AND(OR(#REF!="COMPOSICAO",#REF!="INSUMO",#REF!&lt;&gt;""),#REF!&lt;&gt;"")</formula>
    </cfRule>
  </conditionalFormatting>
  <conditionalFormatting sqref="A310:E314">
    <cfRule type="expression" dxfId="2539" priority="19" stopIfTrue="1">
      <formula>AND($A310&lt;&gt;"COMPOSICAO",$A310&lt;&gt;"INSUMO",$A310&lt;&gt;"")</formula>
    </cfRule>
    <cfRule type="expression" dxfId="2538" priority="20" stopIfTrue="1">
      <formula>AND(OR($A310="COMPOSICAO",$A310="INSUMO",$A310&lt;&gt;""),$A310&lt;&gt;"")</formula>
    </cfRule>
  </conditionalFormatting>
  <conditionalFormatting sqref="F310:G310">
    <cfRule type="expression" dxfId="2537" priority="17" stopIfTrue="1">
      <formula>AND($A310&lt;&gt;"COMPOSICAO",$A310&lt;&gt;"INSUMO",$A310&lt;&gt;"")</formula>
    </cfRule>
    <cfRule type="expression" dxfId="2536" priority="18" stopIfTrue="1">
      <formula>AND(OR($A310="COMPOSICAO",$A310="INSUMO",$A310&lt;&gt;""),$A310&lt;&gt;"")</formula>
    </cfRule>
  </conditionalFormatting>
  <conditionalFormatting sqref="A349:E355">
    <cfRule type="expression" dxfId="2535" priority="15" stopIfTrue="1">
      <formula>AND($A349&lt;&gt;"COMPOSICAO",$A349&lt;&gt;"INSUMO",$A349&lt;&gt;"")</formula>
    </cfRule>
    <cfRule type="expression" dxfId="2534" priority="16" stopIfTrue="1">
      <formula>AND(OR($A349="COMPOSICAO",$A349="INSUMO",$A349&lt;&gt;""),$A349&lt;&gt;"")</formula>
    </cfRule>
  </conditionalFormatting>
  <conditionalFormatting sqref="F349:G349">
    <cfRule type="expression" dxfId="2533" priority="13" stopIfTrue="1">
      <formula>AND($A349&lt;&gt;"COMPOSICAO",$A349&lt;&gt;"INSUMO",$A349&lt;&gt;"")</formula>
    </cfRule>
    <cfRule type="expression" dxfId="2532" priority="14" stopIfTrue="1">
      <formula>AND(OR($A349="COMPOSICAO",$A349="INSUMO",$A349&lt;&gt;""),$A349&lt;&gt;"")</formula>
    </cfRule>
  </conditionalFormatting>
  <conditionalFormatting sqref="A356:E362">
    <cfRule type="expression" dxfId="2531" priority="11" stopIfTrue="1">
      <formula>AND($A356&lt;&gt;"COMPOSICAO",$A356&lt;&gt;"INSUMO",$A356&lt;&gt;"")</formula>
    </cfRule>
    <cfRule type="expression" dxfId="2530" priority="12" stopIfTrue="1">
      <formula>AND(OR($A356="COMPOSICAO",$A356="INSUMO",$A356&lt;&gt;""),$A356&lt;&gt;"")</formula>
    </cfRule>
  </conditionalFormatting>
  <conditionalFormatting sqref="F356:G356">
    <cfRule type="expression" dxfId="2529" priority="9" stopIfTrue="1">
      <formula>AND($A356&lt;&gt;"COMPOSICAO",$A356&lt;&gt;"INSUMO",$A356&lt;&gt;"")</formula>
    </cfRule>
    <cfRule type="expression" dxfId="2528" priority="10" stopIfTrue="1">
      <formula>AND(OR($A356="COMPOSICAO",$A356="INSUMO",$A356&lt;&gt;""),$A356&lt;&gt;"")</formula>
    </cfRule>
  </conditionalFormatting>
  <conditionalFormatting sqref="F333">
    <cfRule type="expression" dxfId="2527" priority="7" stopIfTrue="1">
      <formula>AND($A333&lt;&gt;"COMPOSICAO",$A333&lt;&gt;"INSUMO",$A333&lt;&gt;"")</formula>
    </cfRule>
    <cfRule type="expression" dxfId="2526" priority="8" stopIfTrue="1">
      <formula>AND(OR($A333="COMPOSICAO",$A333="INSUMO",$A333&lt;&gt;""),$A333&lt;&gt;"")</formula>
    </cfRule>
  </conditionalFormatting>
  <conditionalFormatting sqref="G333">
    <cfRule type="expression" dxfId="2525" priority="5" stopIfTrue="1">
      <formula>AND($A333&lt;&gt;"COMPOSICAO",$A333&lt;&gt;"INSUMO",$A333&lt;&gt;"")</formula>
    </cfRule>
    <cfRule type="expression" dxfId="2524" priority="6" stopIfTrue="1">
      <formula>AND(OR($A333="COMPOSICAO",$A333="INSUMO",$A333&lt;&gt;""),$A333&lt;&gt;"")</formula>
    </cfRule>
  </conditionalFormatting>
  <conditionalFormatting sqref="G336">
    <cfRule type="expression" dxfId="2523" priority="3" stopIfTrue="1">
      <formula>AND($A336&lt;&gt;"COMPOSICAO",$A336&lt;&gt;"INSUMO",$A336&lt;&gt;"")</formula>
    </cfRule>
    <cfRule type="expression" dxfId="2522" priority="4" stopIfTrue="1">
      <formula>AND(OR($A336="COMPOSICAO",$A336="INSUMO",$A336&lt;&gt;""),$A336&lt;&gt;"")</formula>
    </cfRule>
  </conditionalFormatting>
  <conditionalFormatting sqref="F336">
    <cfRule type="expression" dxfId="2521" priority="1" stopIfTrue="1">
      <formula>AND($A336&lt;&gt;"COMPOSICAO",$A336&lt;&gt;"INSUMO",$A336&lt;&gt;"")</formula>
    </cfRule>
    <cfRule type="expression" dxfId="2520" priority="2" stopIfTrue="1">
      <formula>AND(OR($A336="COMPOSICAO",$A336="INSUMO",$A336&lt;&gt;""),$A336&lt;&gt;"")</formula>
    </cfRule>
  </conditionalFormatting>
  <conditionalFormatting sqref="B204">
    <cfRule type="expression" dxfId="2519" priority="4141" stopIfTrue="1">
      <formula>AND(#REF!&lt;&gt;"COMPOSICAO",#REF!&lt;&gt;"INSUMO",#REF!&lt;&gt;"")</formula>
    </cfRule>
    <cfRule type="expression" dxfId="2518" priority="4142" stopIfTrue="1">
      <formula>AND(OR(#REF!="COMPOSICAO",#REF!="INSUMO",#REF!&lt;&gt;""),#REF!&lt;&gt;"")</formula>
    </cfRule>
  </conditionalFormatting>
  <conditionalFormatting sqref="B305">
    <cfRule type="expression" dxfId="2517" priority="4147" stopIfTrue="1">
      <formula>AND(#REF!&lt;&gt;"COMPOSICAO",#REF!&lt;&gt;"INSUMO",#REF!&lt;&gt;"")</formula>
    </cfRule>
    <cfRule type="expression" dxfId="2516" priority="4148" stopIfTrue="1">
      <formula>AND(OR(#REF!="COMPOSICAO",#REF!="INSUMO",#REF!&lt;&gt;""),#REF!&lt;&gt;"")</formula>
    </cfRule>
  </conditionalFormatting>
  <conditionalFormatting sqref="B325">
    <cfRule type="expression" dxfId="2515" priority="4157" stopIfTrue="1">
      <formula>AND(#REF!&lt;&gt;"COMPOSICAO",#REF!&lt;&gt;"INSUMO",#REF!&lt;&gt;"")</formula>
    </cfRule>
    <cfRule type="expression" dxfId="2514" priority="4158" stopIfTrue="1">
      <formula>AND(OR(#REF!="COMPOSICAO",#REF!="INSUMO",#REF!&lt;&gt;""),#REF!&lt;&gt;"")</formula>
    </cfRule>
  </conditionalFormatting>
  <conditionalFormatting sqref="B322">
    <cfRule type="expression" dxfId="2513" priority="4159" stopIfTrue="1">
      <formula>AND(#REF!&lt;&gt;"COMPOSICAO",#REF!&lt;&gt;"INSUMO",#REF!&lt;&gt;"")</formula>
    </cfRule>
    <cfRule type="expression" dxfId="2512" priority="4160" stopIfTrue="1">
      <formula>AND(OR(#REF!="COMPOSICAO",#REF!="INSUMO",#REF!&lt;&gt;""),#REF!&lt;&gt;"")</formula>
    </cfRule>
  </conditionalFormatting>
  <conditionalFormatting sqref="B332">
    <cfRule type="expression" dxfId="2511" priority="4167" stopIfTrue="1">
      <formula>AND(#REF!&lt;&gt;"COMPOSICAO",#REF!&lt;&gt;"INSUMO",#REF!&lt;&gt;"")</formula>
    </cfRule>
    <cfRule type="expression" dxfId="2510" priority="4168" stopIfTrue="1">
      <formula>AND(OR(#REF!="COMPOSICAO",#REF!="INSUMO",#REF!&lt;&gt;""),#REF!&lt;&gt;"")</formula>
    </cfRule>
  </conditionalFormatting>
  <pageMargins left="0.511811024" right="0.511811024" top="0.78740157499999996" bottom="0.78740157499999996" header="0.31496062000000002" footer="0.31496062000000002"/>
  <pageSetup paperSize="9" scale="62" orientation="portrait" r:id="rId1"/>
  <extLst>
    <ext xmlns:x14="http://schemas.microsoft.com/office/spreadsheetml/2009/9/main" uri="{78C0D931-6437-407d-A8EE-F0AAD7539E65}">
      <x14:conditionalFormattings>
        <x14:conditionalFormatting xmlns:xm="http://schemas.microsoft.com/office/excel/2006/main">
          <x14:cfRule type="expression" priority="3581" stopIfTrue="1" id="{6FF9F73E-2563-4E22-A361-627EA794F0D3}">
            <xm:f>AND('10-CPU Aux. 3'!$A242&lt;&gt;"COMPOSICAO",'10-CPU Aux. 3'!$A242&lt;&gt;"INSUMO",'10-CPU Aux. 3'!$A242&lt;&gt;"")</xm:f>
            <x14:dxf>
              <font>
                <b/>
                <i val="0"/>
                <condense val="0"/>
                <extend val="0"/>
              </font>
              <fill>
                <patternFill>
                  <bgColor rgb="FFC0C0C0"/>
                </patternFill>
              </fill>
              <border>
                <left style="thin">
                  <color rgb="FF000000"/>
                </left>
                <right style="thin">
                  <color rgb="FF000000"/>
                </right>
                <top style="thin">
                  <color rgb="FF000000"/>
                </top>
                <bottom style="thin">
                  <color rgb="FF000000"/>
                </bottom>
              </border>
            </x14:dxf>
          </x14:cfRule>
          <x14:cfRule type="expression" priority="3582" stopIfTrue="1" id="{E3051BF3-1FEF-4F73-9381-1B1B7D7E4F9D}">
            <xm:f>AND(OR('10-CPU Aux. 3'!$A242="COMPOSICAO",'10-CPU Aux. 3'!$A242="INSUMO",'10-CPU Aux. 3'!$A242&lt;&gt;""),'10-CPU Aux. 3'!$A242&lt;&gt;"")</xm:f>
            <x14:dxf>
              <border>
                <left style="thin">
                  <color rgb="FF000000"/>
                </left>
                <right style="thin">
                  <color rgb="FF000000"/>
                </right>
                <top style="thin">
                  <color rgb="FF000000"/>
                </top>
                <bottom style="thin">
                  <color rgb="FF000000"/>
                </bottom>
              </border>
            </x14:dxf>
          </x14:cfRule>
          <xm:sqref>B333</xm:sqref>
        </x14:conditionalFormatting>
        <x14:conditionalFormatting xmlns:xm="http://schemas.microsoft.com/office/excel/2006/main">
          <x14:cfRule type="expression" priority="3711" stopIfTrue="1" id="{C469F98A-8556-4B3B-91C7-36B908069E31}">
            <xm:f>AND('10-CPU Aux. 3'!$A157&lt;&gt;"COMPOSICAO",'10-CPU Aux. 3'!$A157&lt;&gt;"INSUMO",'10-CPU Aux. 3'!$A157&lt;&gt;"")</xm:f>
            <x14:dxf>
              <font>
                <b/>
                <i val="0"/>
                <condense val="0"/>
                <extend val="0"/>
              </font>
              <fill>
                <patternFill>
                  <bgColor rgb="FFC0C0C0"/>
                </patternFill>
              </fill>
              <border>
                <left style="thin">
                  <color rgb="FF000000"/>
                </left>
                <right style="thin">
                  <color rgb="FF000000"/>
                </right>
                <top style="thin">
                  <color rgb="FF000000"/>
                </top>
                <bottom style="thin">
                  <color rgb="FF000000"/>
                </bottom>
              </border>
            </x14:dxf>
          </x14:cfRule>
          <x14:cfRule type="expression" priority="3712" stopIfTrue="1" id="{C79CB50E-83F1-4AC7-9725-43340B501196}">
            <xm:f>AND(OR('10-CPU Aux. 3'!$A157="COMPOSICAO",'10-CPU Aux. 3'!$A157="INSUMO",'10-CPU Aux. 3'!$A157&lt;&gt;""),'10-CPU Aux. 3'!$A157&lt;&gt;"")</xm:f>
            <x14:dxf>
              <border>
                <left style="thin">
                  <color rgb="FF000000"/>
                </left>
                <right style="thin">
                  <color rgb="FF000000"/>
                </right>
                <top style="thin">
                  <color rgb="FF000000"/>
                </top>
                <bottom style="thin">
                  <color rgb="FF000000"/>
                </bottom>
              </border>
            </x14:dxf>
          </x14:cfRule>
          <xm:sqref>B196</xm:sqref>
        </x14:conditionalFormatting>
      </x14:conditionalFormattings>
    </ext>
  </extLst>
</worksheet>
</file>

<file path=xl/worksheets/sheet7.xml><?xml version="1.0" encoding="utf-8"?>
<worksheet xmlns="http://schemas.openxmlformats.org/spreadsheetml/2006/main" xmlns:r="http://schemas.openxmlformats.org/officeDocument/2006/relationships">
  <dimension ref="A1:G324"/>
  <sheetViews>
    <sheetView view="pageBreakPreview" topLeftCell="B32" zoomScale="115" zoomScaleNormal="115" zoomScaleSheetLayoutView="115" workbookViewId="0">
      <selection activeCell="B36" sqref="B36"/>
    </sheetView>
  </sheetViews>
  <sheetFormatPr defaultColWidth="9.140625" defaultRowHeight="15"/>
  <cols>
    <col min="1" max="1" width="21" style="188" customWidth="1"/>
    <col min="2" max="2" width="7.85546875" style="188" bestFit="1" customWidth="1"/>
    <col min="3" max="3" width="64.5703125" style="188" bestFit="1" customWidth="1"/>
    <col min="4" max="4" width="6.7109375" style="188" bestFit="1" customWidth="1"/>
    <col min="5" max="5" width="13.7109375" style="205" bestFit="1" customWidth="1"/>
    <col min="6" max="6" width="14" style="206" bestFit="1" customWidth="1"/>
    <col min="7" max="7" width="19.7109375" style="205" bestFit="1" customWidth="1"/>
    <col min="8" max="16384" width="9.140625" style="188"/>
  </cols>
  <sheetData>
    <row r="1" spans="1:7">
      <c r="A1" s="180" t="s">
        <v>2582</v>
      </c>
      <c r="B1" s="180"/>
      <c r="C1" s="187" t="s">
        <v>1437</v>
      </c>
      <c r="D1" s="180" t="s">
        <v>245</v>
      </c>
      <c r="E1" s="197" t="s">
        <v>1567</v>
      </c>
      <c r="F1" s="197" t="s">
        <v>1567</v>
      </c>
      <c r="G1" s="197">
        <f>SUM(G2:G9)</f>
        <v>19.528379139999998</v>
      </c>
    </row>
    <row r="2" spans="1:7">
      <c r="A2" s="180" t="s">
        <v>1568</v>
      </c>
      <c r="B2" s="180">
        <v>4750</v>
      </c>
      <c r="C2" s="187" t="s">
        <v>2583</v>
      </c>
      <c r="D2" s="180" t="s">
        <v>245</v>
      </c>
      <c r="E2" s="197" t="s">
        <v>1570</v>
      </c>
      <c r="F2" s="198" t="str">
        <f>IF(A2="INSUMO",VLOOKUP(B2,'3-Rol Ins.-CPU'!A:E,5,0))</f>
        <v>14,74</v>
      </c>
      <c r="G2" s="199">
        <f t="shared" ref="G2:G6" si="0">F2*E2</f>
        <v>14.74</v>
      </c>
    </row>
    <row r="3" spans="1:7" ht="22.5">
      <c r="A3" s="180" t="s">
        <v>1568</v>
      </c>
      <c r="B3" s="180">
        <v>37370</v>
      </c>
      <c r="C3" s="187" t="s">
        <v>2528</v>
      </c>
      <c r="D3" s="180" t="s">
        <v>245</v>
      </c>
      <c r="E3" s="197" t="s">
        <v>1570</v>
      </c>
      <c r="F3" s="198" t="str">
        <f>VLOOKUP(B3,'3-Rol Ins.-CPU'!A:E,5,0)</f>
        <v>2,26</v>
      </c>
      <c r="G3" s="199">
        <f t="shared" si="0"/>
        <v>2.2599999999999998</v>
      </c>
    </row>
    <row r="4" spans="1:7" ht="22.5">
      <c r="A4" s="180" t="s">
        <v>1568</v>
      </c>
      <c r="B4" s="180">
        <v>37371</v>
      </c>
      <c r="C4" s="187" t="s">
        <v>2529</v>
      </c>
      <c r="D4" s="180" t="s">
        <v>245</v>
      </c>
      <c r="E4" s="197" t="s">
        <v>1570</v>
      </c>
      <c r="F4" s="198" t="str">
        <f>VLOOKUP(B4,'3-Rol Ins.-CPU'!A:E,5,0)</f>
        <v>0,48</v>
      </c>
      <c r="G4" s="199">
        <f t="shared" si="0"/>
        <v>0.48</v>
      </c>
    </row>
    <row r="5" spans="1:7">
      <c r="A5" s="180" t="s">
        <v>1568</v>
      </c>
      <c r="B5" s="180">
        <v>37372</v>
      </c>
      <c r="C5" s="187" t="s">
        <v>2530</v>
      </c>
      <c r="D5" s="180" t="s">
        <v>245</v>
      </c>
      <c r="E5" s="197" t="s">
        <v>1570</v>
      </c>
      <c r="F5" s="198" t="str">
        <f>VLOOKUP(B5,'3-Rol Ins.-CPU'!A:E,5,0)</f>
        <v>0,37</v>
      </c>
      <c r="G5" s="199">
        <f t="shared" si="0"/>
        <v>0.37</v>
      </c>
    </row>
    <row r="6" spans="1:7">
      <c r="A6" s="180" t="s">
        <v>1568</v>
      </c>
      <c r="B6" s="180">
        <v>37373</v>
      </c>
      <c r="C6" s="187" t="s">
        <v>2531</v>
      </c>
      <c r="D6" s="180" t="s">
        <v>245</v>
      </c>
      <c r="E6" s="197" t="s">
        <v>1570</v>
      </c>
      <c r="F6" s="198" t="str">
        <f>VLOOKUP(B6,'3-Rol Ins.-CPU'!A:E,5,0)</f>
        <v>0,02</v>
      </c>
      <c r="G6" s="199">
        <f t="shared" si="0"/>
        <v>0.02</v>
      </c>
    </row>
    <row r="7" spans="1:7">
      <c r="A7" s="180" t="s">
        <v>1571</v>
      </c>
      <c r="B7" s="180">
        <v>88236</v>
      </c>
      <c r="C7" s="187" t="s">
        <v>2532</v>
      </c>
      <c r="D7" s="180" t="s">
        <v>245</v>
      </c>
      <c r="E7" s="197" t="s">
        <v>1570</v>
      </c>
      <c r="F7" s="198">
        <f>VLOOKUP(B7,'8-CPU Aux. 1'!B:G,6,0)</f>
        <v>0.53000292999999998</v>
      </c>
      <c r="G7" s="199">
        <f>F7*E7</f>
        <v>0.53000292999999998</v>
      </c>
    </row>
    <row r="8" spans="1:7">
      <c r="A8" s="180" t="s">
        <v>1571</v>
      </c>
      <c r="B8" s="180">
        <v>88237</v>
      </c>
      <c r="C8" s="187" t="s">
        <v>2533</v>
      </c>
      <c r="D8" s="180" t="s">
        <v>245</v>
      </c>
      <c r="E8" s="197" t="s">
        <v>1570</v>
      </c>
      <c r="F8" s="198">
        <f>VLOOKUP(B8,'8-CPU Aux. 1'!B:G,6,0)</f>
        <v>0.87632220999999999</v>
      </c>
      <c r="G8" s="199">
        <f>F8*E8</f>
        <v>0.87632220999999999</v>
      </c>
    </row>
    <row r="9" spans="1:7" ht="22.5">
      <c r="A9" s="180" t="s">
        <v>1571</v>
      </c>
      <c r="B9" s="180">
        <v>95371</v>
      </c>
      <c r="C9" s="187" t="s">
        <v>2584</v>
      </c>
      <c r="D9" s="180" t="s">
        <v>245</v>
      </c>
      <c r="E9" s="197" t="s">
        <v>1570</v>
      </c>
      <c r="F9" s="198">
        <f>VLOOKUP(B9,'8-CPU Aux. 1'!B:G,6,0)</f>
        <v>0.252054</v>
      </c>
      <c r="G9" s="199">
        <f>F9*E9</f>
        <v>0.252054</v>
      </c>
    </row>
    <row r="10" spans="1:7">
      <c r="A10" s="180" t="s">
        <v>2593</v>
      </c>
      <c r="B10" s="180"/>
      <c r="C10" s="187" t="s">
        <v>1430</v>
      </c>
      <c r="D10" s="180" t="s">
        <v>245</v>
      </c>
      <c r="E10" s="197" t="s">
        <v>1567</v>
      </c>
      <c r="F10" s="197" t="s">
        <v>1567</v>
      </c>
      <c r="G10" s="197">
        <f>SUM(G11:G18)</f>
        <v>15.81596414</v>
      </c>
    </row>
    <row r="11" spans="1:7">
      <c r="A11" s="180" t="s">
        <v>1568</v>
      </c>
      <c r="B11" s="180">
        <v>6111</v>
      </c>
      <c r="C11" s="187" t="s">
        <v>2594</v>
      </c>
      <c r="D11" s="180" t="s">
        <v>245</v>
      </c>
      <c r="E11" s="197" t="s">
        <v>1570</v>
      </c>
      <c r="F11" s="198" t="str">
        <f>VLOOKUP(B11,'3-Rol Ins.-CPU'!A:E,5,0)</f>
        <v>11,09</v>
      </c>
      <c r="G11" s="199">
        <f t="shared" ref="G11:G15" si="1">F11*E11</f>
        <v>11.09</v>
      </c>
    </row>
    <row r="12" spans="1:7" ht="22.5">
      <c r="A12" s="180" t="s">
        <v>1568</v>
      </c>
      <c r="B12" s="180">
        <v>37370</v>
      </c>
      <c r="C12" s="187" t="s">
        <v>2528</v>
      </c>
      <c r="D12" s="180" t="s">
        <v>245</v>
      </c>
      <c r="E12" s="197" t="s">
        <v>1570</v>
      </c>
      <c r="F12" s="198" t="str">
        <f>VLOOKUP(B12,'3-Rol Ins.-CPU'!A:E,5,0)</f>
        <v>2,26</v>
      </c>
      <c r="G12" s="199">
        <f t="shared" si="1"/>
        <v>2.2599999999999998</v>
      </c>
    </row>
    <row r="13" spans="1:7" ht="22.5">
      <c r="A13" s="180" t="s">
        <v>1568</v>
      </c>
      <c r="B13" s="180">
        <v>37371</v>
      </c>
      <c r="C13" s="187" t="s">
        <v>2529</v>
      </c>
      <c r="D13" s="180" t="s">
        <v>245</v>
      </c>
      <c r="E13" s="197" t="s">
        <v>1570</v>
      </c>
      <c r="F13" s="198" t="str">
        <f>VLOOKUP(B13,'3-Rol Ins.-CPU'!A:E,5,0)</f>
        <v>0,48</v>
      </c>
      <c r="G13" s="199">
        <f t="shared" si="1"/>
        <v>0.48</v>
      </c>
    </row>
    <row r="14" spans="1:7">
      <c r="A14" s="180" t="s">
        <v>1568</v>
      </c>
      <c r="B14" s="180">
        <v>37372</v>
      </c>
      <c r="C14" s="187" t="s">
        <v>2530</v>
      </c>
      <c r="D14" s="180" t="s">
        <v>245</v>
      </c>
      <c r="E14" s="197" t="s">
        <v>1570</v>
      </c>
      <c r="F14" s="198" t="str">
        <f>VLOOKUP(B14,'3-Rol Ins.-CPU'!A:E,5,0)</f>
        <v>0,37</v>
      </c>
      <c r="G14" s="199">
        <f t="shared" si="1"/>
        <v>0.37</v>
      </c>
    </row>
    <row r="15" spans="1:7">
      <c r="A15" s="180" t="s">
        <v>1568</v>
      </c>
      <c r="B15" s="180">
        <v>37373</v>
      </c>
      <c r="C15" s="187" t="s">
        <v>2531</v>
      </c>
      <c r="D15" s="180" t="s">
        <v>245</v>
      </c>
      <c r="E15" s="197" t="s">
        <v>1570</v>
      </c>
      <c r="F15" s="198" t="str">
        <f>VLOOKUP(B15,'3-Rol Ins.-CPU'!A:E,5,0)</f>
        <v>0,02</v>
      </c>
      <c r="G15" s="199">
        <f t="shared" si="1"/>
        <v>0.02</v>
      </c>
    </row>
    <row r="16" spans="1:7">
      <c r="A16" s="180" t="s">
        <v>1571</v>
      </c>
      <c r="B16" s="180">
        <v>88236</v>
      </c>
      <c r="C16" s="187" t="s">
        <v>2532</v>
      </c>
      <c r="D16" s="180" t="s">
        <v>245</v>
      </c>
      <c r="E16" s="197" t="s">
        <v>1570</v>
      </c>
      <c r="F16" s="198">
        <f>VLOOKUP(B16,'8-CPU Aux. 1'!B:G,6,0)</f>
        <v>0.53000292999999998</v>
      </c>
      <c r="G16" s="199">
        <f>F16*E16</f>
        <v>0.53000292999999998</v>
      </c>
    </row>
    <row r="17" spans="1:7">
      <c r="A17" s="180" t="s">
        <v>1571</v>
      </c>
      <c r="B17" s="180">
        <v>88237</v>
      </c>
      <c r="C17" s="187" t="s">
        <v>2533</v>
      </c>
      <c r="D17" s="180" t="s">
        <v>245</v>
      </c>
      <c r="E17" s="197" t="s">
        <v>1570</v>
      </c>
      <c r="F17" s="198">
        <f>VLOOKUP(B17,'8-CPU Aux. 1'!B:G,6,0)</f>
        <v>0.87632220999999999</v>
      </c>
      <c r="G17" s="199">
        <f>F17*E17</f>
        <v>0.87632220999999999</v>
      </c>
    </row>
    <row r="18" spans="1:7" ht="22.5">
      <c r="A18" s="180" t="s">
        <v>1571</v>
      </c>
      <c r="B18" s="180">
        <v>95378</v>
      </c>
      <c r="C18" s="187" t="s">
        <v>2595</v>
      </c>
      <c r="D18" s="180" t="s">
        <v>245</v>
      </c>
      <c r="E18" s="197" t="s">
        <v>1570</v>
      </c>
      <c r="F18" s="198">
        <f>VLOOKUP(B18,'8-CPU Aux. 1'!B:G,6,0)</f>
        <v>0.189639</v>
      </c>
      <c r="G18" s="199">
        <f>F18*E18</f>
        <v>0.189639</v>
      </c>
    </row>
    <row r="19" spans="1:7" ht="22.5">
      <c r="A19" s="193" t="s">
        <v>2604</v>
      </c>
      <c r="B19" s="193"/>
      <c r="C19" s="195" t="s">
        <v>1970</v>
      </c>
      <c r="D19" s="193" t="s">
        <v>245</v>
      </c>
      <c r="E19" s="200" t="s">
        <v>1567</v>
      </c>
      <c r="F19" s="197" t="s">
        <v>1567</v>
      </c>
      <c r="G19" s="197">
        <f>SUM(G20:G26)</f>
        <v>28.338261209999999</v>
      </c>
    </row>
    <row r="20" spans="1:7" ht="22.5">
      <c r="A20" s="180" t="s">
        <v>1568</v>
      </c>
      <c r="B20" s="180">
        <v>37370</v>
      </c>
      <c r="C20" s="187" t="s">
        <v>2528</v>
      </c>
      <c r="D20" s="180" t="s">
        <v>245</v>
      </c>
      <c r="E20" s="197" t="s">
        <v>1570</v>
      </c>
      <c r="F20" s="198" t="str">
        <f>VLOOKUP(B20,'3-Rol Ins.-CPU'!A:E,5,0)</f>
        <v>2,26</v>
      </c>
      <c r="G20" s="199">
        <f t="shared" ref="G20:G24" si="2">F20*E20</f>
        <v>2.2599999999999998</v>
      </c>
    </row>
    <row r="21" spans="1:7" ht="22.5">
      <c r="A21" s="180" t="s">
        <v>1568</v>
      </c>
      <c r="B21" s="180">
        <v>37371</v>
      </c>
      <c r="C21" s="187" t="s">
        <v>2529</v>
      </c>
      <c r="D21" s="180" t="s">
        <v>245</v>
      </c>
      <c r="E21" s="197" t="s">
        <v>1570</v>
      </c>
      <c r="F21" s="198" t="str">
        <f>VLOOKUP(B21,'3-Rol Ins.-CPU'!A:E,5,0)</f>
        <v>0,48</v>
      </c>
      <c r="G21" s="199">
        <f t="shared" si="2"/>
        <v>0.48</v>
      </c>
    </row>
    <row r="22" spans="1:7">
      <c r="A22" s="180" t="s">
        <v>1568</v>
      </c>
      <c r="B22" s="180">
        <v>37372</v>
      </c>
      <c r="C22" s="187" t="s">
        <v>2530</v>
      </c>
      <c r="D22" s="180" t="s">
        <v>245</v>
      </c>
      <c r="E22" s="197" t="s">
        <v>1570</v>
      </c>
      <c r="F22" s="198" t="str">
        <f>VLOOKUP(B22,'3-Rol Ins.-CPU'!A:E,5,0)</f>
        <v>0,37</v>
      </c>
      <c r="G22" s="199">
        <f t="shared" si="2"/>
        <v>0.37</v>
      </c>
    </row>
    <row r="23" spans="1:7">
      <c r="A23" s="180" t="s">
        <v>1568</v>
      </c>
      <c r="B23" s="180">
        <v>37373</v>
      </c>
      <c r="C23" s="187" t="s">
        <v>2531</v>
      </c>
      <c r="D23" s="180" t="s">
        <v>245</v>
      </c>
      <c r="E23" s="197" t="s">
        <v>1570</v>
      </c>
      <c r="F23" s="198" t="str">
        <f>VLOOKUP(B23,'3-Rol Ins.-CPU'!A:E,5,0)</f>
        <v>0,02</v>
      </c>
      <c r="G23" s="199">
        <f t="shared" si="2"/>
        <v>0.02</v>
      </c>
    </row>
    <row r="24" spans="1:7">
      <c r="A24" s="180" t="s">
        <v>1568</v>
      </c>
      <c r="B24" s="180">
        <v>37666</v>
      </c>
      <c r="C24" s="187" t="s">
        <v>1462</v>
      </c>
      <c r="D24" s="180" t="s">
        <v>245</v>
      </c>
      <c r="E24" s="197" t="s">
        <v>1570</v>
      </c>
      <c r="F24" s="198" t="str">
        <f>VLOOKUP(B24,'3-Rol Ins.-CPU'!A:E,5,0)</f>
        <v>24,17</v>
      </c>
      <c r="G24" s="199">
        <f t="shared" si="2"/>
        <v>24.17</v>
      </c>
    </row>
    <row r="25" spans="1:7">
      <c r="A25" s="180" t="s">
        <v>1571</v>
      </c>
      <c r="B25" s="180">
        <v>88237</v>
      </c>
      <c r="C25" s="187" t="s">
        <v>2533</v>
      </c>
      <c r="D25" s="180" t="s">
        <v>245</v>
      </c>
      <c r="E25" s="197" t="s">
        <v>1570</v>
      </c>
      <c r="F25" s="198">
        <f>VLOOKUP(B25,'8-CPU Aux. 1'!B:G,6,0)</f>
        <v>0.87632220999999999</v>
      </c>
      <c r="G25" s="199">
        <f>F25*E25</f>
        <v>0.87632220999999999</v>
      </c>
    </row>
    <row r="26" spans="1:7" ht="22.5">
      <c r="A26" s="180" t="s">
        <v>1571</v>
      </c>
      <c r="B26" s="180">
        <v>95389</v>
      </c>
      <c r="C26" s="187" t="s">
        <v>2605</v>
      </c>
      <c r="D26" s="180" t="s">
        <v>245</v>
      </c>
      <c r="E26" s="197" t="s">
        <v>1570</v>
      </c>
      <c r="F26" s="205">
        <f>VLOOKUP(B26,'8-CPU Aux. 1'!B:G,6,0)</f>
        <v>0.161939</v>
      </c>
      <c r="G26" s="199">
        <f>F26*E26</f>
        <v>0.161939</v>
      </c>
    </row>
    <row r="27" spans="1:7" ht="33.75">
      <c r="A27" s="189" t="s">
        <v>3036</v>
      </c>
      <c r="B27" s="190">
        <v>88830</v>
      </c>
      <c r="C27" s="191" t="s">
        <v>1465</v>
      </c>
      <c r="D27" s="189" t="s">
        <v>148</v>
      </c>
      <c r="E27" s="201" t="s">
        <v>1567</v>
      </c>
      <c r="F27" s="197" t="s">
        <v>1567</v>
      </c>
      <c r="G27" s="197">
        <f>SUM(G28:G31)</f>
        <v>1.13657951</v>
      </c>
    </row>
    <row r="28" spans="1:7" ht="33.75">
      <c r="A28" s="180" t="s">
        <v>1571</v>
      </c>
      <c r="B28" s="180">
        <v>88826</v>
      </c>
      <c r="C28" s="187" t="s">
        <v>3034</v>
      </c>
      <c r="D28" s="180" t="s">
        <v>245</v>
      </c>
      <c r="E28" s="197" t="s">
        <v>1570</v>
      </c>
      <c r="F28" s="226">
        <f>VLOOKUP(B28,'8-CPU Aux. 1'!B:G,6,0)</f>
        <v>0.21922752000000001</v>
      </c>
      <c r="G28" s="199">
        <f>F28*E28</f>
        <v>0.21922752000000001</v>
      </c>
    </row>
    <row r="29" spans="1:7" ht="33.75">
      <c r="A29" s="180" t="s">
        <v>1571</v>
      </c>
      <c r="B29" s="180">
        <v>88827</v>
      </c>
      <c r="C29" s="187" t="s">
        <v>3035</v>
      </c>
      <c r="D29" s="180" t="s">
        <v>245</v>
      </c>
      <c r="E29" s="197" t="s">
        <v>1570</v>
      </c>
      <c r="F29" s="226">
        <f>VLOOKUP(B29,'8-CPU Aux. 1'!B:G,6,0)</f>
        <v>4.9326189999999999E-2</v>
      </c>
      <c r="G29" s="199">
        <f>F29*E29</f>
        <v>4.9326189999999999E-2</v>
      </c>
    </row>
    <row r="30" spans="1:7" ht="33.75">
      <c r="A30" s="180" t="s">
        <v>1571</v>
      </c>
      <c r="B30" s="180">
        <v>88828</v>
      </c>
      <c r="C30" s="187" t="s">
        <v>3037</v>
      </c>
      <c r="D30" s="180" t="s">
        <v>245</v>
      </c>
      <c r="E30" s="197" t="s">
        <v>1570</v>
      </c>
      <c r="F30" s="226">
        <f>VLOOKUP(B30,'8-CPU Aux. 1'!B:G,6,0)</f>
        <v>0.20552580000000001</v>
      </c>
      <c r="G30" s="199">
        <f>F30*E30</f>
        <v>0.20552580000000001</v>
      </c>
    </row>
    <row r="31" spans="1:7" ht="33.75">
      <c r="A31" s="180" t="s">
        <v>1571</v>
      </c>
      <c r="B31" s="180">
        <v>88829</v>
      </c>
      <c r="C31" s="187" t="s">
        <v>3038</v>
      </c>
      <c r="D31" s="180" t="s">
        <v>245</v>
      </c>
      <c r="E31" s="197" t="s">
        <v>1570</v>
      </c>
      <c r="F31" s="198">
        <f>VLOOKUP(B31,'8-CPU Aux. 1'!B:G,6,0)</f>
        <v>0.66249999999999998</v>
      </c>
      <c r="G31" s="199">
        <f>F31*E31</f>
        <v>0.66249999999999998</v>
      </c>
    </row>
    <row r="32" spans="1:7" ht="33.75">
      <c r="A32" s="193" t="s">
        <v>3033</v>
      </c>
      <c r="B32" s="193">
        <v>88831</v>
      </c>
      <c r="C32" s="195" t="s">
        <v>1466</v>
      </c>
      <c r="D32" s="193" t="s">
        <v>145</v>
      </c>
      <c r="E32" s="200" t="s">
        <v>1567</v>
      </c>
      <c r="F32" s="197" t="s">
        <v>1567</v>
      </c>
      <c r="G32" s="197">
        <f>SUM(G33:G34)</f>
        <v>0.26855371</v>
      </c>
    </row>
    <row r="33" spans="1:7" ht="33.75">
      <c r="A33" s="180" t="s">
        <v>1571</v>
      </c>
      <c r="B33" s="180">
        <v>88826</v>
      </c>
      <c r="C33" s="187" t="s">
        <v>3034</v>
      </c>
      <c r="D33" s="180" t="s">
        <v>245</v>
      </c>
      <c r="E33" s="197" t="s">
        <v>1570</v>
      </c>
      <c r="F33" s="226">
        <f>VLOOKUP(B33,'8-CPU Aux. 1'!B:G,6,0)</f>
        <v>0.21922752000000001</v>
      </c>
      <c r="G33" s="199">
        <f>F33*E33</f>
        <v>0.21922752000000001</v>
      </c>
    </row>
    <row r="34" spans="1:7" ht="33.75">
      <c r="A34" s="180" t="s">
        <v>1571</v>
      </c>
      <c r="B34" s="180">
        <v>88827</v>
      </c>
      <c r="C34" s="187" t="s">
        <v>3035</v>
      </c>
      <c r="D34" s="180" t="s">
        <v>245</v>
      </c>
      <c r="E34" s="197" t="s">
        <v>1570</v>
      </c>
      <c r="F34" s="226">
        <f>VLOOKUP(B34,'8-CPU Aux. 1'!B:G,6,0)</f>
        <v>4.9326189999999999E-2</v>
      </c>
      <c r="G34" s="199">
        <f>F34*E34</f>
        <v>4.9326189999999999E-2</v>
      </c>
    </row>
    <row r="35" spans="1:7" ht="22.5">
      <c r="A35" s="180" t="s">
        <v>3420</v>
      </c>
      <c r="B35" s="190">
        <v>91534</v>
      </c>
      <c r="C35" s="187" t="s">
        <v>3228</v>
      </c>
      <c r="D35" s="180" t="s">
        <v>145</v>
      </c>
      <c r="E35" s="197" t="s">
        <v>1567</v>
      </c>
      <c r="F35" s="197" t="s">
        <v>1567</v>
      </c>
      <c r="G35" s="197">
        <f>SUM(G36:G38)</f>
        <v>29.900446550000002</v>
      </c>
    </row>
    <row r="36" spans="1:7">
      <c r="A36" s="180" t="s">
        <v>1571</v>
      </c>
      <c r="B36" s="180">
        <v>4230</v>
      </c>
      <c r="C36" s="187" t="s">
        <v>3696</v>
      </c>
      <c r="D36" s="180" t="s">
        <v>245</v>
      </c>
      <c r="E36" s="197" t="s">
        <v>1570</v>
      </c>
      <c r="F36" s="198">
        <f>VLOOKUP(B36,'9-CPU Aux. 2'!B:G,6,0)</f>
        <v>29.05</v>
      </c>
      <c r="G36" s="199">
        <f>F36*E36</f>
        <v>29.05</v>
      </c>
    </row>
    <row r="37" spans="1:7" ht="22.5">
      <c r="A37" s="180" t="s">
        <v>1571</v>
      </c>
      <c r="B37" s="180">
        <v>91529</v>
      </c>
      <c r="C37" s="187" t="s">
        <v>3414</v>
      </c>
      <c r="D37" s="180" t="s">
        <v>245</v>
      </c>
      <c r="E37" s="197" t="s">
        <v>1570</v>
      </c>
      <c r="F37" s="198">
        <f>VLOOKUP(B37,'8-CPU Aux. 1'!B:G,6,0)</f>
        <v>0.67353344999999998</v>
      </c>
      <c r="G37" s="199">
        <f>F37*E37</f>
        <v>0.67353344999999998</v>
      </c>
    </row>
    <row r="38" spans="1:7" ht="22.5">
      <c r="A38" s="180" t="s">
        <v>1571</v>
      </c>
      <c r="B38" s="180">
        <v>91530</v>
      </c>
      <c r="C38" s="187" t="s">
        <v>3415</v>
      </c>
      <c r="D38" s="180" t="s">
        <v>245</v>
      </c>
      <c r="E38" s="197" t="s">
        <v>1570</v>
      </c>
      <c r="F38" s="198">
        <f>VLOOKUP(B38,'8-CPU Aux. 1'!B:G,6,0)</f>
        <v>0.17691309999999999</v>
      </c>
      <c r="G38" s="199">
        <f>F38*E38</f>
        <v>0.17691309999999999</v>
      </c>
    </row>
    <row r="39" spans="1:7" ht="22.5">
      <c r="A39" s="180" t="s">
        <v>2612</v>
      </c>
      <c r="B39" s="180">
        <v>88626</v>
      </c>
      <c r="C39" s="187" t="s">
        <v>1504</v>
      </c>
      <c r="D39" s="180" t="s">
        <v>1573</v>
      </c>
      <c r="E39" s="197" t="s">
        <v>1567</v>
      </c>
      <c r="F39" s="197" t="s">
        <v>1567</v>
      </c>
      <c r="G39" s="197">
        <f>SUM(G40:G45)</f>
        <v>352.84328126999998</v>
      </c>
    </row>
    <row r="40" spans="1:7" ht="22.5">
      <c r="A40" s="180" t="s">
        <v>1568</v>
      </c>
      <c r="B40" s="180">
        <v>370</v>
      </c>
      <c r="C40" s="187" t="s">
        <v>1459</v>
      </c>
      <c r="D40" s="180" t="s">
        <v>1573</v>
      </c>
      <c r="E40" s="197" t="s">
        <v>2444</v>
      </c>
      <c r="F40" s="198" t="str">
        <f>VLOOKUP(B40,'3-Rol Ins.-CPU'!A:E,5,0)</f>
        <v>55,00</v>
      </c>
      <c r="G40" s="199">
        <f t="shared" ref="G40:G42" si="3">F40*E40</f>
        <v>66</v>
      </c>
    </row>
    <row r="41" spans="1:7">
      <c r="A41" s="180" t="s">
        <v>1568</v>
      </c>
      <c r="B41" s="180">
        <v>1106</v>
      </c>
      <c r="C41" s="187" t="s">
        <v>1609</v>
      </c>
      <c r="D41" s="180" t="s">
        <v>1428</v>
      </c>
      <c r="E41" s="197" t="s">
        <v>2613</v>
      </c>
      <c r="F41" s="198" t="str">
        <f>VLOOKUP(B41,'3-Rol Ins.-CPU'!A:E,5,0)</f>
        <v>0,80</v>
      </c>
      <c r="G41" s="199">
        <f t="shared" si="3"/>
        <v>64.183999999999997</v>
      </c>
    </row>
    <row r="42" spans="1:7">
      <c r="A42" s="180" t="s">
        <v>1568</v>
      </c>
      <c r="B42" s="180">
        <v>1379</v>
      </c>
      <c r="C42" s="187" t="s">
        <v>1460</v>
      </c>
      <c r="D42" s="180" t="s">
        <v>1428</v>
      </c>
      <c r="E42" s="197" t="s">
        <v>2614</v>
      </c>
      <c r="F42" s="198" t="str">
        <f>VLOOKUP(B42,'3-Rol Ins.-CPU'!A:E,5,0)</f>
        <v>0,41</v>
      </c>
      <c r="G42" s="199">
        <f t="shared" si="3"/>
        <v>126.09139999999999</v>
      </c>
    </row>
    <row r="43" spans="1:7">
      <c r="A43" s="180" t="s">
        <v>1571</v>
      </c>
      <c r="B43" s="180">
        <v>37666</v>
      </c>
      <c r="C43" s="187" t="s">
        <v>3694</v>
      </c>
      <c r="D43" s="180" t="s">
        <v>245</v>
      </c>
      <c r="E43" s="197" t="s">
        <v>2480</v>
      </c>
      <c r="F43" s="198" t="str">
        <f>VLOOKUP(B43,'3-Rol Ins.-CPU'!A:E,5,0)</f>
        <v>24,17</v>
      </c>
      <c r="G43" s="199">
        <f>F43*E43</f>
        <v>92.571100000000001</v>
      </c>
    </row>
    <row r="44" spans="1:7" ht="33.75">
      <c r="A44" s="180" t="s">
        <v>1571</v>
      </c>
      <c r="B44" s="180">
        <v>88830</v>
      </c>
      <c r="C44" s="187" t="s">
        <v>1465</v>
      </c>
      <c r="D44" s="180" t="s">
        <v>148</v>
      </c>
      <c r="E44" s="197" t="s">
        <v>2615</v>
      </c>
      <c r="F44" s="198">
        <f>VLOOKUP(B44,'8-CPU Aux. 1'!B:G,6,0)</f>
        <v>1.26160326</v>
      </c>
      <c r="G44" s="199">
        <f>F44*E44</f>
        <v>1.1228269</v>
      </c>
    </row>
    <row r="45" spans="1:7" ht="33.75">
      <c r="A45" s="180" t="s">
        <v>1571</v>
      </c>
      <c r="B45" s="180">
        <v>88831</v>
      </c>
      <c r="C45" s="187" t="s">
        <v>1466</v>
      </c>
      <c r="D45" s="180" t="s">
        <v>145</v>
      </c>
      <c r="E45" s="197" t="s">
        <v>2616</v>
      </c>
      <c r="F45" s="198">
        <f>VLOOKUP(B45,'8-CPU Aux. 1'!B:G,6,0)</f>
        <v>0.9775355</v>
      </c>
      <c r="G45" s="199">
        <f>F45*E45</f>
        <v>2.8739543699999999</v>
      </c>
    </row>
    <row r="46" spans="1:7" ht="45">
      <c r="A46" s="180" t="s">
        <v>2377</v>
      </c>
      <c r="B46" s="180">
        <v>5901</v>
      </c>
      <c r="C46" s="187" t="s">
        <v>1578</v>
      </c>
      <c r="D46" s="180" t="s">
        <v>148</v>
      </c>
      <c r="E46" s="197" t="s">
        <v>1567</v>
      </c>
      <c r="F46" s="197" t="s">
        <v>1567</v>
      </c>
      <c r="G46" s="197">
        <f>SUM(G47:G52)</f>
        <v>173.55354482999999</v>
      </c>
    </row>
    <row r="47" spans="1:7" ht="45">
      <c r="A47" s="180" t="s">
        <v>1571</v>
      </c>
      <c r="B47" s="180">
        <v>5763</v>
      </c>
      <c r="C47" s="187" t="s">
        <v>2378</v>
      </c>
      <c r="D47" s="180" t="s">
        <v>245</v>
      </c>
      <c r="E47" s="197" t="s">
        <v>1570</v>
      </c>
      <c r="F47" s="188">
        <f>VLOOKUP(B47,'8-CPU Aux. 1'!B:G,6,0)</f>
        <v>20.50278673</v>
      </c>
      <c r="G47" s="199">
        <f>F47*E47</f>
        <v>20.50278673</v>
      </c>
    </row>
    <row r="48" spans="1:7" ht="45">
      <c r="A48" s="180" t="s">
        <v>1571</v>
      </c>
      <c r="B48" s="180">
        <v>53831</v>
      </c>
      <c r="C48" s="187" t="s">
        <v>2379</v>
      </c>
      <c r="D48" s="180" t="s">
        <v>245</v>
      </c>
      <c r="E48" s="197" t="s">
        <v>1570</v>
      </c>
      <c r="F48" s="198">
        <f>VLOOKUP(B48,'8-CPU Aux. 1'!B:G,6,0)</f>
        <v>109.0826</v>
      </c>
      <c r="G48" s="199">
        <f>F48*E48</f>
        <v>109.0826</v>
      </c>
    </row>
    <row r="49" spans="1:7">
      <c r="A49" s="180" t="s">
        <v>1571</v>
      </c>
      <c r="B49" s="180">
        <v>4093</v>
      </c>
      <c r="C49" s="187" t="s">
        <v>2363</v>
      </c>
      <c r="D49" s="180" t="s">
        <v>245</v>
      </c>
      <c r="E49" s="197" t="s">
        <v>1570</v>
      </c>
      <c r="F49" s="198">
        <f>VLOOKUP(B49,'9-CPU Aux. 2'!B:G,6,0)</f>
        <v>27.77</v>
      </c>
      <c r="G49" s="199">
        <f t="shared" ref="G49:G52" si="4">F49*E49</f>
        <v>27.77</v>
      </c>
    </row>
    <row r="50" spans="1:7" ht="45">
      <c r="A50" s="180" t="s">
        <v>1571</v>
      </c>
      <c r="B50" s="180">
        <v>91396</v>
      </c>
      <c r="C50" s="187" t="s">
        <v>2380</v>
      </c>
      <c r="D50" s="180" t="s">
        <v>245</v>
      </c>
      <c r="E50" s="197" t="s">
        <v>1570</v>
      </c>
      <c r="F50" s="198">
        <f>VLOOKUP(B50,'8-CPU Aux. 1'!B:G,6,0)</f>
        <v>10.93694533</v>
      </c>
      <c r="G50" s="199">
        <f t="shared" si="4"/>
        <v>10.93694533</v>
      </c>
    </row>
    <row r="51" spans="1:7" ht="45">
      <c r="A51" s="180" t="s">
        <v>1571</v>
      </c>
      <c r="B51" s="180">
        <v>91397</v>
      </c>
      <c r="C51" s="187" t="s">
        <v>2381</v>
      </c>
      <c r="D51" s="180" t="s">
        <v>245</v>
      </c>
      <c r="E51" s="197" t="s">
        <v>1570</v>
      </c>
      <c r="F51" s="198">
        <f>VLOOKUP(B51,'8-CPU Aux. 1'!B:G,6,0)</f>
        <v>4.3684009100000001</v>
      </c>
      <c r="G51" s="199">
        <f t="shared" si="4"/>
        <v>4.3684009100000001</v>
      </c>
    </row>
    <row r="52" spans="1:7" ht="45">
      <c r="A52" s="180" t="s">
        <v>1571</v>
      </c>
      <c r="B52" s="180">
        <v>91398</v>
      </c>
      <c r="C52" s="187" t="s">
        <v>2382</v>
      </c>
      <c r="D52" s="180" t="s">
        <v>245</v>
      </c>
      <c r="E52" s="197" t="s">
        <v>1570</v>
      </c>
      <c r="F52" s="198">
        <f>VLOOKUP(B52,'8-CPU Aux. 1'!B:G,6,0)</f>
        <v>0.89281186000000001</v>
      </c>
      <c r="G52" s="199">
        <f t="shared" si="4"/>
        <v>0.89281186000000001</v>
      </c>
    </row>
    <row r="53" spans="1:7">
      <c r="A53" s="180" t="s">
        <v>3246</v>
      </c>
      <c r="B53" s="180"/>
      <c r="C53" s="187"/>
      <c r="D53" s="180" t="s">
        <v>245</v>
      </c>
      <c r="E53" s="197" t="s">
        <v>1567</v>
      </c>
      <c r="F53" s="197" t="s">
        <v>1567</v>
      </c>
      <c r="G53" s="197">
        <f>SUM(G54:G59)</f>
        <v>31.013857000000002</v>
      </c>
    </row>
    <row r="54" spans="1:7">
      <c r="A54" s="180" t="s">
        <v>1568</v>
      </c>
      <c r="B54" s="180">
        <v>4093</v>
      </c>
      <c r="C54" s="187" t="s">
        <v>3247</v>
      </c>
      <c r="D54" s="180" t="s">
        <v>245</v>
      </c>
      <c r="E54" s="197" t="s">
        <v>1570</v>
      </c>
      <c r="F54" s="198" t="str">
        <f>VLOOKUP(B54,'3-Rol Ins.-CPU'!A:E,5,0)</f>
        <v>27,77</v>
      </c>
      <c r="G54" s="199">
        <f t="shared" ref="G54:G58" si="5">F54*E54</f>
        <v>27.77</v>
      </c>
    </row>
    <row r="55" spans="1:7" ht="22.5">
      <c r="A55" s="180" t="s">
        <v>1568</v>
      </c>
      <c r="B55" s="180">
        <v>37370</v>
      </c>
      <c r="C55" s="187" t="s">
        <v>2528</v>
      </c>
      <c r="D55" s="180" t="s">
        <v>245</v>
      </c>
      <c r="E55" s="197" t="s">
        <v>1570</v>
      </c>
      <c r="F55" s="198" t="str">
        <f>VLOOKUP(B55,'3-Rol Ins.-CPU'!A:E,5,0)</f>
        <v>2,26</v>
      </c>
      <c r="G55" s="199">
        <f t="shared" si="5"/>
        <v>2.2599999999999998</v>
      </c>
    </row>
    <row r="56" spans="1:7" ht="22.5">
      <c r="A56" s="180" t="s">
        <v>1568</v>
      </c>
      <c r="B56" s="180">
        <v>37371</v>
      </c>
      <c r="C56" s="187" t="s">
        <v>2529</v>
      </c>
      <c r="D56" s="180" t="s">
        <v>245</v>
      </c>
      <c r="E56" s="197" t="s">
        <v>1570</v>
      </c>
      <c r="F56" s="198" t="str">
        <f>VLOOKUP(B56,'3-Rol Ins.-CPU'!A:E,5,0)</f>
        <v>0,48</v>
      </c>
      <c r="G56" s="199">
        <f t="shared" si="5"/>
        <v>0.48</v>
      </c>
    </row>
    <row r="57" spans="1:7">
      <c r="A57" s="180" t="s">
        <v>1568</v>
      </c>
      <c r="B57" s="180">
        <v>37372</v>
      </c>
      <c r="C57" s="187" t="s">
        <v>2530</v>
      </c>
      <c r="D57" s="180" t="s">
        <v>245</v>
      </c>
      <c r="E57" s="197" t="s">
        <v>1570</v>
      </c>
      <c r="F57" s="198" t="str">
        <f>VLOOKUP(B57,'3-Rol Ins.-CPU'!A:E,5,0)</f>
        <v>0,37</v>
      </c>
      <c r="G57" s="199">
        <f t="shared" si="5"/>
        <v>0.37</v>
      </c>
    </row>
    <row r="58" spans="1:7">
      <c r="A58" s="180" t="s">
        <v>1568</v>
      </c>
      <c r="B58" s="180">
        <v>37373</v>
      </c>
      <c r="C58" s="187" t="s">
        <v>2531</v>
      </c>
      <c r="D58" s="180" t="s">
        <v>245</v>
      </c>
      <c r="E58" s="197" t="s">
        <v>1570</v>
      </c>
      <c r="F58" s="198" t="str">
        <f>VLOOKUP(B58,'3-Rol Ins.-CPU'!A:E,5,0)</f>
        <v>0,02</v>
      </c>
      <c r="G58" s="199">
        <f t="shared" si="5"/>
        <v>0.02</v>
      </c>
    </row>
    <row r="59" spans="1:7" ht="22.5">
      <c r="A59" s="180" t="s">
        <v>1571</v>
      </c>
      <c r="B59" s="180">
        <v>95347</v>
      </c>
      <c r="C59" s="187" t="s">
        <v>3248</v>
      </c>
      <c r="D59" s="180" t="s">
        <v>245</v>
      </c>
      <c r="E59" s="197" t="s">
        <v>1570</v>
      </c>
      <c r="F59" s="198">
        <f>VLOOKUP(B59,'8-CPU Aux. 1'!B:G,6,0)</f>
        <v>0.113857</v>
      </c>
      <c r="G59" s="199">
        <f>F59*E59</f>
        <v>0.113857</v>
      </c>
    </row>
    <row r="60" spans="1:7" ht="22.5">
      <c r="A60" s="193" t="s">
        <v>2548</v>
      </c>
      <c r="B60" s="193"/>
      <c r="C60" s="195" t="s">
        <v>1629</v>
      </c>
      <c r="D60" s="193" t="s">
        <v>245</v>
      </c>
      <c r="E60" s="200" t="s">
        <v>1567</v>
      </c>
      <c r="F60" s="223" t="s">
        <v>1567</v>
      </c>
      <c r="G60" s="223">
        <f>SUM(G61:G68)</f>
        <v>15.12770514</v>
      </c>
    </row>
    <row r="61" spans="1:7">
      <c r="A61" s="180" t="s">
        <v>1568</v>
      </c>
      <c r="B61" s="180">
        <v>246</v>
      </c>
      <c r="C61" s="187" t="s">
        <v>2549</v>
      </c>
      <c r="D61" s="180" t="s">
        <v>245</v>
      </c>
      <c r="E61" s="197" t="s">
        <v>1570</v>
      </c>
      <c r="F61" s="198" t="str">
        <f>VLOOKUP(B61,'3-Rol Ins.-CPU'!A:E,5,0)</f>
        <v>10,44</v>
      </c>
      <c r="G61" s="199">
        <f t="shared" ref="G61:G65" si="6">F61*E61</f>
        <v>10.44</v>
      </c>
    </row>
    <row r="62" spans="1:7" ht="22.5">
      <c r="A62" s="180" t="s">
        <v>1568</v>
      </c>
      <c r="B62" s="180">
        <v>37370</v>
      </c>
      <c r="C62" s="187" t="s">
        <v>2528</v>
      </c>
      <c r="D62" s="180" t="s">
        <v>245</v>
      </c>
      <c r="E62" s="197" t="s">
        <v>1570</v>
      </c>
      <c r="F62" s="198" t="str">
        <f>VLOOKUP(B62,'3-Rol Ins.-CPU'!A:E,5,0)</f>
        <v>2,26</v>
      </c>
      <c r="G62" s="199">
        <f t="shared" si="6"/>
        <v>2.2599999999999998</v>
      </c>
    </row>
    <row r="63" spans="1:7" ht="22.5">
      <c r="A63" s="180" t="s">
        <v>1568</v>
      </c>
      <c r="B63" s="180">
        <v>37371</v>
      </c>
      <c r="C63" s="187" t="s">
        <v>2529</v>
      </c>
      <c r="D63" s="180" t="s">
        <v>245</v>
      </c>
      <c r="E63" s="197" t="s">
        <v>1570</v>
      </c>
      <c r="F63" s="198" t="str">
        <f>VLOOKUP(B63,'3-Rol Ins.-CPU'!A:E,5,0)</f>
        <v>0,48</v>
      </c>
      <c r="G63" s="199">
        <f t="shared" si="6"/>
        <v>0.48</v>
      </c>
    </row>
    <row r="64" spans="1:7">
      <c r="A64" s="180" t="s">
        <v>1568</v>
      </c>
      <c r="B64" s="180">
        <v>37372</v>
      </c>
      <c r="C64" s="187" t="s">
        <v>2530</v>
      </c>
      <c r="D64" s="180" t="s">
        <v>245</v>
      </c>
      <c r="E64" s="197" t="s">
        <v>1570</v>
      </c>
      <c r="F64" s="198" t="str">
        <f>VLOOKUP(B64,'3-Rol Ins.-CPU'!A:E,5,0)</f>
        <v>0,37</v>
      </c>
      <c r="G64" s="199">
        <f t="shared" si="6"/>
        <v>0.37</v>
      </c>
    </row>
    <row r="65" spans="1:7">
      <c r="A65" s="180" t="s">
        <v>1568</v>
      </c>
      <c r="B65" s="180">
        <v>37373</v>
      </c>
      <c r="C65" s="187" t="s">
        <v>2531</v>
      </c>
      <c r="D65" s="180" t="s">
        <v>245</v>
      </c>
      <c r="E65" s="197" t="s">
        <v>1570</v>
      </c>
      <c r="F65" s="198" t="str">
        <f>VLOOKUP(B65,'3-Rol Ins.-CPU'!A:E,5,0)</f>
        <v>0,02</v>
      </c>
      <c r="G65" s="199">
        <f t="shared" si="6"/>
        <v>0.02</v>
      </c>
    </row>
    <row r="66" spans="1:7">
      <c r="A66" s="180" t="s">
        <v>1571</v>
      </c>
      <c r="B66" s="180">
        <v>88236</v>
      </c>
      <c r="C66" s="187" t="s">
        <v>2532</v>
      </c>
      <c r="D66" s="180" t="s">
        <v>245</v>
      </c>
      <c r="E66" s="197" t="s">
        <v>1570</v>
      </c>
      <c r="F66" s="198">
        <f>VLOOKUP(B66,'8-CPU Aux. 1'!B:G,6,0)</f>
        <v>0.53000292999999998</v>
      </c>
      <c r="G66" s="199">
        <f>F66*E66</f>
        <v>0.53000292999999998</v>
      </c>
    </row>
    <row r="67" spans="1:7">
      <c r="A67" s="180" t="s">
        <v>1571</v>
      </c>
      <c r="B67" s="180">
        <v>88237</v>
      </c>
      <c r="C67" s="187" t="s">
        <v>2533</v>
      </c>
      <c r="D67" s="180" t="s">
        <v>245</v>
      </c>
      <c r="E67" s="197" t="s">
        <v>1570</v>
      </c>
      <c r="F67" s="198">
        <f>VLOOKUP(B67,'8-CPU Aux. 1'!B:G,6,0)</f>
        <v>0.87632220999999999</v>
      </c>
      <c r="G67" s="199">
        <f>F67*E67</f>
        <v>0.87632220999999999</v>
      </c>
    </row>
    <row r="68" spans="1:7" ht="22.5">
      <c r="A68" s="180" t="s">
        <v>1571</v>
      </c>
      <c r="B68" s="180">
        <v>95317</v>
      </c>
      <c r="C68" s="187" t="s">
        <v>2550</v>
      </c>
      <c r="D68" s="180" t="s">
        <v>245</v>
      </c>
      <c r="E68" s="197" t="s">
        <v>1570</v>
      </c>
      <c r="F68" s="198">
        <f>VLOOKUP(B68,'8-CPU Aux. 1'!B:G,6,0)</f>
        <v>0.15137999999999999</v>
      </c>
      <c r="G68" s="199">
        <f>F68*E68</f>
        <v>0.15137999999999999</v>
      </c>
    </row>
    <row r="69" spans="1:7">
      <c r="A69" s="193" t="s">
        <v>2571</v>
      </c>
      <c r="B69" s="193"/>
      <c r="C69" s="195"/>
      <c r="D69" s="193" t="s">
        <v>245</v>
      </c>
      <c r="E69" s="200" t="s">
        <v>1567</v>
      </c>
      <c r="F69" s="197" t="s">
        <v>1567</v>
      </c>
      <c r="G69" s="197">
        <f>SUM(G70:G77)</f>
        <v>19.490055139999999</v>
      </c>
    </row>
    <row r="70" spans="1:7">
      <c r="A70" s="180" t="s">
        <v>1568</v>
      </c>
      <c r="B70" s="180">
        <v>2696</v>
      </c>
      <c r="C70" s="187" t="s">
        <v>242</v>
      </c>
      <c r="D70" s="180" t="s">
        <v>245</v>
      </c>
      <c r="E70" s="197" t="s">
        <v>1570</v>
      </c>
      <c r="F70" s="198" t="str">
        <f>VLOOKUP(B70,'3-Rol Ins.-CPU'!A:E,5,0)</f>
        <v>14,74</v>
      </c>
      <c r="G70" s="199">
        <f t="shared" ref="G70:G74" si="7">F70*E70</f>
        <v>14.74</v>
      </c>
    </row>
    <row r="71" spans="1:7" ht="22.5">
      <c r="A71" s="180" t="s">
        <v>1568</v>
      </c>
      <c r="B71" s="180">
        <v>37370</v>
      </c>
      <c r="C71" s="187" t="s">
        <v>2528</v>
      </c>
      <c r="D71" s="180" t="s">
        <v>245</v>
      </c>
      <c r="E71" s="197" t="s">
        <v>1570</v>
      </c>
      <c r="F71" s="198" t="str">
        <f>VLOOKUP(B71,'3-Rol Ins.-CPU'!A:E,5,0)</f>
        <v>2,26</v>
      </c>
      <c r="G71" s="199">
        <f t="shared" si="7"/>
        <v>2.2599999999999998</v>
      </c>
    </row>
    <row r="72" spans="1:7" ht="22.5">
      <c r="A72" s="180" t="s">
        <v>1568</v>
      </c>
      <c r="B72" s="180">
        <v>37371</v>
      </c>
      <c r="C72" s="187" t="s">
        <v>2529</v>
      </c>
      <c r="D72" s="180" t="s">
        <v>245</v>
      </c>
      <c r="E72" s="197" t="s">
        <v>1570</v>
      </c>
      <c r="F72" s="198" t="str">
        <f>VLOOKUP(B72,'3-Rol Ins.-CPU'!A:E,5,0)</f>
        <v>0,48</v>
      </c>
      <c r="G72" s="199">
        <f t="shared" si="7"/>
        <v>0.48</v>
      </c>
    </row>
    <row r="73" spans="1:7">
      <c r="A73" s="180" t="s">
        <v>1568</v>
      </c>
      <c r="B73" s="180">
        <v>37372</v>
      </c>
      <c r="C73" s="187" t="s">
        <v>2530</v>
      </c>
      <c r="D73" s="180" t="s">
        <v>245</v>
      </c>
      <c r="E73" s="197" t="s">
        <v>1570</v>
      </c>
      <c r="F73" s="198" t="str">
        <f>VLOOKUP(B73,'3-Rol Ins.-CPU'!A:E,5,0)</f>
        <v>0,37</v>
      </c>
      <c r="G73" s="199">
        <f t="shared" si="7"/>
        <v>0.37</v>
      </c>
    </row>
    <row r="74" spans="1:7">
      <c r="A74" s="180" t="s">
        <v>1568</v>
      </c>
      <c r="B74" s="180">
        <v>37373</v>
      </c>
      <c r="C74" s="187" t="s">
        <v>2531</v>
      </c>
      <c r="D74" s="180" t="s">
        <v>245</v>
      </c>
      <c r="E74" s="197" t="s">
        <v>1570</v>
      </c>
      <c r="F74" s="198" t="str">
        <f>VLOOKUP(B74,'3-Rol Ins.-CPU'!A:E,5,0)</f>
        <v>0,02</v>
      </c>
      <c r="G74" s="199">
        <f t="shared" si="7"/>
        <v>0.02</v>
      </c>
    </row>
    <row r="75" spans="1:7">
      <c r="A75" s="180" t="s">
        <v>1571</v>
      </c>
      <c r="B75" s="180">
        <v>88236</v>
      </c>
      <c r="C75" s="187" t="s">
        <v>2532</v>
      </c>
      <c r="D75" s="180" t="s">
        <v>245</v>
      </c>
      <c r="E75" s="197" t="s">
        <v>1570</v>
      </c>
      <c r="F75" s="198">
        <f>VLOOKUP(B75,'8-CPU Aux. 1'!B:G,6,0)</f>
        <v>0.53000292999999998</v>
      </c>
      <c r="G75" s="199">
        <f>F75*E75</f>
        <v>0.53000292999999998</v>
      </c>
    </row>
    <row r="76" spans="1:7">
      <c r="A76" s="180" t="s">
        <v>1571</v>
      </c>
      <c r="B76" s="180">
        <v>88237</v>
      </c>
      <c r="C76" s="187" t="s">
        <v>2533</v>
      </c>
      <c r="D76" s="180" t="s">
        <v>245</v>
      </c>
      <c r="E76" s="197" t="s">
        <v>1570</v>
      </c>
      <c r="F76" s="198">
        <f>VLOOKUP(B76,'8-CPU Aux. 1'!B:G,6,0)</f>
        <v>0.87632220999999999</v>
      </c>
      <c r="G76" s="199">
        <f>F76*E76</f>
        <v>0.87632220999999999</v>
      </c>
    </row>
    <row r="77" spans="1:7" ht="22.5">
      <c r="A77" s="180" t="s">
        <v>1571</v>
      </c>
      <c r="B77" s="180">
        <v>95335</v>
      </c>
      <c r="C77" s="187" t="s">
        <v>2572</v>
      </c>
      <c r="D77" s="180" t="s">
        <v>245</v>
      </c>
      <c r="E77" s="197" t="s">
        <v>1570</v>
      </c>
      <c r="F77" s="198">
        <f>VLOOKUP(B77,'8-CPU Aux. 1'!B:G,6,0)</f>
        <v>0.21373</v>
      </c>
      <c r="G77" s="199">
        <f>F77*E77</f>
        <v>0.21373</v>
      </c>
    </row>
    <row r="78" spans="1:7" ht="22.5">
      <c r="A78" s="180" t="s">
        <v>2915</v>
      </c>
      <c r="B78" s="180">
        <v>93358</v>
      </c>
      <c r="C78" s="187" t="s">
        <v>1639</v>
      </c>
      <c r="D78" s="180" t="s">
        <v>1573</v>
      </c>
      <c r="E78" s="197" t="s">
        <v>1567</v>
      </c>
      <c r="F78" s="197" t="s">
        <v>1567</v>
      </c>
      <c r="G78" s="197">
        <f>G79</f>
        <v>43.872039999999998</v>
      </c>
    </row>
    <row r="79" spans="1:7">
      <c r="A79" s="180" t="s">
        <v>1571</v>
      </c>
      <c r="B79" s="180">
        <v>6111</v>
      </c>
      <c r="C79" s="187" t="s">
        <v>3695</v>
      </c>
      <c r="D79" s="180" t="s">
        <v>245</v>
      </c>
      <c r="E79" s="197" t="s">
        <v>2916</v>
      </c>
      <c r="F79" s="198" t="str">
        <f>VLOOKUP(B79,'3-Rol Ins.-CPU'!A:E,5,0)</f>
        <v>11,09</v>
      </c>
      <c r="G79" s="199">
        <f>F79*E79</f>
        <v>43.872039999999998</v>
      </c>
    </row>
    <row r="80" spans="1:7" ht="22.5">
      <c r="A80" s="180" t="s">
        <v>2491</v>
      </c>
      <c r="B80" s="180">
        <v>87373</v>
      </c>
      <c r="C80" s="187" t="s">
        <v>1642</v>
      </c>
      <c r="D80" s="180" t="s">
        <v>1573</v>
      </c>
      <c r="E80" s="197" t="s">
        <v>1567</v>
      </c>
      <c r="F80" s="197" t="s">
        <v>1567</v>
      </c>
      <c r="G80" s="197">
        <f>SUM(G81:G83)</f>
        <v>388.83640000000003</v>
      </c>
    </row>
    <row r="81" spans="1:7" ht="22.5">
      <c r="A81" s="180" t="s">
        <v>1568</v>
      </c>
      <c r="B81" s="180">
        <v>370</v>
      </c>
      <c r="C81" s="187" t="s">
        <v>1459</v>
      </c>
      <c r="D81" s="180" t="s">
        <v>1573</v>
      </c>
      <c r="E81" s="197" t="s">
        <v>2492</v>
      </c>
      <c r="F81" s="198" t="str">
        <f>VLOOKUP(B81,'3-Rol Ins.-CPU'!A:E,5,0)</f>
        <v>55,00</v>
      </c>
      <c r="G81" s="199">
        <f>F81*E81</f>
        <v>83.05</v>
      </c>
    </row>
    <row r="82" spans="1:7">
      <c r="A82" s="180" t="s">
        <v>1568</v>
      </c>
      <c r="B82" s="180">
        <v>1379</v>
      </c>
      <c r="C82" s="187" t="s">
        <v>1460</v>
      </c>
      <c r="D82" s="180" t="s">
        <v>1428</v>
      </c>
      <c r="E82" s="197" t="s">
        <v>2493</v>
      </c>
      <c r="F82" s="198" t="str">
        <f>VLOOKUP(B82,'3-Rol Ins.-CPU'!A:E,5,0)</f>
        <v>0,41</v>
      </c>
      <c r="G82" s="199">
        <f>F82*E82</f>
        <v>178.3623</v>
      </c>
    </row>
    <row r="83" spans="1:7">
      <c r="A83" s="180" t="s">
        <v>1571</v>
      </c>
      <c r="B83" s="180">
        <v>6111</v>
      </c>
      <c r="C83" s="187" t="s">
        <v>3695</v>
      </c>
      <c r="D83" s="180" t="s">
        <v>245</v>
      </c>
      <c r="E83" s="197" t="s">
        <v>2494</v>
      </c>
      <c r="F83" s="198" t="str">
        <f>VLOOKUP(B83,'3-Rol Ins.-CPU'!A:E,5,0)</f>
        <v>11,09</v>
      </c>
      <c r="G83" s="199">
        <f>F83*E83</f>
        <v>127.4241</v>
      </c>
    </row>
    <row r="84" spans="1:7" ht="33.75">
      <c r="A84" s="180" t="s">
        <v>2486</v>
      </c>
      <c r="B84" s="180">
        <v>87369</v>
      </c>
      <c r="C84" s="187" t="s">
        <v>1684</v>
      </c>
      <c r="D84" s="180" t="s">
        <v>1573</v>
      </c>
      <c r="E84" s="197" t="s">
        <v>1567</v>
      </c>
      <c r="F84" s="197" t="s">
        <v>1567</v>
      </c>
      <c r="G84" s="197">
        <f>SUM(G85:G88)</f>
        <v>420.78399999999999</v>
      </c>
    </row>
    <row r="85" spans="1:7" ht="22.5">
      <c r="A85" s="180" t="s">
        <v>1568</v>
      </c>
      <c r="B85" s="180">
        <v>370</v>
      </c>
      <c r="C85" s="187" t="s">
        <v>1459</v>
      </c>
      <c r="D85" s="180" t="s">
        <v>1573</v>
      </c>
      <c r="E85" s="197" t="s">
        <v>2487</v>
      </c>
      <c r="F85" s="198" t="str">
        <f>VLOOKUP(B85,'3-Rol Ins.-CPU'!A:E,5,0)</f>
        <v>55,00</v>
      </c>
      <c r="G85" s="199">
        <f>F85*E85</f>
        <v>69.3</v>
      </c>
    </row>
    <row r="86" spans="1:7">
      <c r="A86" s="180" t="s">
        <v>1568</v>
      </c>
      <c r="B86" s="180">
        <v>1106</v>
      </c>
      <c r="C86" s="187" t="s">
        <v>1609</v>
      </c>
      <c r="D86" s="180" t="s">
        <v>1428</v>
      </c>
      <c r="E86" s="197" t="s">
        <v>2488</v>
      </c>
      <c r="F86" s="198" t="str">
        <f>VLOOKUP(B86,'3-Rol Ins.-CPU'!A:E,5,0)</f>
        <v>0,80</v>
      </c>
      <c r="G86" s="199">
        <f>F86*E86</f>
        <v>151.15199999999999</v>
      </c>
    </row>
    <row r="87" spans="1:7">
      <c r="A87" s="180" t="s">
        <v>1568</v>
      </c>
      <c r="B87" s="180">
        <v>1379</v>
      </c>
      <c r="C87" s="187" t="s">
        <v>1460</v>
      </c>
      <c r="D87" s="180" t="s">
        <v>1428</v>
      </c>
      <c r="E87" s="197" t="s">
        <v>2489</v>
      </c>
      <c r="F87" s="198" t="str">
        <f>VLOOKUP(B87,'3-Rol Ins.-CPU'!A:E,5,0)</f>
        <v>0,41</v>
      </c>
      <c r="G87" s="199">
        <f>F87*E87</f>
        <v>74.238699999999994</v>
      </c>
    </row>
    <row r="88" spans="1:7">
      <c r="A88" s="180" t="s">
        <v>1571</v>
      </c>
      <c r="B88" s="180">
        <v>6111</v>
      </c>
      <c r="C88" s="187" t="s">
        <v>3695</v>
      </c>
      <c r="D88" s="180" t="s">
        <v>245</v>
      </c>
      <c r="E88" s="197" t="s">
        <v>2490</v>
      </c>
      <c r="F88" s="198" t="str">
        <f>VLOOKUP(B88,'3-Rol Ins.-CPU'!A:E,5,0)</f>
        <v>11,09</v>
      </c>
      <c r="G88" s="199">
        <f>F88*E88</f>
        <v>126.0933</v>
      </c>
    </row>
    <row r="89" spans="1:7" ht="45">
      <c r="A89" s="180" t="s">
        <v>2504</v>
      </c>
      <c r="B89" s="180" t="s">
        <v>1708</v>
      </c>
      <c r="C89" s="187" t="s">
        <v>1709</v>
      </c>
      <c r="D89" s="180" t="s">
        <v>1566</v>
      </c>
      <c r="E89" s="197" t="s">
        <v>1567</v>
      </c>
      <c r="F89" s="197" t="s">
        <v>1567</v>
      </c>
      <c r="G89" s="197">
        <f>SUM(G90:G95)</f>
        <v>45.297886400000003</v>
      </c>
    </row>
    <row r="90" spans="1:7">
      <c r="A90" s="180" t="s">
        <v>1568</v>
      </c>
      <c r="B90" s="180">
        <v>7266</v>
      </c>
      <c r="C90" s="187" t="s">
        <v>2496</v>
      </c>
      <c r="D90" s="180" t="s">
        <v>2497</v>
      </c>
      <c r="E90" s="197" t="s">
        <v>2498</v>
      </c>
      <c r="F90" s="198" t="str">
        <f>VLOOKUP(B90,'3-Rol Ins.-CPU'!A:E,5,0)</f>
        <v>450,00</v>
      </c>
      <c r="G90" s="199">
        <f t="shared" ref="G90:G92" si="8">F90*E90</f>
        <v>12.5685</v>
      </c>
    </row>
    <row r="91" spans="1:7" ht="22.5">
      <c r="A91" s="180" t="s">
        <v>1568</v>
      </c>
      <c r="B91" s="180">
        <v>34557</v>
      </c>
      <c r="C91" s="187" t="s">
        <v>2499</v>
      </c>
      <c r="D91" s="180" t="s">
        <v>1427</v>
      </c>
      <c r="E91" s="197" t="s">
        <v>2505</v>
      </c>
      <c r="F91" s="198" t="str">
        <f>VLOOKUP(B91,'3-Rol Ins.-CPU'!A:E,5,0)</f>
        <v>1,52</v>
      </c>
      <c r="G91" s="199">
        <f t="shared" si="8"/>
        <v>0.63839999999999997</v>
      </c>
    </row>
    <row r="92" spans="1:7">
      <c r="A92" s="180" t="s">
        <v>1568</v>
      </c>
      <c r="B92" s="180">
        <v>37395</v>
      </c>
      <c r="C92" s="187" t="s">
        <v>2501</v>
      </c>
      <c r="D92" s="180" t="s">
        <v>1473</v>
      </c>
      <c r="E92" s="197" t="s">
        <v>1866</v>
      </c>
      <c r="F92" s="198" t="str">
        <f>VLOOKUP(B92,'3-Rol Ins.-CPU'!A:E,5,0)</f>
        <v>38,74</v>
      </c>
      <c r="G92" s="199">
        <f t="shared" si="8"/>
        <v>0.19370000000000001</v>
      </c>
    </row>
    <row r="93" spans="1:7" ht="33.75">
      <c r="A93" s="180" t="s">
        <v>1571</v>
      </c>
      <c r="B93" s="180" t="s">
        <v>1660</v>
      </c>
      <c r="C93" s="187" t="s">
        <v>1661</v>
      </c>
      <c r="D93" s="180" t="s">
        <v>1573</v>
      </c>
      <c r="E93" s="197" t="s">
        <v>2010</v>
      </c>
      <c r="F93" s="198">
        <f>VLOOKUP(B93,'8-CPU Aux. 1'!B:G,6,0)</f>
        <v>419.06493876000002</v>
      </c>
      <c r="G93" s="199">
        <f>F93*E93</f>
        <v>4.1068363999999997</v>
      </c>
    </row>
    <row r="94" spans="1:7">
      <c r="A94" s="180" t="s">
        <v>1571</v>
      </c>
      <c r="B94" s="180">
        <v>4750</v>
      </c>
      <c r="C94" s="187" t="s">
        <v>3684</v>
      </c>
      <c r="D94" s="180" t="s">
        <v>245</v>
      </c>
      <c r="E94" s="197" t="s">
        <v>2506</v>
      </c>
      <c r="F94" s="198" t="str">
        <f>VLOOKUP(B94,'3-Rol Ins.-CPU'!A:E,5,0)</f>
        <v>14,74</v>
      </c>
      <c r="G94" s="199">
        <f>F94*E94</f>
        <v>20.1938</v>
      </c>
    </row>
    <row r="95" spans="1:7">
      <c r="A95" s="180" t="s">
        <v>1571</v>
      </c>
      <c r="B95" s="180">
        <v>6111</v>
      </c>
      <c r="C95" s="187" t="s">
        <v>3695</v>
      </c>
      <c r="D95" s="180" t="s">
        <v>245</v>
      </c>
      <c r="E95" s="197" t="s">
        <v>2507</v>
      </c>
      <c r="F95" s="198" t="str">
        <f>VLOOKUP(B95,'3-Rol Ins.-CPU'!A:E,5,0)</f>
        <v>11,09</v>
      </c>
      <c r="G95" s="199">
        <f>F95*E95</f>
        <v>7.5966500000000003</v>
      </c>
    </row>
    <row r="96" spans="1:7" ht="45">
      <c r="A96" s="180" t="s">
        <v>2508</v>
      </c>
      <c r="B96" s="193" t="s">
        <v>1711</v>
      </c>
      <c r="C96" s="187" t="s">
        <v>1712</v>
      </c>
      <c r="D96" s="180" t="s">
        <v>1566</v>
      </c>
      <c r="E96" s="197" t="s">
        <v>1567</v>
      </c>
      <c r="F96" s="197" t="s">
        <v>1567</v>
      </c>
      <c r="G96" s="197">
        <f>SUM(G97:G102)</f>
        <v>58.567992400000001</v>
      </c>
    </row>
    <row r="97" spans="1:7">
      <c r="A97" s="180" t="s">
        <v>1568</v>
      </c>
      <c r="B97" s="180">
        <v>7266</v>
      </c>
      <c r="C97" s="187" t="s">
        <v>2496</v>
      </c>
      <c r="D97" s="180" t="s">
        <v>2497</v>
      </c>
      <c r="E97" s="197" t="s">
        <v>2509</v>
      </c>
      <c r="F97" s="198" t="str">
        <f>VLOOKUP(B97,'3-Rol Ins.-CPU'!A:E,5,0)</f>
        <v>450,00</v>
      </c>
      <c r="G97" s="199">
        <f t="shared" ref="G97:G99" si="9">F97*E97</f>
        <v>12.7395</v>
      </c>
    </row>
    <row r="98" spans="1:7" ht="22.5">
      <c r="A98" s="180" t="s">
        <v>1568</v>
      </c>
      <c r="B98" s="180">
        <v>34557</v>
      </c>
      <c r="C98" s="187" t="s">
        <v>2499</v>
      </c>
      <c r="D98" s="180" t="s">
        <v>1427</v>
      </c>
      <c r="E98" s="197" t="s">
        <v>2500</v>
      </c>
      <c r="F98" s="198" t="str">
        <f>VLOOKUP(B98,'3-Rol Ins.-CPU'!A:E,5,0)</f>
        <v>1,52</v>
      </c>
      <c r="G98" s="199">
        <f t="shared" si="9"/>
        <v>1.1932</v>
      </c>
    </row>
    <row r="99" spans="1:7">
      <c r="A99" s="180" t="s">
        <v>1568</v>
      </c>
      <c r="B99" s="180">
        <v>37395</v>
      </c>
      <c r="C99" s="187" t="s">
        <v>2501</v>
      </c>
      <c r="D99" s="180" t="s">
        <v>1473</v>
      </c>
      <c r="E99" s="197" t="s">
        <v>2308</v>
      </c>
      <c r="F99" s="198" t="str">
        <f>VLOOKUP(B99,'3-Rol Ins.-CPU'!A:E,5,0)</f>
        <v>38,74</v>
      </c>
      <c r="G99" s="199">
        <f t="shared" si="9"/>
        <v>0.36415599999999998</v>
      </c>
    </row>
    <row r="100" spans="1:7" ht="33.75">
      <c r="A100" s="180" t="s">
        <v>1571</v>
      </c>
      <c r="B100" s="180" t="s">
        <v>1660</v>
      </c>
      <c r="C100" s="187" t="s">
        <v>1661</v>
      </c>
      <c r="D100" s="180" t="s">
        <v>1573</v>
      </c>
      <c r="E100" s="197" t="s">
        <v>2010</v>
      </c>
      <c r="F100" s="198">
        <f>VLOOKUP(B100,'8-CPU Aux. 1'!B:G,6,0)</f>
        <v>419.06493876000002</v>
      </c>
      <c r="G100" s="199">
        <f>F100*E100</f>
        <v>4.1068363999999997</v>
      </c>
    </row>
    <row r="101" spans="1:7">
      <c r="A101" s="180" t="s">
        <v>1571</v>
      </c>
      <c r="B101" s="180">
        <v>4750</v>
      </c>
      <c r="C101" s="187" t="s">
        <v>3684</v>
      </c>
      <c r="D101" s="180" t="s">
        <v>245</v>
      </c>
      <c r="E101" s="197" t="s">
        <v>1969</v>
      </c>
      <c r="F101" s="198" t="str">
        <f>VLOOKUP(B101,'3-Rol Ins.-CPU'!A:E,5,0)</f>
        <v>14,74</v>
      </c>
      <c r="G101" s="199">
        <f>F101*E101</f>
        <v>29.185199999999998</v>
      </c>
    </row>
    <row r="102" spans="1:7">
      <c r="A102" s="180" t="s">
        <v>1571</v>
      </c>
      <c r="B102" s="180">
        <v>6111</v>
      </c>
      <c r="C102" s="187" t="s">
        <v>3695</v>
      </c>
      <c r="D102" s="180" t="s">
        <v>245</v>
      </c>
      <c r="E102" s="197" t="s">
        <v>2510</v>
      </c>
      <c r="F102" s="198" t="str">
        <f>VLOOKUP(B102,'3-Rol Ins.-CPU'!A:E,5,0)</f>
        <v>11,09</v>
      </c>
      <c r="G102" s="199">
        <f>F102*E102</f>
        <v>10.979100000000001</v>
      </c>
    </row>
    <row r="103" spans="1:7" ht="45">
      <c r="A103" s="180" t="s">
        <v>2511</v>
      </c>
      <c r="B103" s="193" t="s">
        <v>1714</v>
      </c>
      <c r="C103" s="187" t="s">
        <v>1715</v>
      </c>
      <c r="D103" s="180" t="s">
        <v>1566</v>
      </c>
      <c r="E103" s="197" t="s">
        <v>1567</v>
      </c>
      <c r="F103" s="197" t="s">
        <v>1567</v>
      </c>
      <c r="G103" s="197">
        <f>SUM(G104:G109)</f>
        <v>49.120186400000001</v>
      </c>
    </row>
    <row r="104" spans="1:7">
      <c r="A104" s="180" t="s">
        <v>1568</v>
      </c>
      <c r="B104" s="180">
        <v>7266</v>
      </c>
      <c r="C104" s="187" t="s">
        <v>2496</v>
      </c>
      <c r="D104" s="180" t="s">
        <v>2497</v>
      </c>
      <c r="E104" s="197" t="s">
        <v>2509</v>
      </c>
      <c r="F104" s="198" t="str">
        <f>VLOOKUP(B104,'3-Rol Ins.-CPU'!A:E,5,0)</f>
        <v>450,00</v>
      </c>
      <c r="G104" s="199">
        <f t="shared" ref="G104:G106" si="10">F104*E104</f>
        <v>12.7395</v>
      </c>
    </row>
    <row r="105" spans="1:7" ht="22.5">
      <c r="A105" s="180" t="s">
        <v>1568</v>
      </c>
      <c r="B105" s="180">
        <v>34557</v>
      </c>
      <c r="C105" s="187" t="s">
        <v>2499</v>
      </c>
      <c r="D105" s="180" t="s">
        <v>1427</v>
      </c>
      <c r="E105" s="197" t="s">
        <v>2505</v>
      </c>
      <c r="F105" s="198" t="str">
        <f>VLOOKUP(B105,'3-Rol Ins.-CPU'!A:E,5,0)</f>
        <v>1,52</v>
      </c>
      <c r="G105" s="199">
        <f t="shared" si="10"/>
        <v>0.63839999999999997</v>
      </c>
    </row>
    <row r="106" spans="1:7">
      <c r="A106" s="180" t="s">
        <v>1568</v>
      </c>
      <c r="B106" s="180">
        <v>37395</v>
      </c>
      <c r="C106" s="187" t="s">
        <v>2501</v>
      </c>
      <c r="D106" s="180" t="s">
        <v>1473</v>
      </c>
      <c r="E106" s="197" t="s">
        <v>1866</v>
      </c>
      <c r="F106" s="198" t="str">
        <f>VLOOKUP(B106,'3-Rol Ins.-CPU'!A:E,5,0)</f>
        <v>38,74</v>
      </c>
      <c r="G106" s="199">
        <f t="shared" si="10"/>
        <v>0.19370000000000001</v>
      </c>
    </row>
    <row r="107" spans="1:7" ht="33.75">
      <c r="A107" s="180" t="s">
        <v>1571</v>
      </c>
      <c r="B107" s="180" t="s">
        <v>1660</v>
      </c>
      <c r="C107" s="187" t="s">
        <v>1661</v>
      </c>
      <c r="D107" s="180" t="s">
        <v>1573</v>
      </c>
      <c r="E107" s="197" t="s">
        <v>2010</v>
      </c>
      <c r="F107" s="198">
        <f>VLOOKUP(B107,'8-CPU Aux. 1'!B:G,6,0)</f>
        <v>419.06493876000002</v>
      </c>
      <c r="G107" s="199">
        <f>F107*E107</f>
        <v>4.1068363999999997</v>
      </c>
    </row>
    <row r="108" spans="1:7">
      <c r="A108" s="180" t="s">
        <v>1571</v>
      </c>
      <c r="B108" s="180">
        <v>4750</v>
      </c>
      <c r="C108" s="187" t="s">
        <v>3684</v>
      </c>
      <c r="D108" s="180" t="s">
        <v>245</v>
      </c>
      <c r="E108" s="197" t="s">
        <v>2512</v>
      </c>
      <c r="F108" s="198" t="str">
        <f>VLOOKUP(B108,'3-Rol Ins.-CPU'!A:E,5,0)</f>
        <v>14,74</v>
      </c>
      <c r="G108" s="199">
        <f>F108*E108</f>
        <v>22.847000000000001</v>
      </c>
    </row>
    <row r="109" spans="1:7">
      <c r="A109" s="180" t="s">
        <v>1571</v>
      </c>
      <c r="B109" s="180">
        <v>6111</v>
      </c>
      <c r="C109" s="187" t="s">
        <v>3695</v>
      </c>
      <c r="D109" s="180" t="s">
        <v>245</v>
      </c>
      <c r="E109" s="197" t="s">
        <v>2513</v>
      </c>
      <c r="F109" s="198" t="str">
        <f>VLOOKUP(B109,'3-Rol Ins.-CPU'!A:E,5,0)</f>
        <v>11,09</v>
      </c>
      <c r="G109" s="199">
        <f>F109*E109</f>
        <v>8.5947499999999994</v>
      </c>
    </row>
    <row r="110" spans="1:7" ht="22.5">
      <c r="A110" s="193" t="s">
        <v>2619</v>
      </c>
      <c r="B110" s="193">
        <v>88629</v>
      </c>
      <c r="C110" s="195" t="s">
        <v>1946</v>
      </c>
      <c r="D110" s="193" t="s">
        <v>1573</v>
      </c>
      <c r="E110" s="200" t="s">
        <v>1567</v>
      </c>
      <c r="F110" s="197" t="s">
        <v>1567</v>
      </c>
      <c r="G110" s="197">
        <f>SUM(G111:G113)</f>
        <v>338.31229999999999</v>
      </c>
    </row>
    <row r="111" spans="1:7" ht="22.5">
      <c r="A111" s="180" t="s">
        <v>1568</v>
      </c>
      <c r="B111" s="180">
        <v>370</v>
      </c>
      <c r="C111" s="187" t="s">
        <v>1459</v>
      </c>
      <c r="D111" s="180" t="s">
        <v>1573</v>
      </c>
      <c r="E111" s="197" t="s">
        <v>2620</v>
      </c>
      <c r="F111" s="198" t="str">
        <f>VLOOKUP(B111,'3-Rol Ins.-CPU'!A:E,5,0)</f>
        <v>55,00</v>
      </c>
      <c r="G111" s="199">
        <f>F111*E111</f>
        <v>63.25</v>
      </c>
    </row>
    <row r="112" spans="1:7">
      <c r="A112" s="180" t="s">
        <v>1568</v>
      </c>
      <c r="B112" s="180">
        <v>1379</v>
      </c>
      <c r="C112" s="187" t="s">
        <v>1460</v>
      </c>
      <c r="D112" s="180" t="s">
        <v>1428</v>
      </c>
      <c r="E112" s="197" t="s">
        <v>2621</v>
      </c>
      <c r="F112" s="198" t="str">
        <f>VLOOKUP(B112,'3-Rol Ins.-CPU'!A:E,5,0)</f>
        <v>0,41</v>
      </c>
      <c r="G112" s="199">
        <f>F112*E112</f>
        <v>181.01910000000001</v>
      </c>
    </row>
    <row r="113" spans="1:7">
      <c r="A113" s="180" t="s">
        <v>1571</v>
      </c>
      <c r="B113" s="180">
        <v>6111</v>
      </c>
      <c r="C113" s="187" t="s">
        <v>3695</v>
      </c>
      <c r="D113" s="180" t="s">
        <v>245</v>
      </c>
      <c r="E113" s="197" t="s">
        <v>2622</v>
      </c>
      <c r="F113" s="198" t="str">
        <f>VLOOKUP(B113,'3-Rol Ins.-CPU'!A:E,5,0)</f>
        <v>11,09</v>
      </c>
      <c r="G113" s="199">
        <f>F113*E113</f>
        <v>94.043199999999999</v>
      </c>
    </row>
    <row r="114" spans="1:7">
      <c r="A114" s="180" t="s">
        <v>2526</v>
      </c>
      <c r="B114" s="193">
        <v>88238</v>
      </c>
      <c r="C114" s="187" t="s">
        <v>1477</v>
      </c>
      <c r="D114" s="180" t="s">
        <v>245</v>
      </c>
      <c r="E114" s="197" t="s">
        <v>1567</v>
      </c>
      <c r="F114" s="197" t="s">
        <v>1567</v>
      </c>
      <c r="G114" s="197">
        <f>SUM(G115:G122)</f>
        <v>14.90183614</v>
      </c>
    </row>
    <row r="115" spans="1:7">
      <c r="A115" s="180" t="s">
        <v>1568</v>
      </c>
      <c r="B115" s="180">
        <v>6114</v>
      </c>
      <c r="C115" s="187" t="s">
        <v>2527</v>
      </c>
      <c r="D115" s="180" t="s">
        <v>245</v>
      </c>
      <c r="E115" s="197" t="s">
        <v>1570</v>
      </c>
      <c r="F115" s="198" t="str">
        <f>VLOOKUP(B115,'3-Rol Ins.-CPU'!A:E,5,0)</f>
        <v>10,27</v>
      </c>
      <c r="G115" s="199">
        <f t="shared" ref="G115:G122" si="11">F115*E115</f>
        <v>10.27</v>
      </c>
    </row>
    <row r="116" spans="1:7" ht="22.5">
      <c r="A116" s="180" t="s">
        <v>1568</v>
      </c>
      <c r="B116" s="180">
        <v>37370</v>
      </c>
      <c r="C116" s="187" t="s">
        <v>2528</v>
      </c>
      <c r="D116" s="180" t="s">
        <v>245</v>
      </c>
      <c r="E116" s="197" t="s">
        <v>1570</v>
      </c>
      <c r="F116" s="198" t="str">
        <f>VLOOKUP(B116,'3-Rol Ins.-CPU'!A:E,5,0)</f>
        <v>2,26</v>
      </c>
      <c r="G116" s="199">
        <f t="shared" si="11"/>
        <v>2.2599999999999998</v>
      </c>
    </row>
    <row r="117" spans="1:7" ht="22.5">
      <c r="A117" s="180" t="s">
        <v>1568</v>
      </c>
      <c r="B117" s="180">
        <v>37371</v>
      </c>
      <c r="C117" s="187" t="s">
        <v>2529</v>
      </c>
      <c r="D117" s="180" t="s">
        <v>245</v>
      </c>
      <c r="E117" s="197" t="s">
        <v>1570</v>
      </c>
      <c r="F117" s="198" t="str">
        <f>VLOOKUP(B117,'3-Rol Ins.-CPU'!A:E,5,0)</f>
        <v>0,48</v>
      </c>
      <c r="G117" s="199">
        <f t="shared" si="11"/>
        <v>0.48</v>
      </c>
    </row>
    <row r="118" spans="1:7">
      <c r="A118" s="180" t="s">
        <v>1568</v>
      </c>
      <c r="B118" s="180">
        <v>37372</v>
      </c>
      <c r="C118" s="187" t="s">
        <v>2530</v>
      </c>
      <c r="D118" s="180" t="s">
        <v>245</v>
      </c>
      <c r="E118" s="197" t="s">
        <v>1570</v>
      </c>
      <c r="F118" s="198" t="str">
        <f>VLOOKUP(B118,'3-Rol Ins.-CPU'!A:E,5,0)</f>
        <v>0,37</v>
      </c>
      <c r="G118" s="199">
        <f t="shared" si="11"/>
        <v>0.37</v>
      </c>
    </row>
    <row r="119" spans="1:7">
      <c r="A119" s="180" t="s">
        <v>1568</v>
      </c>
      <c r="B119" s="180">
        <v>37373</v>
      </c>
      <c r="C119" s="187" t="s">
        <v>2531</v>
      </c>
      <c r="D119" s="180" t="s">
        <v>245</v>
      </c>
      <c r="E119" s="197" t="s">
        <v>1570</v>
      </c>
      <c r="F119" s="198" t="str">
        <f>VLOOKUP(B119,'3-Rol Ins.-CPU'!A:E,5,0)</f>
        <v>0,02</v>
      </c>
      <c r="G119" s="199">
        <f t="shared" si="11"/>
        <v>0.02</v>
      </c>
    </row>
    <row r="120" spans="1:7">
      <c r="A120" s="180" t="s">
        <v>1571</v>
      </c>
      <c r="B120" s="180">
        <v>88236</v>
      </c>
      <c r="C120" s="187" t="s">
        <v>2532</v>
      </c>
      <c r="D120" s="180" t="s">
        <v>245</v>
      </c>
      <c r="E120" s="197" t="s">
        <v>1570</v>
      </c>
      <c r="F120" s="198">
        <f>VLOOKUP(B120,'8-CPU Aux. 1'!B:G,6,0)</f>
        <v>0.53000292999999998</v>
      </c>
      <c r="G120" s="199">
        <f t="shared" si="11"/>
        <v>0.53000292999999998</v>
      </c>
    </row>
    <row r="121" spans="1:7">
      <c r="A121" s="180" t="s">
        <v>1571</v>
      </c>
      <c r="B121" s="180">
        <v>88237</v>
      </c>
      <c r="C121" s="187" t="s">
        <v>2533</v>
      </c>
      <c r="D121" s="180" t="s">
        <v>245</v>
      </c>
      <c r="E121" s="197" t="s">
        <v>1570</v>
      </c>
      <c r="F121" s="198">
        <f>VLOOKUP(B121,'8-CPU Aux. 1'!B:G,6,0)</f>
        <v>0.87632220999999999</v>
      </c>
      <c r="G121" s="199">
        <f t="shared" si="11"/>
        <v>0.87632220999999999</v>
      </c>
    </row>
    <row r="122" spans="1:7" ht="22.5">
      <c r="A122" s="180" t="s">
        <v>1571</v>
      </c>
      <c r="B122" s="180" t="s">
        <v>2534</v>
      </c>
      <c r="C122" s="187" t="s">
        <v>2535</v>
      </c>
      <c r="D122" s="180" t="s">
        <v>245</v>
      </c>
      <c r="E122" s="197" t="s">
        <v>1570</v>
      </c>
      <c r="F122" s="198">
        <f>VLOOKUP(B122,'8-CPU Aux. 1'!B:G,6,0)</f>
        <v>9.5510999999999999E-2</v>
      </c>
      <c r="G122" s="199">
        <f t="shared" si="11"/>
        <v>9.5510999999999999E-2</v>
      </c>
    </row>
    <row r="123" spans="1:7">
      <c r="A123" s="193" t="s">
        <v>2540</v>
      </c>
      <c r="B123" s="193"/>
      <c r="C123" s="195" t="s">
        <v>1478</v>
      </c>
      <c r="D123" s="193" t="s">
        <v>245</v>
      </c>
      <c r="E123" s="200" t="s">
        <v>1567</v>
      </c>
      <c r="F123" s="197" t="s">
        <v>1567</v>
      </c>
      <c r="G123" s="197">
        <f>SUM(G124:G131)</f>
        <v>19.41340714</v>
      </c>
    </row>
    <row r="124" spans="1:7">
      <c r="A124" s="180" t="s">
        <v>1568</v>
      </c>
      <c r="B124" s="180">
        <v>378</v>
      </c>
      <c r="C124" s="187" t="s">
        <v>2541</v>
      </c>
      <c r="D124" s="180" t="s">
        <v>245</v>
      </c>
      <c r="E124" s="197" t="s">
        <v>1570</v>
      </c>
      <c r="F124" s="198" t="str">
        <f>VLOOKUP(B124,'3-Rol Ins.-CPU'!A:E,5,0)</f>
        <v>14,74</v>
      </c>
      <c r="G124" s="199">
        <f t="shared" ref="G124:G128" si="12">F124*E124</f>
        <v>14.74</v>
      </c>
    </row>
    <row r="125" spans="1:7" ht="22.5">
      <c r="A125" s="180" t="s">
        <v>1568</v>
      </c>
      <c r="B125" s="180">
        <v>37370</v>
      </c>
      <c r="C125" s="187" t="s">
        <v>2528</v>
      </c>
      <c r="D125" s="180" t="s">
        <v>245</v>
      </c>
      <c r="E125" s="197" t="s">
        <v>1570</v>
      </c>
      <c r="F125" s="198" t="str">
        <f>VLOOKUP(B125,'3-Rol Ins.-CPU'!A:E,5,0)</f>
        <v>2,26</v>
      </c>
      <c r="G125" s="199">
        <f t="shared" si="12"/>
        <v>2.2599999999999998</v>
      </c>
    </row>
    <row r="126" spans="1:7" ht="22.5">
      <c r="A126" s="180" t="s">
        <v>1568</v>
      </c>
      <c r="B126" s="180">
        <v>37371</v>
      </c>
      <c r="C126" s="187" t="s">
        <v>2529</v>
      </c>
      <c r="D126" s="180" t="s">
        <v>245</v>
      </c>
      <c r="E126" s="197" t="s">
        <v>1570</v>
      </c>
      <c r="F126" s="198" t="str">
        <f>VLOOKUP(B126,'3-Rol Ins.-CPU'!A:E,5,0)</f>
        <v>0,48</v>
      </c>
      <c r="G126" s="199">
        <f t="shared" si="12"/>
        <v>0.48</v>
      </c>
    </row>
    <row r="127" spans="1:7">
      <c r="A127" s="180" t="s">
        <v>1568</v>
      </c>
      <c r="B127" s="180">
        <v>37372</v>
      </c>
      <c r="C127" s="187" t="s">
        <v>2530</v>
      </c>
      <c r="D127" s="180" t="s">
        <v>245</v>
      </c>
      <c r="E127" s="197" t="s">
        <v>1570</v>
      </c>
      <c r="F127" s="198" t="str">
        <f>VLOOKUP(B127,'3-Rol Ins.-CPU'!A:E,5,0)</f>
        <v>0,37</v>
      </c>
      <c r="G127" s="199">
        <f t="shared" si="12"/>
        <v>0.37</v>
      </c>
    </row>
    <row r="128" spans="1:7">
      <c r="A128" s="180" t="s">
        <v>1568</v>
      </c>
      <c r="B128" s="180">
        <v>37373</v>
      </c>
      <c r="C128" s="187" t="s">
        <v>2531</v>
      </c>
      <c r="D128" s="180" t="s">
        <v>245</v>
      </c>
      <c r="E128" s="197" t="s">
        <v>1570</v>
      </c>
      <c r="F128" s="198" t="str">
        <f>VLOOKUP(B128,'3-Rol Ins.-CPU'!A:E,5,0)</f>
        <v>0,02</v>
      </c>
      <c r="G128" s="199">
        <f t="shared" si="12"/>
        <v>0.02</v>
      </c>
    </row>
    <row r="129" spans="1:7">
      <c r="A129" s="180" t="s">
        <v>1571</v>
      </c>
      <c r="B129" s="180">
        <v>88236</v>
      </c>
      <c r="C129" s="187" t="s">
        <v>2532</v>
      </c>
      <c r="D129" s="180" t="s">
        <v>245</v>
      </c>
      <c r="E129" s="197" t="s">
        <v>1570</v>
      </c>
      <c r="F129" s="198">
        <f>VLOOKUP(B129,'8-CPU Aux. 1'!B:G,6,0)</f>
        <v>0.53000292999999998</v>
      </c>
      <c r="G129" s="199">
        <f>F129*E129</f>
        <v>0.53000292999999998</v>
      </c>
    </row>
    <row r="130" spans="1:7">
      <c r="A130" s="180" t="s">
        <v>1571</v>
      </c>
      <c r="B130" s="180">
        <v>88237</v>
      </c>
      <c r="C130" s="187" t="s">
        <v>2533</v>
      </c>
      <c r="D130" s="180" t="s">
        <v>245</v>
      </c>
      <c r="E130" s="197" t="s">
        <v>1570</v>
      </c>
      <c r="F130" s="198">
        <f>VLOOKUP(B130,'8-CPU Aux. 1'!B:G,6,0)</f>
        <v>0.87632220999999999</v>
      </c>
      <c r="G130" s="199">
        <f>F130*E130</f>
        <v>0.87632220999999999</v>
      </c>
    </row>
    <row r="131" spans="1:7" ht="22.5">
      <c r="A131" s="180" t="s">
        <v>1571</v>
      </c>
      <c r="B131" s="180" t="s">
        <v>2542</v>
      </c>
      <c r="C131" s="187" t="s">
        <v>2543</v>
      </c>
      <c r="D131" s="180" t="s">
        <v>245</v>
      </c>
      <c r="E131" s="197" t="s">
        <v>1570</v>
      </c>
      <c r="F131" s="198">
        <f>VLOOKUP(B131,'8-CPU Aux. 1'!B:G,6,0)</f>
        <v>0.13708200000000001</v>
      </c>
      <c r="G131" s="199">
        <f>F131*E131</f>
        <v>0.13708200000000001</v>
      </c>
    </row>
    <row r="132" spans="1:7">
      <c r="A132" s="193" t="s">
        <v>3261</v>
      </c>
      <c r="B132" s="193"/>
      <c r="C132" s="195" t="s">
        <v>3262</v>
      </c>
      <c r="D132" s="193" t="s">
        <v>245</v>
      </c>
      <c r="E132" s="200" t="s">
        <v>1567</v>
      </c>
      <c r="F132" s="197" t="s">
        <v>1567</v>
      </c>
      <c r="G132" s="197">
        <f>SUM(G133:G139)</f>
        <v>29.944242209999999</v>
      </c>
    </row>
    <row r="133" spans="1:7">
      <c r="A133" s="180" t="s">
        <v>1568</v>
      </c>
      <c r="B133" s="180">
        <v>4254</v>
      </c>
      <c r="C133" s="187" t="s">
        <v>3262</v>
      </c>
      <c r="D133" s="180" t="s">
        <v>245</v>
      </c>
      <c r="E133" s="197" t="s">
        <v>1570</v>
      </c>
      <c r="F133" s="198" t="str">
        <f>VLOOKUP(B133,'3-Rol Ins.-CPU'!A:E,5,0)</f>
        <v>25,60</v>
      </c>
      <c r="G133" s="199">
        <f t="shared" ref="G133:G137" si="13">F133*E133</f>
        <v>25.6</v>
      </c>
    </row>
    <row r="134" spans="1:7" ht="22.5">
      <c r="A134" s="180" t="s">
        <v>1568</v>
      </c>
      <c r="B134" s="180">
        <v>37370</v>
      </c>
      <c r="C134" s="187" t="s">
        <v>2528</v>
      </c>
      <c r="D134" s="180" t="s">
        <v>245</v>
      </c>
      <c r="E134" s="197" t="s">
        <v>1570</v>
      </c>
      <c r="F134" s="198" t="str">
        <f>VLOOKUP(B134,'3-Rol Ins.-CPU'!A:E,5,0)</f>
        <v>2,26</v>
      </c>
      <c r="G134" s="199">
        <f t="shared" si="13"/>
        <v>2.2599999999999998</v>
      </c>
    </row>
    <row r="135" spans="1:7" ht="22.5">
      <c r="A135" s="180" t="s">
        <v>1568</v>
      </c>
      <c r="B135" s="180">
        <v>37371</v>
      </c>
      <c r="C135" s="187" t="s">
        <v>2529</v>
      </c>
      <c r="D135" s="180" t="s">
        <v>245</v>
      </c>
      <c r="E135" s="197" t="s">
        <v>1570</v>
      </c>
      <c r="F135" s="198" t="str">
        <f>VLOOKUP(B135,'3-Rol Ins.-CPU'!A:E,5,0)</f>
        <v>0,48</v>
      </c>
      <c r="G135" s="199">
        <f t="shared" si="13"/>
        <v>0.48</v>
      </c>
    </row>
    <row r="136" spans="1:7">
      <c r="A136" s="180" t="s">
        <v>1568</v>
      </c>
      <c r="B136" s="180">
        <v>37372</v>
      </c>
      <c r="C136" s="187" t="s">
        <v>2530</v>
      </c>
      <c r="D136" s="180" t="s">
        <v>245</v>
      </c>
      <c r="E136" s="197" t="s">
        <v>1570</v>
      </c>
      <c r="F136" s="198" t="str">
        <f>VLOOKUP(B136,'3-Rol Ins.-CPU'!A:E,5,0)</f>
        <v>0,37</v>
      </c>
      <c r="G136" s="199">
        <f t="shared" si="13"/>
        <v>0.37</v>
      </c>
    </row>
    <row r="137" spans="1:7">
      <c r="A137" s="180" t="s">
        <v>1568</v>
      </c>
      <c r="B137" s="180">
        <v>37373</v>
      </c>
      <c r="C137" s="187" t="s">
        <v>2531</v>
      </c>
      <c r="D137" s="180" t="s">
        <v>245</v>
      </c>
      <c r="E137" s="197" t="s">
        <v>1570</v>
      </c>
      <c r="F137" s="198" t="str">
        <f>VLOOKUP(B137,'3-Rol Ins.-CPU'!A:E,5,0)</f>
        <v>0,02</v>
      </c>
      <c r="G137" s="199">
        <f t="shared" si="13"/>
        <v>0.02</v>
      </c>
    </row>
    <row r="138" spans="1:7">
      <c r="A138" s="180" t="s">
        <v>1571</v>
      </c>
      <c r="B138" s="180">
        <v>88237</v>
      </c>
      <c r="C138" s="187" t="s">
        <v>2533</v>
      </c>
      <c r="D138" s="180" t="s">
        <v>245</v>
      </c>
      <c r="E138" s="197" t="s">
        <v>1570</v>
      </c>
      <c r="F138" s="198">
        <f>VLOOKUP(B138,'8-CPU Aux. 1'!B:G,6,0)</f>
        <v>0.87632220999999999</v>
      </c>
      <c r="G138" s="199">
        <f>F138*E138</f>
        <v>0.87632220999999999</v>
      </c>
    </row>
    <row r="139" spans="1:7" ht="22.5">
      <c r="A139" s="180" t="s">
        <v>1571</v>
      </c>
      <c r="B139" s="180" t="s">
        <v>3263</v>
      </c>
      <c r="C139" s="187" t="s">
        <v>3264</v>
      </c>
      <c r="D139" s="180" t="s">
        <v>245</v>
      </c>
      <c r="E139" s="197" t="s">
        <v>1570</v>
      </c>
      <c r="F139" s="198">
        <f>VLOOKUP(B139,'8-CPU Aux. 1'!B:G,6,0)</f>
        <v>0.33792</v>
      </c>
      <c r="G139" s="199">
        <f>F139*E139</f>
        <v>0.33792</v>
      </c>
    </row>
    <row r="140" spans="1:7" ht="33.75">
      <c r="A140" s="193" t="s">
        <v>2901</v>
      </c>
      <c r="B140" s="193" t="s">
        <v>1770</v>
      </c>
      <c r="C140" s="195" t="s">
        <v>1771</v>
      </c>
      <c r="D140" s="193" t="s">
        <v>148</v>
      </c>
      <c r="E140" s="200" t="s">
        <v>1567</v>
      </c>
      <c r="F140" s="197" t="s">
        <v>1567</v>
      </c>
      <c r="G140" s="197">
        <f>SUM(G141:G146)</f>
        <v>280.88990345000002</v>
      </c>
    </row>
    <row r="141" spans="1:7">
      <c r="A141" s="180" t="s">
        <v>1571</v>
      </c>
      <c r="B141" s="180">
        <v>4254</v>
      </c>
      <c r="C141" s="187" t="s">
        <v>3262</v>
      </c>
      <c r="D141" s="180" t="s">
        <v>245</v>
      </c>
      <c r="E141" s="197" t="s">
        <v>1570</v>
      </c>
      <c r="F141" s="198">
        <f>VLOOKUP(B141,'9-CPU Aux. 2'!B:G,6,0)</f>
        <v>25.6</v>
      </c>
      <c r="G141" s="199">
        <f t="shared" ref="G141:G146" si="14">F141*E141</f>
        <v>25.6</v>
      </c>
    </row>
    <row r="142" spans="1:7" ht="33.75">
      <c r="A142" s="180" t="s">
        <v>1571</v>
      </c>
      <c r="B142" s="180" t="s">
        <v>2904</v>
      </c>
      <c r="C142" s="187" t="s">
        <v>2905</v>
      </c>
      <c r="D142" s="180" t="s">
        <v>245</v>
      </c>
      <c r="E142" s="197" t="s">
        <v>1570</v>
      </c>
      <c r="F142" s="198">
        <f>VLOOKUP(B142,'8-CPU Aux. 1'!B:G,6,0)</f>
        <v>45.748312400000003</v>
      </c>
      <c r="G142" s="199">
        <f t="shared" si="14"/>
        <v>45.748312400000003</v>
      </c>
    </row>
    <row r="143" spans="1:7" ht="33.75">
      <c r="A143" s="180" t="s">
        <v>1571</v>
      </c>
      <c r="B143" s="180" t="s">
        <v>2906</v>
      </c>
      <c r="C143" s="187" t="s">
        <v>2907</v>
      </c>
      <c r="D143" s="180" t="s">
        <v>245</v>
      </c>
      <c r="E143" s="197" t="s">
        <v>1570</v>
      </c>
      <c r="F143" s="198">
        <f>VLOOKUP(B143,'8-CPU Aux. 1'!B:G,6,0)</f>
        <v>15.668797</v>
      </c>
      <c r="G143" s="199">
        <f t="shared" si="14"/>
        <v>15.668797</v>
      </c>
    </row>
    <row r="144" spans="1:7" ht="33.75">
      <c r="A144" s="180" t="s">
        <v>1571</v>
      </c>
      <c r="B144" s="180" t="s">
        <v>2908</v>
      </c>
      <c r="C144" s="187" t="s">
        <v>2909</v>
      </c>
      <c r="D144" s="180" t="s">
        <v>245</v>
      </c>
      <c r="E144" s="197" t="s">
        <v>1570</v>
      </c>
      <c r="F144" s="198">
        <f>VLOOKUP(B144,'8-CPU Aux. 1'!B:G,6,0)</f>
        <v>73.540412180000004</v>
      </c>
      <c r="G144" s="199">
        <f t="shared" si="14"/>
        <v>73.540412180000004</v>
      </c>
    </row>
    <row r="145" spans="1:7" ht="33.75">
      <c r="A145" s="180" t="s">
        <v>1571</v>
      </c>
      <c r="B145" s="180" t="s">
        <v>2910</v>
      </c>
      <c r="C145" s="187" t="s">
        <v>2911</v>
      </c>
      <c r="D145" s="180" t="s">
        <v>245</v>
      </c>
      <c r="E145" s="197" t="s">
        <v>1570</v>
      </c>
      <c r="F145" s="198">
        <f>VLOOKUP(B145,'8-CPU Aux. 1'!B:G,6,0)</f>
        <v>117.13</v>
      </c>
      <c r="G145" s="199">
        <f t="shared" si="14"/>
        <v>117.13</v>
      </c>
    </row>
    <row r="146" spans="1:7" ht="33.75">
      <c r="A146" s="180" t="s">
        <v>1571</v>
      </c>
      <c r="B146" s="180" t="s">
        <v>2912</v>
      </c>
      <c r="C146" s="187" t="s">
        <v>2913</v>
      </c>
      <c r="D146" s="180" t="s">
        <v>245</v>
      </c>
      <c r="E146" s="197" t="s">
        <v>1570</v>
      </c>
      <c r="F146" s="198">
        <f>VLOOKUP(B146,'8-CPU Aux. 1'!B:G,6,0)</f>
        <v>3.20238187</v>
      </c>
      <c r="G146" s="199">
        <f t="shared" si="14"/>
        <v>3.20238187</v>
      </c>
    </row>
    <row r="147" spans="1:7" ht="33.75">
      <c r="A147" s="180" t="s">
        <v>2914</v>
      </c>
      <c r="B147" s="193" t="s">
        <v>1773</v>
      </c>
      <c r="C147" s="187" t="s">
        <v>1774</v>
      </c>
      <c r="D147" s="180" t="s">
        <v>145</v>
      </c>
      <c r="E147" s="197" t="s">
        <v>1567</v>
      </c>
      <c r="F147" s="197" t="s">
        <v>1567</v>
      </c>
      <c r="G147" s="197">
        <f>SUM(G148:G151)</f>
        <v>90.219491270000006</v>
      </c>
    </row>
    <row r="148" spans="1:7">
      <c r="A148" s="180" t="s">
        <v>1571</v>
      </c>
      <c r="B148" s="180">
        <v>4254</v>
      </c>
      <c r="C148" s="187" t="s">
        <v>3262</v>
      </c>
      <c r="D148" s="180" t="s">
        <v>245</v>
      </c>
      <c r="E148" s="197" t="s">
        <v>1570</v>
      </c>
      <c r="F148" s="198">
        <f>VLOOKUP(B148,'9-CPU Aux. 2'!B:G,6,0)</f>
        <v>25.6</v>
      </c>
      <c r="G148" s="199">
        <f>F148*E148</f>
        <v>25.6</v>
      </c>
    </row>
    <row r="149" spans="1:7" ht="33.75">
      <c r="A149" s="180" t="s">
        <v>1571</v>
      </c>
      <c r="B149" s="180" t="s">
        <v>2904</v>
      </c>
      <c r="C149" s="187" t="s">
        <v>2905</v>
      </c>
      <c r="D149" s="180" t="s">
        <v>245</v>
      </c>
      <c r="E149" s="197" t="s">
        <v>1570</v>
      </c>
      <c r="F149" s="198">
        <f>VLOOKUP(B149,'8-CPU Aux. 1'!B:G,6,0)</f>
        <v>45.748312400000003</v>
      </c>
      <c r="G149" s="199">
        <f>F149*E149</f>
        <v>45.748312400000003</v>
      </c>
    </row>
    <row r="150" spans="1:7" ht="33.75">
      <c r="A150" s="180" t="s">
        <v>1571</v>
      </c>
      <c r="B150" s="180" t="s">
        <v>2906</v>
      </c>
      <c r="C150" s="187" t="s">
        <v>2907</v>
      </c>
      <c r="D150" s="180" t="s">
        <v>245</v>
      </c>
      <c r="E150" s="197" t="s">
        <v>1570</v>
      </c>
      <c r="F150" s="198">
        <f>VLOOKUP(B150,'8-CPU Aux. 1'!B:G,6,0)</f>
        <v>15.668797</v>
      </c>
      <c r="G150" s="199">
        <f>F150*E150</f>
        <v>15.668797</v>
      </c>
    </row>
    <row r="151" spans="1:7" ht="33.75">
      <c r="A151" s="180" t="s">
        <v>1571</v>
      </c>
      <c r="B151" s="180" t="s">
        <v>2912</v>
      </c>
      <c r="C151" s="187" t="s">
        <v>2913</v>
      </c>
      <c r="D151" s="180" t="s">
        <v>245</v>
      </c>
      <c r="E151" s="197" t="s">
        <v>1570</v>
      </c>
      <c r="F151" s="198">
        <f>VLOOKUP(B151,'8-CPU Aux. 1'!B:G,6,0)</f>
        <v>3.20238187</v>
      </c>
      <c r="G151" s="199">
        <f>F151*E151</f>
        <v>3.20238187</v>
      </c>
    </row>
    <row r="152" spans="1:7" ht="22.5">
      <c r="A152" s="180" t="s">
        <v>2806</v>
      </c>
      <c r="B152" s="193">
        <v>91692</v>
      </c>
      <c r="C152" s="187" t="s">
        <v>1796</v>
      </c>
      <c r="D152" s="180" t="s">
        <v>148</v>
      </c>
      <c r="E152" s="197" t="s">
        <v>1567</v>
      </c>
      <c r="F152" s="197" t="s">
        <v>1567</v>
      </c>
      <c r="G152" s="197">
        <f>SUM(G153:G157)</f>
        <v>30.853244650000001</v>
      </c>
    </row>
    <row r="153" spans="1:7">
      <c r="A153" s="180" t="s">
        <v>1571</v>
      </c>
      <c r="B153" s="180">
        <v>4230</v>
      </c>
      <c r="C153" s="187" t="s">
        <v>3696</v>
      </c>
      <c r="D153" s="180" t="s">
        <v>245</v>
      </c>
      <c r="E153" s="197" t="s">
        <v>1570</v>
      </c>
      <c r="F153" s="198">
        <f>VLOOKUP(B153,'9-CPU Aux. 2'!B:G,6,0)</f>
        <v>29.05</v>
      </c>
      <c r="G153" s="199">
        <f>F153*E153</f>
        <v>29.05</v>
      </c>
    </row>
    <row r="154" spans="1:7" ht="22.5">
      <c r="A154" s="180" t="s">
        <v>1571</v>
      </c>
      <c r="B154" s="180">
        <v>91688</v>
      </c>
      <c r="C154" s="187" t="s">
        <v>2808</v>
      </c>
      <c r="D154" s="180" t="s">
        <v>245</v>
      </c>
      <c r="E154" s="197" t="s">
        <v>1570</v>
      </c>
      <c r="F154" s="198">
        <f>VLOOKUP(B154,'8-CPU Aux. 1'!B:G,6,0)</f>
        <v>6.5003039999999998E-2</v>
      </c>
      <c r="G154" s="199">
        <f>F154*E154</f>
        <v>6.5003039999999998E-2</v>
      </c>
    </row>
    <row r="155" spans="1:7" ht="22.5">
      <c r="A155" s="180" t="s">
        <v>1571</v>
      </c>
      <c r="B155" s="180" t="s">
        <v>2809</v>
      </c>
      <c r="C155" s="187" t="s">
        <v>2810</v>
      </c>
      <c r="D155" s="180" t="s">
        <v>245</v>
      </c>
      <c r="E155" s="197" t="s">
        <v>1570</v>
      </c>
      <c r="F155" s="198">
        <f>VLOOKUP(B155,'8-CPU Aux. 1'!B:G,6,0)</f>
        <v>1.3000609999999999E-2</v>
      </c>
      <c r="G155" s="199">
        <f>F155*E155</f>
        <v>1.3000609999999999E-2</v>
      </c>
    </row>
    <row r="156" spans="1:7" ht="22.5">
      <c r="A156" s="180" t="s">
        <v>1571</v>
      </c>
      <c r="B156" s="180" t="s">
        <v>2811</v>
      </c>
      <c r="C156" s="187" t="s">
        <v>2812</v>
      </c>
      <c r="D156" s="180" t="s">
        <v>245</v>
      </c>
      <c r="E156" s="197" t="s">
        <v>1570</v>
      </c>
      <c r="F156" s="198">
        <f>VLOOKUP(B156,'8-CPU Aux. 1'!B:G,6,0)</f>
        <v>4.5141000000000001E-2</v>
      </c>
      <c r="G156" s="199">
        <f>F156*E156</f>
        <v>4.5141000000000001E-2</v>
      </c>
    </row>
    <row r="157" spans="1:7" ht="22.5">
      <c r="A157" s="180" t="s">
        <v>1571</v>
      </c>
      <c r="B157" s="180" t="s">
        <v>2813</v>
      </c>
      <c r="C157" s="187" t="s">
        <v>2814</v>
      </c>
      <c r="D157" s="180" t="s">
        <v>245</v>
      </c>
      <c r="E157" s="197" t="s">
        <v>1570</v>
      </c>
      <c r="F157" s="198">
        <f>VLOOKUP(B157,'8-CPU Aux. 1'!B:G,6,0)</f>
        <v>1.6800999999999999</v>
      </c>
      <c r="G157" s="199">
        <f>F157*E157</f>
        <v>1.6800999999999999</v>
      </c>
    </row>
    <row r="158" spans="1:7" ht="22.5">
      <c r="A158" s="180" t="s">
        <v>2815</v>
      </c>
      <c r="B158" s="193" t="s">
        <v>1797</v>
      </c>
      <c r="C158" s="187" t="s">
        <v>1798</v>
      </c>
      <c r="D158" s="180" t="s">
        <v>145</v>
      </c>
      <c r="E158" s="197" t="s">
        <v>1567</v>
      </c>
      <c r="F158" s="197" t="s">
        <v>1567</v>
      </c>
      <c r="G158" s="197">
        <f>SUM(G159:G161)</f>
        <v>29.12800365</v>
      </c>
    </row>
    <row r="159" spans="1:7">
      <c r="A159" s="180" t="s">
        <v>1571</v>
      </c>
      <c r="B159" s="180">
        <v>4230</v>
      </c>
      <c r="C159" s="187" t="s">
        <v>3696</v>
      </c>
      <c r="D159" s="180" t="s">
        <v>245</v>
      </c>
      <c r="E159" s="197" t="s">
        <v>1570</v>
      </c>
      <c r="F159" s="198">
        <f>VLOOKUP(B159,'9-CPU Aux. 2'!B:G,6,0)</f>
        <v>29.05</v>
      </c>
      <c r="G159" s="199">
        <f>F159*E159</f>
        <v>29.05</v>
      </c>
    </row>
    <row r="160" spans="1:7" ht="22.5">
      <c r="A160" s="180" t="s">
        <v>1571</v>
      </c>
      <c r="B160" s="180">
        <v>91688</v>
      </c>
      <c r="C160" s="187" t="s">
        <v>2808</v>
      </c>
      <c r="D160" s="180" t="s">
        <v>245</v>
      </c>
      <c r="E160" s="197" t="s">
        <v>1570</v>
      </c>
      <c r="F160" s="198">
        <f>VLOOKUP(B160,'8-CPU Aux. 1'!B:G,6,0)</f>
        <v>6.5003039999999998E-2</v>
      </c>
      <c r="G160" s="199">
        <f>F160*E160</f>
        <v>6.5003039999999998E-2</v>
      </c>
    </row>
    <row r="161" spans="1:7" ht="22.5">
      <c r="A161" s="180" t="s">
        <v>1571</v>
      </c>
      <c r="B161" s="180" t="s">
        <v>2809</v>
      </c>
      <c r="C161" s="187" t="s">
        <v>2810</v>
      </c>
      <c r="D161" s="180" t="s">
        <v>245</v>
      </c>
      <c r="E161" s="197" t="s">
        <v>1570</v>
      </c>
      <c r="F161" s="198">
        <f>VLOOKUP(B161,'8-CPU Aux. 1'!B:G,6,0)</f>
        <v>1.3000609999999999E-2</v>
      </c>
      <c r="G161" s="199">
        <f>F161*E161</f>
        <v>1.3000609999999999E-2</v>
      </c>
    </row>
    <row r="162" spans="1:7" ht="22.5">
      <c r="A162" s="180" t="s">
        <v>2900</v>
      </c>
      <c r="B162" s="193">
        <v>93282</v>
      </c>
      <c r="C162" s="187" t="s">
        <v>1499</v>
      </c>
      <c r="D162" s="180" t="s">
        <v>145</v>
      </c>
      <c r="E162" s="197" t="s">
        <v>1567</v>
      </c>
      <c r="F162" s="197" t="s">
        <v>1567</v>
      </c>
      <c r="G162" s="197">
        <f>SUM(G163:G165)</f>
        <v>25.935501039999998</v>
      </c>
    </row>
    <row r="163" spans="1:7">
      <c r="A163" s="180" t="s">
        <v>1571</v>
      </c>
      <c r="B163" s="180">
        <v>4253</v>
      </c>
      <c r="C163" s="187" t="s">
        <v>3697</v>
      </c>
      <c r="D163" s="180" t="s">
        <v>245</v>
      </c>
      <c r="E163" s="197" t="s">
        <v>1570</v>
      </c>
      <c r="F163" s="198">
        <f>VLOOKUP(B163,'11-CPU Aux. 4'!B:G,6,0)</f>
        <v>25.6</v>
      </c>
      <c r="G163" s="199">
        <f>F163*E163</f>
        <v>25.6</v>
      </c>
    </row>
    <row r="164" spans="1:7" ht="22.5">
      <c r="A164" s="180" t="s">
        <v>1571</v>
      </c>
      <c r="B164" s="180">
        <v>93277</v>
      </c>
      <c r="C164" s="187" t="s">
        <v>2893</v>
      </c>
      <c r="D164" s="180" t="s">
        <v>245</v>
      </c>
      <c r="E164" s="197" t="s">
        <v>1570</v>
      </c>
      <c r="F164" s="198">
        <f>VLOOKUP(B164,'11-CPU Aux. 4'!B:G,6,0)</f>
        <v>0.27387840000000002</v>
      </c>
      <c r="G164" s="199">
        <f>F164*E164</f>
        <v>0.27387840000000002</v>
      </c>
    </row>
    <row r="165" spans="1:7" ht="22.5">
      <c r="A165" s="180" t="s">
        <v>1571</v>
      </c>
      <c r="B165" s="180" t="s">
        <v>2894</v>
      </c>
      <c r="C165" s="187" t="s">
        <v>2895</v>
      </c>
      <c r="D165" s="180" t="s">
        <v>245</v>
      </c>
      <c r="E165" s="197" t="s">
        <v>1570</v>
      </c>
      <c r="F165" s="198">
        <f>VLOOKUP(B165,'11-CPU Aux. 4'!B:G,6,0)</f>
        <v>6.1622639999999999E-2</v>
      </c>
      <c r="G165" s="199">
        <f>F165*E165</f>
        <v>6.1622639999999999E-2</v>
      </c>
    </row>
    <row r="166" spans="1:7" ht="22.5">
      <c r="A166" s="180" t="s">
        <v>2864</v>
      </c>
      <c r="B166" s="190" t="s">
        <v>1914</v>
      </c>
      <c r="C166" s="187" t="s">
        <v>1482</v>
      </c>
      <c r="D166" s="180" t="s">
        <v>1428</v>
      </c>
      <c r="E166" s="197" t="s">
        <v>1567</v>
      </c>
      <c r="F166" s="197" t="s">
        <v>1567</v>
      </c>
      <c r="G166" s="197">
        <f>SUM(G167:G169)</f>
        <v>6.5901399999999999</v>
      </c>
    </row>
    <row r="167" spans="1:7">
      <c r="A167" s="180" t="s">
        <v>1568</v>
      </c>
      <c r="B167" s="180">
        <v>33</v>
      </c>
      <c r="C167" s="187" t="s">
        <v>2865</v>
      </c>
      <c r="D167" s="180" t="s">
        <v>1428</v>
      </c>
      <c r="E167" s="197" t="s">
        <v>1761</v>
      </c>
      <c r="F167" s="198" t="str">
        <f>VLOOKUP(B167,'3-Rol Ins.-CPU'!A:E,5,0)</f>
        <v>5,61</v>
      </c>
      <c r="G167" s="199">
        <f>F167*E167</f>
        <v>6.2271000000000001</v>
      </c>
    </row>
    <row r="168" spans="1:7">
      <c r="A168" s="180" t="s">
        <v>1571</v>
      </c>
      <c r="B168" s="180">
        <v>6114</v>
      </c>
      <c r="C168" s="187" t="s">
        <v>3691</v>
      </c>
      <c r="D168" s="180" t="s">
        <v>245</v>
      </c>
      <c r="E168" s="197" t="s">
        <v>2866</v>
      </c>
      <c r="F168" s="198" t="str">
        <f>VLOOKUP(B168,'3-Rol Ins.-CPU'!A:E,5,0)</f>
        <v>10,27</v>
      </c>
      <c r="G168" s="199">
        <f>F168*E168</f>
        <v>3.2863999999999997E-2</v>
      </c>
    </row>
    <row r="169" spans="1:7">
      <c r="A169" s="180" t="s">
        <v>1571</v>
      </c>
      <c r="B169" s="180">
        <v>378</v>
      </c>
      <c r="C169" s="187" t="s">
        <v>3692</v>
      </c>
      <c r="D169" s="180" t="s">
        <v>245</v>
      </c>
      <c r="E169" s="197" t="s">
        <v>2867</v>
      </c>
      <c r="F169" s="198">
        <f>VLOOKUP(B169,'9-CPU Aux. 2'!B:G,6,0)</f>
        <v>14.74</v>
      </c>
      <c r="G169" s="199">
        <f>F169*E169</f>
        <v>0.33017600000000003</v>
      </c>
    </row>
    <row r="170" spans="1:7" ht="22.5">
      <c r="A170" s="180" t="s">
        <v>2617</v>
      </c>
      <c r="B170" s="190">
        <v>88627</v>
      </c>
      <c r="C170" s="187" t="s">
        <v>1501</v>
      </c>
      <c r="D170" s="180" t="s">
        <v>1573</v>
      </c>
      <c r="E170" s="197" t="s">
        <v>1567</v>
      </c>
      <c r="F170" s="197" t="s">
        <v>1567</v>
      </c>
      <c r="G170" s="197">
        <f>SUM(G171:G174)</f>
        <v>352.42570000000001</v>
      </c>
    </row>
    <row r="171" spans="1:7" ht="22.5">
      <c r="A171" s="180" t="s">
        <v>1568</v>
      </c>
      <c r="B171" s="180">
        <v>370</v>
      </c>
      <c r="C171" s="187" t="s">
        <v>1459</v>
      </c>
      <c r="D171" s="180" t="s">
        <v>1573</v>
      </c>
      <c r="E171" s="197" t="s">
        <v>2444</v>
      </c>
      <c r="F171" s="198" t="str">
        <f>VLOOKUP(B171,'3-Rol Ins.-CPU'!A:E,5,0)</f>
        <v>55,00</v>
      </c>
      <c r="G171" s="199">
        <f>F171*E171</f>
        <v>66</v>
      </c>
    </row>
    <row r="172" spans="1:7">
      <c r="A172" s="180" t="s">
        <v>1568</v>
      </c>
      <c r="B172" s="180">
        <v>1106</v>
      </c>
      <c r="C172" s="187" t="s">
        <v>1609</v>
      </c>
      <c r="D172" s="180" t="s">
        <v>1428</v>
      </c>
      <c r="E172" s="197" t="s">
        <v>2613</v>
      </c>
      <c r="F172" s="198" t="str">
        <f>VLOOKUP(B172,'3-Rol Ins.-CPU'!A:E,5,0)</f>
        <v>0,80</v>
      </c>
      <c r="G172" s="199">
        <f>F172*E172</f>
        <v>64.183999999999997</v>
      </c>
    </row>
    <row r="173" spans="1:7">
      <c r="A173" s="180" t="s">
        <v>1568</v>
      </c>
      <c r="B173" s="180">
        <v>1379</v>
      </c>
      <c r="C173" s="187" t="s">
        <v>1460</v>
      </c>
      <c r="D173" s="180" t="s">
        <v>1428</v>
      </c>
      <c r="E173" s="197" t="s">
        <v>2614</v>
      </c>
      <c r="F173" s="198" t="str">
        <f>VLOOKUP(B173,'3-Rol Ins.-CPU'!A:E,5,0)</f>
        <v>0,41</v>
      </c>
      <c r="G173" s="199">
        <f>F173*E173</f>
        <v>126.09139999999999</v>
      </c>
    </row>
    <row r="174" spans="1:7">
      <c r="A174" s="180" t="s">
        <v>1571</v>
      </c>
      <c r="B174" s="180">
        <v>6111</v>
      </c>
      <c r="C174" s="187" t="s">
        <v>3695</v>
      </c>
      <c r="D174" s="180" t="s">
        <v>245</v>
      </c>
      <c r="E174" s="197" t="s">
        <v>2618</v>
      </c>
      <c r="F174" s="198" t="str">
        <f>VLOOKUP(B174,'3-Rol Ins.-CPU'!A:E,5,0)</f>
        <v>11,09</v>
      </c>
      <c r="G174" s="199">
        <f>F174*E174</f>
        <v>96.150300000000001</v>
      </c>
    </row>
    <row r="175" spans="1:7" ht="22.5">
      <c r="A175" s="190" t="s">
        <v>3018</v>
      </c>
      <c r="B175" s="190" t="s">
        <v>2433</v>
      </c>
      <c r="C175" s="196" t="s">
        <v>2434</v>
      </c>
      <c r="D175" s="190" t="s">
        <v>1573</v>
      </c>
      <c r="E175" s="204" t="s">
        <v>1567</v>
      </c>
      <c r="F175" s="197" t="s">
        <v>1567</v>
      </c>
      <c r="G175" s="197">
        <f>SUM(G176:G178)</f>
        <v>308.47949999999997</v>
      </c>
    </row>
    <row r="176" spans="1:7" ht="22.5">
      <c r="A176" s="180" t="s">
        <v>1568</v>
      </c>
      <c r="B176" s="180">
        <v>370</v>
      </c>
      <c r="C176" s="187" t="s">
        <v>1459</v>
      </c>
      <c r="D176" s="180" t="s">
        <v>1573</v>
      </c>
      <c r="E176" s="197" t="s">
        <v>3019</v>
      </c>
      <c r="F176" s="198" t="str">
        <f>VLOOKUP(B176,'3-Rol Ins.-CPU'!A:E,5,0)</f>
        <v>55,00</v>
      </c>
      <c r="G176" s="199">
        <f>F176*E176</f>
        <v>67.650000000000006</v>
      </c>
    </row>
    <row r="177" spans="1:7">
      <c r="A177" s="180" t="s">
        <v>1568</v>
      </c>
      <c r="B177" s="180">
        <v>1379</v>
      </c>
      <c r="C177" s="187" t="s">
        <v>1460</v>
      </c>
      <c r="D177" s="180" t="s">
        <v>1428</v>
      </c>
      <c r="E177" s="197" t="s">
        <v>3020</v>
      </c>
      <c r="F177" s="198" t="str">
        <f>VLOOKUP(B177,'3-Rol Ins.-CPU'!A:E,5,0)</f>
        <v>0,41</v>
      </c>
      <c r="G177" s="199">
        <f>F177*E177</f>
        <v>145.56639999999999</v>
      </c>
    </row>
    <row r="178" spans="1:7">
      <c r="A178" s="180" t="s">
        <v>1571</v>
      </c>
      <c r="B178" s="180">
        <v>6111</v>
      </c>
      <c r="C178" s="187" t="s">
        <v>3695</v>
      </c>
      <c r="D178" s="180" t="s">
        <v>245</v>
      </c>
      <c r="E178" s="197" t="s">
        <v>3021</v>
      </c>
      <c r="F178" s="198" t="str">
        <f>VLOOKUP(B178,'3-Rol Ins.-CPU'!A:E,5,0)</f>
        <v>11,09</v>
      </c>
      <c r="G178" s="199">
        <f>F178*E178</f>
        <v>95.263099999999994</v>
      </c>
    </row>
    <row r="179" spans="1:7">
      <c r="A179" s="190" t="s">
        <v>3022</v>
      </c>
      <c r="B179" s="190"/>
      <c r="C179" s="196" t="s">
        <v>2420</v>
      </c>
      <c r="D179" s="190" t="s">
        <v>245</v>
      </c>
      <c r="E179" s="204" t="s">
        <v>1567</v>
      </c>
      <c r="F179" s="197" t="s">
        <v>1567</v>
      </c>
      <c r="G179" s="197">
        <f>SUM(G180:G187)</f>
        <v>15.19786014</v>
      </c>
    </row>
    <row r="180" spans="1:7">
      <c r="A180" s="180" t="s">
        <v>1568</v>
      </c>
      <c r="B180" s="180">
        <v>247</v>
      </c>
      <c r="C180" s="187" t="s">
        <v>3023</v>
      </c>
      <c r="D180" s="180" t="s">
        <v>245</v>
      </c>
      <c r="E180" s="197" t="s">
        <v>1570</v>
      </c>
      <c r="F180" s="198" t="str">
        <f>VLOOKUP(B180,'3-Rol Ins.-CPU'!A:E,5,0)</f>
        <v>10,35</v>
      </c>
      <c r="G180" s="199">
        <f t="shared" ref="G180:G184" si="15">F180*E180</f>
        <v>10.35</v>
      </c>
    </row>
    <row r="181" spans="1:7" ht="22.5">
      <c r="A181" s="180" t="s">
        <v>1568</v>
      </c>
      <c r="B181" s="180">
        <v>37370</v>
      </c>
      <c r="C181" s="187" t="s">
        <v>2528</v>
      </c>
      <c r="D181" s="180" t="s">
        <v>245</v>
      </c>
      <c r="E181" s="197" t="s">
        <v>1570</v>
      </c>
      <c r="F181" s="198" t="str">
        <f>VLOOKUP(B181,'3-Rol Ins.-CPU'!A:E,5,0)</f>
        <v>2,26</v>
      </c>
      <c r="G181" s="199">
        <f t="shared" si="15"/>
        <v>2.2599999999999998</v>
      </c>
    </row>
    <row r="182" spans="1:7" ht="22.5">
      <c r="A182" s="180" t="s">
        <v>1568</v>
      </c>
      <c r="B182" s="180">
        <v>37371</v>
      </c>
      <c r="C182" s="187" t="s">
        <v>2529</v>
      </c>
      <c r="D182" s="180" t="s">
        <v>245</v>
      </c>
      <c r="E182" s="197" t="s">
        <v>1570</v>
      </c>
      <c r="F182" s="198" t="str">
        <f>VLOOKUP(B182,'3-Rol Ins.-CPU'!A:E,5,0)</f>
        <v>0,48</v>
      </c>
      <c r="G182" s="199">
        <f t="shared" si="15"/>
        <v>0.48</v>
      </c>
    </row>
    <row r="183" spans="1:7">
      <c r="A183" s="180" t="s">
        <v>1568</v>
      </c>
      <c r="B183" s="180">
        <v>37372</v>
      </c>
      <c r="C183" s="187" t="s">
        <v>2530</v>
      </c>
      <c r="D183" s="180" t="s">
        <v>245</v>
      </c>
      <c r="E183" s="197" t="s">
        <v>1570</v>
      </c>
      <c r="F183" s="198" t="str">
        <f>VLOOKUP(B183,'3-Rol Ins.-CPU'!A:E,5,0)</f>
        <v>0,37</v>
      </c>
      <c r="G183" s="199">
        <f t="shared" si="15"/>
        <v>0.37</v>
      </c>
    </row>
    <row r="184" spans="1:7">
      <c r="A184" s="180" t="s">
        <v>1568</v>
      </c>
      <c r="B184" s="180">
        <v>37373</v>
      </c>
      <c r="C184" s="187" t="s">
        <v>2531</v>
      </c>
      <c r="D184" s="180" t="s">
        <v>245</v>
      </c>
      <c r="E184" s="197" t="s">
        <v>1570</v>
      </c>
      <c r="F184" s="198" t="str">
        <f>VLOOKUP(B184,'3-Rol Ins.-CPU'!A:E,5,0)</f>
        <v>0,02</v>
      </c>
      <c r="G184" s="199">
        <f t="shared" si="15"/>
        <v>0.02</v>
      </c>
    </row>
    <row r="185" spans="1:7">
      <c r="A185" s="180" t="s">
        <v>1571</v>
      </c>
      <c r="B185" s="180">
        <v>88236</v>
      </c>
      <c r="C185" s="187" t="s">
        <v>2532</v>
      </c>
      <c r="D185" s="180" t="s">
        <v>245</v>
      </c>
      <c r="E185" s="197" t="s">
        <v>1570</v>
      </c>
      <c r="F185" s="198">
        <f>VLOOKUP(B185,'8-CPU Aux. 1'!B:G,6,0)</f>
        <v>0.53000292999999998</v>
      </c>
      <c r="G185" s="199">
        <f>F185*E185</f>
        <v>0.53000292999999998</v>
      </c>
    </row>
    <row r="186" spans="1:7">
      <c r="A186" s="180" t="s">
        <v>1571</v>
      </c>
      <c r="B186" s="180">
        <v>88237</v>
      </c>
      <c r="C186" s="187" t="s">
        <v>2533</v>
      </c>
      <c r="D186" s="180" t="s">
        <v>245</v>
      </c>
      <c r="E186" s="197" t="s">
        <v>1570</v>
      </c>
      <c r="F186" s="198">
        <f>VLOOKUP(B186,'8-CPU Aux. 1'!B:G,6,0)</f>
        <v>0.87632220999999999</v>
      </c>
      <c r="G186" s="199">
        <f>F186*E186</f>
        <v>0.87632220999999999</v>
      </c>
    </row>
    <row r="187" spans="1:7" ht="22.5">
      <c r="A187" s="180" t="s">
        <v>1571</v>
      </c>
      <c r="B187" s="180" t="s">
        <v>3024</v>
      </c>
      <c r="C187" s="187" t="s">
        <v>3025</v>
      </c>
      <c r="D187" s="180" t="s">
        <v>245</v>
      </c>
      <c r="E187" s="197" t="s">
        <v>1570</v>
      </c>
      <c r="F187" s="198">
        <f>VLOOKUP(B187,'8-CPU Aux. 1'!B:G,6,0)</f>
        <v>0.31153500000000001</v>
      </c>
      <c r="G187" s="199">
        <f>F187*E187</f>
        <v>0.31153500000000001</v>
      </c>
    </row>
    <row r="188" spans="1:7" ht="22.5">
      <c r="A188" s="190" t="s">
        <v>2994</v>
      </c>
      <c r="B188" s="190">
        <v>87393</v>
      </c>
      <c r="C188" s="196" t="s">
        <v>2519</v>
      </c>
      <c r="D188" s="190" t="s">
        <v>1573</v>
      </c>
      <c r="E188" s="204" t="s">
        <v>1567</v>
      </c>
      <c r="F188" s="197" t="s">
        <v>1567</v>
      </c>
      <c r="G188" s="197">
        <f>SUM(G189:G192)</f>
        <v>5321.3413950100003</v>
      </c>
    </row>
    <row r="189" spans="1:7">
      <c r="A189" s="180" t="s">
        <v>1568</v>
      </c>
      <c r="B189" s="180">
        <v>37552</v>
      </c>
      <c r="C189" s="187" t="s">
        <v>2995</v>
      </c>
      <c r="D189" s="180" t="s">
        <v>1428</v>
      </c>
      <c r="E189" s="197" t="s">
        <v>2996</v>
      </c>
      <c r="F189" s="198" t="str">
        <f>VLOOKUP(B189,'3-Rol Ins.-CPU'!A:E,5,0)</f>
        <v>2,60</v>
      </c>
      <c r="G189" s="199">
        <f>F189*E189</f>
        <v>5183.2039999999997</v>
      </c>
    </row>
    <row r="190" spans="1:7">
      <c r="A190" s="180" t="s">
        <v>1571</v>
      </c>
      <c r="B190" s="180">
        <v>37666</v>
      </c>
      <c r="C190" s="187" t="s">
        <v>1462</v>
      </c>
      <c r="D190" s="180" t="s">
        <v>245</v>
      </c>
      <c r="E190" s="197" t="s">
        <v>2997</v>
      </c>
      <c r="F190" s="198">
        <f>VLOOKUP(B190,'9-CPU Aux. 2'!B:G,6,0)</f>
        <v>24.17</v>
      </c>
      <c r="G190" s="199">
        <f>F190*E190</f>
        <v>131.2431</v>
      </c>
    </row>
    <row r="191" spans="1:7" ht="33.75">
      <c r="A191" s="180" t="s">
        <v>1571</v>
      </c>
      <c r="B191" s="180" t="s">
        <v>2998</v>
      </c>
      <c r="C191" s="187" t="s">
        <v>2999</v>
      </c>
      <c r="D191" s="180" t="s">
        <v>148</v>
      </c>
      <c r="E191" s="197" t="s">
        <v>3000</v>
      </c>
      <c r="F191" s="198">
        <f>VLOOKUP(B191,'9-CPU Aux. 2'!B:G,6,0)</f>
        <v>3.0970215200000002</v>
      </c>
      <c r="G191" s="199">
        <f>F191*E191</f>
        <v>3.9332173300000002</v>
      </c>
    </row>
    <row r="192" spans="1:7" ht="33.75">
      <c r="A192" s="180" t="s">
        <v>1571</v>
      </c>
      <c r="B192" s="180">
        <v>88392</v>
      </c>
      <c r="C192" s="187" t="s">
        <v>3001</v>
      </c>
      <c r="D192" s="180" t="s">
        <v>145</v>
      </c>
      <c r="E192" s="197" t="s">
        <v>3002</v>
      </c>
      <c r="F192" s="198">
        <f>VLOOKUP(B192,'9-CPU Aux. 2'!B:G,6,0)</f>
        <v>0.71179751999999996</v>
      </c>
      <c r="G192" s="199">
        <f>F192*E192</f>
        <v>2.9610776799999998</v>
      </c>
    </row>
    <row r="193" spans="1:7" ht="33.75">
      <c r="A193" s="190" t="s">
        <v>3302</v>
      </c>
      <c r="B193" s="190">
        <v>87246</v>
      </c>
      <c r="C193" s="196" t="s">
        <v>2630</v>
      </c>
      <c r="D193" s="190" t="s">
        <v>1566</v>
      </c>
      <c r="E193" s="204" t="s">
        <v>1567</v>
      </c>
      <c r="F193" s="197" t="s">
        <v>1567</v>
      </c>
      <c r="G193" s="197">
        <f>SUM(G194:G198)</f>
        <v>42.503013529999997</v>
      </c>
    </row>
    <row r="194" spans="1:7" ht="22.5">
      <c r="A194" s="180" t="s">
        <v>1568</v>
      </c>
      <c r="B194" s="180">
        <v>1287</v>
      </c>
      <c r="C194" s="187" t="s">
        <v>3298</v>
      </c>
      <c r="D194" s="180" t="s">
        <v>1566</v>
      </c>
      <c r="E194" s="197" t="s">
        <v>1654</v>
      </c>
      <c r="F194" s="198" t="str">
        <f>VLOOKUP(B194,'3-Rol Ins.-CPU'!A:E,5,0)</f>
        <v>19,90</v>
      </c>
      <c r="G194" s="199">
        <f>F194*E194</f>
        <v>21.492000000000001</v>
      </c>
    </row>
    <row r="195" spans="1:7">
      <c r="A195" s="180" t="s">
        <v>1568</v>
      </c>
      <c r="B195" s="180">
        <v>1381</v>
      </c>
      <c r="C195" s="187" t="s">
        <v>1454</v>
      </c>
      <c r="D195" s="180" t="s">
        <v>1428</v>
      </c>
      <c r="E195" s="197" t="s">
        <v>3299</v>
      </c>
      <c r="F195" s="198" t="str">
        <f>VLOOKUP(B195,'3-Rol Ins.-CPU'!A:E,5,0)</f>
        <v>0,60</v>
      </c>
      <c r="G195" s="199">
        <f>F195*E195</f>
        <v>2.9159999999999999</v>
      </c>
    </row>
    <row r="196" spans="1:7">
      <c r="A196" s="180" t="s">
        <v>1568</v>
      </c>
      <c r="B196" s="180">
        <v>34357</v>
      </c>
      <c r="C196" s="187" t="s">
        <v>1455</v>
      </c>
      <c r="D196" s="180" t="s">
        <v>1428</v>
      </c>
      <c r="E196" s="197" t="s">
        <v>3300</v>
      </c>
      <c r="F196" s="198" t="str">
        <f>VLOOKUP(B196,'3-Rol Ins.-CPU'!A:E,5,0)</f>
        <v>3,82</v>
      </c>
      <c r="G196" s="199">
        <f>F196*E196</f>
        <v>0.91679999999999995</v>
      </c>
    </row>
    <row r="197" spans="1:7">
      <c r="A197" s="180" t="s">
        <v>1571</v>
      </c>
      <c r="B197" s="180">
        <v>88256</v>
      </c>
      <c r="C197" s="187" t="s">
        <v>1456</v>
      </c>
      <c r="D197" s="180" t="s">
        <v>245</v>
      </c>
      <c r="E197" s="197" t="s">
        <v>1973</v>
      </c>
      <c r="F197" s="198">
        <f>VLOOKUP(B197,'9-CPU Aux. 2'!B:G,6,0)</f>
        <v>22.335646140000001</v>
      </c>
      <c r="G197" s="199">
        <f>F197*E197</f>
        <v>14.294813530000001</v>
      </c>
    </row>
    <row r="198" spans="1:7">
      <c r="A198" s="180" t="s">
        <v>1571</v>
      </c>
      <c r="B198" s="180">
        <v>6111</v>
      </c>
      <c r="C198" s="187" t="s">
        <v>3695</v>
      </c>
      <c r="D198" s="180" t="s">
        <v>245</v>
      </c>
      <c r="E198" s="197" t="s">
        <v>3303</v>
      </c>
      <c r="F198" s="198" t="s">
        <v>3378</v>
      </c>
      <c r="G198" s="199">
        <f>F198*E198</f>
        <v>2.8834</v>
      </c>
    </row>
    <row r="199" spans="1:7" ht="33.75">
      <c r="A199" s="190" t="s">
        <v>3297</v>
      </c>
      <c r="B199" s="190" t="s">
        <v>2632</v>
      </c>
      <c r="C199" s="196" t="s">
        <v>2633</v>
      </c>
      <c r="D199" s="190" t="s">
        <v>1566</v>
      </c>
      <c r="E199" s="204" t="s">
        <v>1567</v>
      </c>
      <c r="F199" s="198" t="s">
        <v>3378</v>
      </c>
      <c r="G199" s="197">
        <f>SUM(G200:G204)</f>
        <v>36.74912784</v>
      </c>
    </row>
    <row r="200" spans="1:7" ht="22.5">
      <c r="A200" s="180" t="s">
        <v>1568</v>
      </c>
      <c r="B200" s="180">
        <v>1287</v>
      </c>
      <c r="C200" s="187" t="s">
        <v>3298</v>
      </c>
      <c r="D200" s="180" t="s">
        <v>1566</v>
      </c>
      <c r="E200" s="197" t="s">
        <v>2482</v>
      </c>
      <c r="F200" s="198" t="str">
        <f>VLOOKUP(B200,'3-Rol Ins.-CPU'!A:E,5,0)</f>
        <v>19,90</v>
      </c>
      <c r="G200" s="199">
        <f>F200*E200</f>
        <v>21.094000000000001</v>
      </c>
    </row>
    <row r="201" spans="1:7">
      <c r="A201" s="180" t="s">
        <v>1568</v>
      </c>
      <c r="B201" s="180">
        <v>1381</v>
      </c>
      <c r="C201" s="187" t="s">
        <v>1454</v>
      </c>
      <c r="D201" s="180" t="s">
        <v>1428</v>
      </c>
      <c r="E201" s="197" t="s">
        <v>3299</v>
      </c>
      <c r="F201" s="198" t="str">
        <f>VLOOKUP(B201,'3-Rol Ins.-CPU'!A:E,5,0)</f>
        <v>0,60</v>
      </c>
      <c r="G201" s="199">
        <f>F201*E201</f>
        <v>2.9159999999999999</v>
      </c>
    </row>
    <row r="202" spans="1:7">
      <c r="A202" s="180" t="s">
        <v>1568</v>
      </c>
      <c r="B202" s="180">
        <v>34357</v>
      </c>
      <c r="C202" s="187" t="s">
        <v>1455</v>
      </c>
      <c r="D202" s="180" t="s">
        <v>1428</v>
      </c>
      <c r="E202" s="197" t="s">
        <v>3300</v>
      </c>
      <c r="F202" s="198" t="str">
        <f>VLOOKUP(B202,'3-Rol Ins.-CPU'!A:E,5,0)</f>
        <v>3,82</v>
      </c>
      <c r="G202" s="199">
        <f>F202*E202</f>
        <v>0.91679999999999995</v>
      </c>
    </row>
    <row r="203" spans="1:7">
      <c r="A203" s="180" t="s">
        <v>1571</v>
      </c>
      <c r="B203" s="180">
        <v>88256</v>
      </c>
      <c r="C203" s="187" t="s">
        <v>1456</v>
      </c>
      <c r="D203" s="180" t="s">
        <v>245</v>
      </c>
      <c r="E203" s="197" t="s">
        <v>1667</v>
      </c>
      <c r="F203" s="198">
        <f>VLOOKUP(B203,'9-CPU Aux. 2'!B:G,6,0)</f>
        <v>22.335646140000001</v>
      </c>
      <c r="G203" s="199">
        <f>F203*E203</f>
        <v>9.6043278399999998</v>
      </c>
    </row>
    <row r="204" spans="1:7">
      <c r="A204" s="180" t="s">
        <v>1571</v>
      </c>
      <c r="B204" s="180">
        <v>6111</v>
      </c>
      <c r="C204" s="187" t="s">
        <v>3695</v>
      </c>
      <c r="D204" s="180" t="s">
        <v>245</v>
      </c>
      <c r="E204" s="197" t="s">
        <v>1857</v>
      </c>
      <c r="F204" s="198" t="s">
        <v>3378</v>
      </c>
      <c r="G204" s="199">
        <f>F204*E204</f>
        <v>2.218</v>
      </c>
    </row>
    <row r="205" spans="1:7" ht="33.75">
      <c r="A205" s="190" t="s">
        <v>3301</v>
      </c>
      <c r="B205" s="190" t="s">
        <v>2635</v>
      </c>
      <c r="C205" s="196" t="s">
        <v>2636</v>
      </c>
      <c r="D205" s="190" t="s">
        <v>1566</v>
      </c>
      <c r="E205" s="204" t="s">
        <v>1567</v>
      </c>
      <c r="F205" s="197" t="s">
        <v>1567</v>
      </c>
      <c r="G205" s="197">
        <f>SUM(G206:G210)</f>
        <v>31.950855069999999</v>
      </c>
    </row>
    <row r="206" spans="1:7" ht="22.5">
      <c r="A206" s="180" t="s">
        <v>1568</v>
      </c>
      <c r="B206" s="180">
        <v>1287</v>
      </c>
      <c r="C206" s="187" t="s">
        <v>3298</v>
      </c>
      <c r="D206" s="180" t="s">
        <v>1566</v>
      </c>
      <c r="E206" s="197" t="s">
        <v>2482</v>
      </c>
      <c r="F206" s="198" t="str">
        <f>VLOOKUP(B206,'3-Rol Ins.-CPU'!A:E,5,0)</f>
        <v>19,90</v>
      </c>
      <c r="G206" s="199">
        <f>F206*E206</f>
        <v>21.094000000000001</v>
      </c>
    </row>
    <row r="207" spans="1:7">
      <c r="A207" s="180" t="s">
        <v>1568</v>
      </c>
      <c r="B207" s="180">
        <v>1381</v>
      </c>
      <c r="C207" s="187" t="s">
        <v>1454</v>
      </c>
      <c r="D207" s="180" t="s">
        <v>1428</v>
      </c>
      <c r="E207" s="197" t="s">
        <v>3299</v>
      </c>
      <c r="F207" s="198" t="str">
        <f>VLOOKUP(B207,'3-Rol Ins.-CPU'!A:E,5,0)</f>
        <v>0,60</v>
      </c>
      <c r="G207" s="199">
        <f>F207*E207</f>
        <v>2.9159999999999999</v>
      </c>
    </row>
    <row r="208" spans="1:7">
      <c r="A208" s="180" t="s">
        <v>1568</v>
      </c>
      <c r="B208" s="180">
        <v>34357</v>
      </c>
      <c r="C208" s="187" t="s">
        <v>1455</v>
      </c>
      <c r="D208" s="180" t="s">
        <v>1428</v>
      </c>
      <c r="E208" s="197" t="s">
        <v>3300</v>
      </c>
      <c r="F208" s="198" t="str">
        <f>VLOOKUP(B208,'3-Rol Ins.-CPU'!A:E,5,0)</f>
        <v>3,82</v>
      </c>
      <c r="G208" s="199">
        <f>F208*E208</f>
        <v>0.91679999999999995</v>
      </c>
    </row>
    <row r="209" spans="1:7">
      <c r="A209" s="180" t="s">
        <v>1571</v>
      </c>
      <c r="B209" s="180">
        <v>88256</v>
      </c>
      <c r="C209" s="187" t="s">
        <v>1456</v>
      </c>
      <c r="D209" s="180" t="s">
        <v>245</v>
      </c>
      <c r="E209" s="197" t="s">
        <v>3300</v>
      </c>
      <c r="F209" s="198">
        <f>VLOOKUP(B209,'9-CPU Aux. 2'!B:G,6,0)</f>
        <v>22.335646140000001</v>
      </c>
      <c r="G209" s="199">
        <f>F209*E209</f>
        <v>5.3605550700000002</v>
      </c>
    </row>
    <row r="210" spans="1:7">
      <c r="A210" s="180" t="s">
        <v>1571</v>
      </c>
      <c r="B210" s="180">
        <v>6111</v>
      </c>
      <c r="C210" s="187" t="s">
        <v>3695</v>
      </c>
      <c r="D210" s="180" t="s">
        <v>245</v>
      </c>
      <c r="E210" s="197" t="s">
        <v>1636</v>
      </c>
      <c r="F210" s="198" t="s">
        <v>3378</v>
      </c>
      <c r="G210" s="199">
        <f>F210*E210</f>
        <v>1.6635</v>
      </c>
    </row>
    <row r="211" spans="1:7" ht="45">
      <c r="A211" s="556" t="s">
        <v>1659</v>
      </c>
      <c r="B211" s="556">
        <v>87529</v>
      </c>
      <c r="C211" s="557" t="s">
        <v>212</v>
      </c>
      <c r="D211" s="556" t="s">
        <v>1566</v>
      </c>
      <c r="E211" s="558" t="s">
        <v>1567</v>
      </c>
      <c r="F211" s="559" t="s">
        <v>1567</v>
      </c>
      <c r="G211" s="559" t="e">
        <f>SUM(G212:G214)</f>
        <v>#REF!</v>
      </c>
    </row>
    <row r="212" spans="1:7" ht="33.75">
      <c r="A212" s="551" t="s">
        <v>1571</v>
      </c>
      <c r="B212" s="551" t="s">
        <v>1660</v>
      </c>
      <c r="C212" s="554" t="s">
        <v>1661</v>
      </c>
      <c r="D212" s="551" t="s">
        <v>1573</v>
      </c>
      <c r="E212" s="553" t="s">
        <v>1662</v>
      </c>
      <c r="F212" s="219">
        <f>VLOOKUP(B212,'8-CPU Aux. 1'!B:G,6,0)</f>
        <v>419.06493876000002</v>
      </c>
      <c r="G212" s="555">
        <f>F212*E212</f>
        <v>15.756841700000001</v>
      </c>
    </row>
    <row r="213" spans="1:7">
      <c r="A213" s="552" t="s">
        <v>1568</v>
      </c>
      <c r="B213" s="551">
        <v>4750</v>
      </c>
      <c r="C213" s="554" t="s">
        <v>2583</v>
      </c>
      <c r="D213" s="551" t="s">
        <v>245</v>
      </c>
      <c r="E213" s="553" t="s">
        <v>1663</v>
      </c>
      <c r="F213" s="219" t="e">
        <f>VLOOKUP(B213,#REF!,3,0)</f>
        <v>#REF!</v>
      </c>
      <c r="G213" s="555" t="e">
        <f>F213*E213</f>
        <v>#REF!</v>
      </c>
    </row>
    <row r="214" spans="1:7">
      <c r="A214" s="552" t="s">
        <v>1568</v>
      </c>
      <c r="B214" s="551">
        <v>6111</v>
      </c>
      <c r="C214" s="554" t="s">
        <v>2594</v>
      </c>
      <c r="D214" s="551" t="s">
        <v>245</v>
      </c>
      <c r="E214" s="553" t="s">
        <v>1664</v>
      </c>
      <c r="F214" s="219" t="e">
        <f>VLOOKUP(B214,#REF!,3,0)</f>
        <v>#REF!</v>
      </c>
      <c r="G214" s="555" t="e">
        <f>F214*E214</f>
        <v>#REF!</v>
      </c>
    </row>
    <row r="215" spans="1:7" ht="56.25">
      <c r="A215" s="190" t="s">
        <v>1665</v>
      </c>
      <c r="B215" s="190" t="s">
        <v>1666</v>
      </c>
      <c r="C215" s="196" t="s">
        <v>211</v>
      </c>
      <c r="D215" s="190" t="s">
        <v>1566</v>
      </c>
      <c r="E215" s="204" t="s">
        <v>1567</v>
      </c>
      <c r="F215" s="197" t="s">
        <v>1567</v>
      </c>
      <c r="G215" s="197" t="e">
        <f>SUM(G216:G218)</f>
        <v>#REF!</v>
      </c>
    </row>
    <row r="216" spans="1:7" ht="33.75">
      <c r="A216" s="180" t="s">
        <v>1571</v>
      </c>
      <c r="B216" s="180" t="s">
        <v>1660</v>
      </c>
      <c r="C216" s="187" t="s">
        <v>1661</v>
      </c>
      <c r="D216" s="180" t="s">
        <v>1573</v>
      </c>
      <c r="E216" s="197" t="s">
        <v>1662</v>
      </c>
      <c r="F216" s="198">
        <f>VLOOKUP(B216,'8-CPU Aux. 1'!B:G,6,0)</f>
        <v>419.06493876000002</v>
      </c>
      <c r="G216" s="199">
        <f>F216*E216</f>
        <v>15.756841700000001</v>
      </c>
    </row>
    <row r="217" spans="1:7">
      <c r="A217" s="180" t="s">
        <v>1571</v>
      </c>
      <c r="B217" s="180">
        <v>4750</v>
      </c>
      <c r="C217" s="187" t="s">
        <v>3684</v>
      </c>
      <c r="D217" s="180" t="s">
        <v>245</v>
      </c>
      <c r="E217" s="197" t="s">
        <v>1667</v>
      </c>
      <c r="F217" s="219" t="e">
        <f>VLOOKUP(B217,#REF!,3,0)</f>
        <v>#REF!</v>
      </c>
      <c r="G217" s="199" t="e">
        <f>F217*E217</f>
        <v>#REF!</v>
      </c>
    </row>
    <row r="218" spans="1:7">
      <c r="A218" s="180" t="s">
        <v>1571</v>
      </c>
      <c r="B218" s="180">
        <v>6111</v>
      </c>
      <c r="C218" s="187" t="s">
        <v>3695</v>
      </c>
      <c r="D218" s="180" t="s">
        <v>245</v>
      </c>
      <c r="E218" s="197" t="s">
        <v>1668</v>
      </c>
      <c r="F218" s="219" t="e">
        <f>VLOOKUP(B218,#REF!,3,0)</f>
        <v>#REF!</v>
      </c>
      <c r="G218" s="199" t="e">
        <f>F218*E218</f>
        <v>#REF!</v>
      </c>
    </row>
    <row r="219" spans="1:7" ht="33.75">
      <c r="A219" s="180" t="s">
        <v>3208</v>
      </c>
      <c r="B219" s="186">
        <v>92022</v>
      </c>
      <c r="C219" s="187" t="s">
        <v>2846</v>
      </c>
      <c r="D219" s="180" t="s">
        <v>1606</v>
      </c>
      <c r="E219" s="197" t="s">
        <v>1567</v>
      </c>
      <c r="F219" s="197" t="s">
        <v>1567</v>
      </c>
      <c r="G219" s="197">
        <f>SUM(G220:G223)</f>
        <v>29.26248</v>
      </c>
    </row>
    <row r="220" spans="1:7">
      <c r="A220" s="180" t="s">
        <v>1568</v>
      </c>
      <c r="B220" s="180">
        <v>38101</v>
      </c>
      <c r="C220" s="187" t="s">
        <v>3209</v>
      </c>
      <c r="D220" s="180" t="s">
        <v>1606</v>
      </c>
      <c r="E220" s="197" t="s">
        <v>1570</v>
      </c>
      <c r="F220" s="198" t="str">
        <f>VLOOKUP(B220,'3-Rol Ins.-CPU'!A:E,5,0)</f>
        <v>9,27</v>
      </c>
      <c r="G220" s="199">
        <f>F220*E220</f>
        <v>9.27</v>
      </c>
    </row>
    <row r="221" spans="1:7">
      <c r="A221" s="180" t="s">
        <v>1568</v>
      </c>
      <c r="B221" s="180">
        <v>38112</v>
      </c>
      <c r="C221" s="187" t="s">
        <v>3210</v>
      </c>
      <c r="D221" s="180" t="s">
        <v>1606</v>
      </c>
      <c r="E221" s="197" t="s">
        <v>1570</v>
      </c>
      <c r="F221" s="198" t="str">
        <f>VLOOKUP(B221,'3-Rol Ins.-CPU'!A:E,5,0)</f>
        <v>8,15</v>
      </c>
      <c r="G221" s="199">
        <f>F221*E221</f>
        <v>8.15</v>
      </c>
    </row>
    <row r="222" spans="1:7">
      <c r="A222" s="180" t="s">
        <v>1571</v>
      </c>
      <c r="B222" s="180">
        <v>247</v>
      </c>
      <c r="C222" s="187" t="s">
        <v>3693</v>
      </c>
      <c r="D222" s="180" t="s">
        <v>245</v>
      </c>
      <c r="E222" s="197" t="s">
        <v>3211</v>
      </c>
      <c r="F222" s="198">
        <f>VLOOKUP(B222,'9-CPU Aux. 2'!B:G,6,0)</f>
        <v>10.35</v>
      </c>
      <c r="G222" s="199">
        <f>F222*E222</f>
        <v>4.8852000000000002</v>
      </c>
    </row>
    <row r="223" spans="1:7">
      <c r="A223" s="180" t="s">
        <v>1571</v>
      </c>
      <c r="B223" s="180">
        <v>2436</v>
      </c>
      <c r="C223" s="187" t="s">
        <v>2569</v>
      </c>
      <c r="D223" s="180" t="s">
        <v>245</v>
      </c>
      <c r="E223" s="197" t="s">
        <v>3211</v>
      </c>
      <c r="F223" s="198">
        <f>VLOOKUP(B223,'9-CPU Aux. 2'!B:G,6,0)</f>
        <v>14.74</v>
      </c>
      <c r="G223" s="199">
        <f>F223*E223</f>
        <v>6.9572799999999999</v>
      </c>
    </row>
    <row r="224" spans="1:7" ht="22.5">
      <c r="A224" s="180" t="s">
        <v>3026</v>
      </c>
      <c r="B224" s="190">
        <v>86894</v>
      </c>
      <c r="C224" s="187" t="s">
        <v>2454</v>
      </c>
      <c r="D224" s="180" t="s">
        <v>1606</v>
      </c>
      <c r="E224" s="197" t="s">
        <v>1567</v>
      </c>
      <c r="F224" s="197" t="s">
        <v>1567</v>
      </c>
      <c r="G224" s="197">
        <f>SUM(G225:G231)</f>
        <v>189.559472</v>
      </c>
    </row>
    <row r="225" spans="1:7">
      <c r="A225" s="180" t="s">
        <v>1568</v>
      </c>
      <c r="B225" s="180">
        <v>541</v>
      </c>
      <c r="C225" s="187" t="s">
        <v>3027</v>
      </c>
      <c r="D225" s="180" t="s">
        <v>1606</v>
      </c>
      <c r="E225" s="197" t="s">
        <v>1570</v>
      </c>
      <c r="F225" s="198" t="str">
        <f>VLOOKUP(B225,'3-Rol Ins.-CPU'!A:E,5,0)</f>
        <v>97,25</v>
      </c>
      <c r="G225" s="199">
        <f t="shared" ref="G225:G229" si="16">F225*E225</f>
        <v>97.25</v>
      </c>
    </row>
    <row r="226" spans="1:7">
      <c r="A226" s="180" t="s">
        <v>1568</v>
      </c>
      <c r="B226" s="180">
        <v>4823</v>
      </c>
      <c r="C226" s="187" t="s">
        <v>3028</v>
      </c>
      <c r="D226" s="180" t="s">
        <v>1428</v>
      </c>
      <c r="E226" s="197" t="s">
        <v>3029</v>
      </c>
      <c r="F226" s="198" t="str">
        <f>VLOOKUP(B226,'3-Rol Ins.-CPU'!A:E,5,0)</f>
        <v>31,86</v>
      </c>
      <c r="G226" s="199">
        <f t="shared" si="16"/>
        <v>2.2047119999999998</v>
      </c>
    </row>
    <row r="227" spans="1:7" ht="22.5">
      <c r="A227" s="180" t="s">
        <v>1568</v>
      </c>
      <c r="B227" s="180">
        <v>7568</v>
      </c>
      <c r="C227" s="187" t="s">
        <v>1507</v>
      </c>
      <c r="D227" s="180" t="s">
        <v>1606</v>
      </c>
      <c r="E227" s="197" t="s">
        <v>1839</v>
      </c>
      <c r="F227" s="198" t="str">
        <f>VLOOKUP(B227,'3-Rol Ins.-CPU'!A:E,5,0)</f>
        <v>0,61</v>
      </c>
      <c r="G227" s="199">
        <f t="shared" si="16"/>
        <v>2.44</v>
      </c>
    </row>
    <row r="228" spans="1:7">
      <c r="A228" s="180" t="s">
        <v>1568</v>
      </c>
      <c r="B228" s="180">
        <v>37329</v>
      </c>
      <c r="C228" s="187" t="s">
        <v>2449</v>
      </c>
      <c r="D228" s="180" t="s">
        <v>1428</v>
      </c>
      <c r="E228" s="197" t="s">
        <v>3030</v>
      </c>
      <c r="F228" s="198" t="str">
        <f>VLOOKUP(B228,'3-Rol Ins.-CPU'!A:E,5,0)</f>
        <v>53,16</v>
      </c>
      <c r="G228" s="199">
        <f t="shared" si="16"/>
        <v>8.2929600000000008</v>
      </c>
    </row>
    <row r="229" spans="1:7" ht="22.5">
      <c r="A229" s="180" t="s">
        <v>1568</v>
      </c>
      <c r="B229" s="180">
        <v>37591</v>
      </c>
      <c r="C229" s="187" t="s">
        <v>3031</v>
      </c>
      <c r="D229" s="180" t="s">
        <v>1606</v>
      </c>
      <c r="E229" s="197" t="s">
        <v>1625</v>
      </c>
      <c r="F229" s="198" t="str">
        <f>VLOOKUP(B229,'3-Rol Ins.-CPU'!A:E,5,0)</f>
        <v>30,02</v>
      </c>
      <c r="G229" s="199">
        <f t="shared" si="16"/>
        <v>60.04</v>
      </c>
    </row>
    <row r="230" spans="1:7">
      <c r="A230" s="180" t="s">
        <v>1571</v>
      </c>
      <c r="B230" s="180">
        <v>2696</v>
      </c>
      <c r="C230" s="187" t="s">
        <v>242</v>
      </c>
      <c r="D230" s="180" t="s">
        <v>245</v>
      </c>
      <c r="E230" s="197" t="s">
        <v>3032</v>
      </c>
      <c r="F230" s="198">
        <f>VLOOKUP(B230,'9-CPU Aux. 2'!B:G,6,0)</f>
        <v>14.74</v>
      </c>
      <c r="G230" s="199">
        <f>F230*E230</f>
        <v>12.2342</v>
      </c>
    </row>
    <row r="231" spans="1:7">
      <c r="A231" s="180" t="s">
        <v>1571</v>
      </c>
      <c r="B231" s="180">
        <v>6111</v>
      </c>
      <c r="C231" s="187" t="s">
        <v>3695</v>
      </c>
      <c r="D231" s="180" t="s">
        <v>245</v>
      </c>
      <c r="E231" s="197" t="s">
        <v>1973</v>
      </c>
      <c r="F231" s="198" t="s">
        <v>3378</v>
      </c>
      <c r="G231" s="199">
        <f>F231*E231</f>
        <v>7.0975999999999999</v>
      </c>
    </row>
    <row r="232" spans="1:7" ht="22.5">
      <c r="A232" s="193" t="s">
        <v>2548</v>
      </c>
      <c r="B232" s="180"/>
      <c r="C232" s="195" t="s">
        <v>1629</v>
      </c>
      <c r="D232" s="193" t="s">
        <v>245</v>
      </c>
      <c r="E232" s="200" t="s">
        <v>1567</v>
      </c>
      <c r="F232" s="223" t="s">
        <v>1567</v>
      </c>
      <c r="G232" s="223">
        <f>SUM(G233:G240)</f>
        <v>15.12770514</v>
      </c>
    </row>
    <row r="233" spans="1:7">
      <c r="A233" s="180" t="s">
        <v>1568</v>
      </c>
      <c r="B233" s="180">
        <v>246</v>
      </c>
      <c r="C233" s="187" t="s">
        <v>2549</v>
      </c>
      <c r="D233" s="180" t="s">
        <v>245</v>
      </c>
      <c r="E233" s="197" t="s">
        <v>1570</v>
      </c>
      <c r="F233" s="198" t="str">
        <f>VLOOKUP(B233,'3-Rol Ins.-CPU'!A:E,5,0)</f>
        <v>10,44</v>
      </c>
      <c r="G233" s="199">
        <f t="shared" ref="G233:G237" si="17">F233*E233</f>
        <v>10.44</v>
      </c>
    </row>
    <row r="234" spans="1:7" ht="22.5">
      <c r="A234" s="180" t="s">
        <v>1568</v>
      </c>
      <c r="B234" s="180">
        <v>37370</v>
      </c>
      <c r="C234" s="187" t="s">
        <v>2528</v>
      </c>
      <c r="D234" s="180" t="s">
        <v>245</v>
      </c>
      <c r="E234" s="197" t="s">
        <v>1570</v>
      </c>
      <c r="F234" s="198" t="str">
        <f>VLOOKUP(B234,'3-Rol Ins.-CPU'!A:E,5,0)</f>
        <v>2,26</v>
      </c>
      <c r="G234" s="199">
        <f t="shared" si="17"/>
        <v>2.2599999999999998</v>
      </c>
    </row>
    <row r="235" spans="1:7" ht="22.5">
      <c r="A235" s="180" t="s">
        <v>1568</v>
      </c>
      <c r="B235" s="180">
        <v>37371</v>
      </c>
      <c r="C235" s="187" t="s">
        <v>2529</v>
      </c>
      <c r="D235" s="180" t="s">
        <v>245</v>
      </c>
      <c r="E235" s="197" t="s">
        <v>1570</v>
      </c>
      <c r="F235" s="198" t="str">
        <f>VLOOKUP(B235,'3-Rol Ins.-CPU'!A:E,5,0)</f>
        <v>0,48</v>
      </c>
      <c r="G235" s="199">
        <f t="shared" si="17"/>
        <v>0.48</v>
      </c>
    </row>
    <row r="236" spans="1:7">
      <c r="A236" s="180" t="s">
        <v>1568</v>
      </c>
      <c r="B236" s="180">
        <v>37372</v>
      </c>
      <c r="C236" s="187" t="s">
        <v>2530</v>
      </c>
      <c r="D236" s="180" t="s">
        <v>245</v>
      </c>
      <c r="E236" s="197" t="s">
        <v>1570</v>
      </c>
      <c r="F236" s="198" t="str">
        <f>VLOOKUP(B236,'3-Rol Ins.-CPU'!A:E,5,0)</f>
        <v>0,37</v>
      </c>
      <c r="G236" s="199">
        <f t="shared" si="17"/>
        <v>0.37</v>
      </c>
    </row>
    <row r="237" spans="1:7">
      <c r="A237" s="180" t="s">
        <v>1568</v>
      </c>
      <c r="B237" s="180">
        <v>37373</v>
      </c>
      <c r="C237" s="187" t="s">
        <v>2531</v>
      </c>
      <c r="D237" s="180" t="s">
        <v>245</v>
      </c>
      <c r="E237" s="197" t="s">
        <v>1570</v>
      </c>
      <c r="F237" s="198" t="str">
        <f>VLOOKUP(B237,'3-Rol Ins.-CPU'!A:E,5,0)</f>
        <v>0,02</v>
      </c>
      <c r="G237" s="199">
        <f t="shared" si="17"/>
        <v>0.02</v>
      </c>
    </row>
    <row r="238" spans="1:7">
      <c r="A238" s="180" t="s">
        <v>1571</v>
      </c>
      <c r="B238" s="180">
        <v>88236</v>
      </c>
      <c r="C238" s="187" t="s">
        <v>2532</v>
      </c>
      <c r="D238" s="180" t="s">
        <v>245</v>
      </c>
      <c r="E238" s="197" t="s">
        <v>1570</v>
      </c>
      <c r="F238" s="198">
        <f>VLOOKUP(B238,'8-CPU Aux. 1'!B:G,6,0)</f>
        <v>0.53000292999999998</v>
      </c>
      <c r="G238" s="199">
        <f>F238*E238</f>
        <v>0.53000292999999998</v>
      </c>
    </row>
    <row r="239" spans="1:7">
      <c r="A239" s="180" t="s">
        <v>1571</v>
      </c>
      <c r="B239" s="180">
        <v>88237</v>
      </c>
      <c r="C239" s="187" t="s">
        <v>2533</v>
      </c>
      <c r="D239" s="180" t="s">
        <v>245</v>
      </c>
      <c r="E239" s="197" t="s">
        <v>1570</v>
      </c>
      <c r="F239" s="198">
        <f>VLOOKUP(B239,'8-CPU Aux. 1'!B:G,6,0)</f>
        <v>0.87632220999999999</v>
      </c>
      <c r="G239" s="199">
        <f>F239*E239</f>
        <v>0.87632220999999999</v>
      </c>
    </row>
    <row r="240" spans="1:7" ht="22.5">
      <c r="A240" s="180" t="s">
        <v>1571</v>
      </c>
      <c r="B240" s="180">
        <v>95317</v>
      </c>
      <c r="C240" s="187" t="s">
        <v>2550</v>
      </c>
      <c r="D240" s="180" t="s">
        <v>245</v>
      </c>
      <c r="E240" s="197" t="s">
        <v>1570</v>
      </c>
      <c r="F240" s="198">
        <f>VLOOKUP(B240,'8-CPU Aux. 1'!B:G,6,0)</f>
        <v>0.15137999999999999</v>
      </c>
      <c r="G240" s="199">
        <f>F240*E240</f>
        <v>0.15137999999999999</v>
      </c>
    </row>
    <row r="241" spans="1:7" ht="33.75">
      <c r="A241" s="180" t="s">
        <v>3326</v>
      </c>
      <c r="B241" s="190">
        <v>91946</v>
      </c>
      <c r="C241" s="187" t="s">
        <v>2840</v>
      </c>
      <c r="D241" s="180" t="s">
        <v>1606</v>
      </c>
      <c r="E241" s="197" t="s">
        <v>1567</v>
      </c>
      <c r="F241" s="197" t="s">
        <v>1567</v>
      </c>
      <c r="G241" s="197">
        <f>SUM(G242:G244)</f>
        <v>7.0677599999999998</v>
      </c>
    </row>
    <row r="242" spans="1:7" ht="22.5">
      <c r="A242" s="180" t="s">
        <v>1568</v>
      </c>
      <c r="B242" s="180">
        <v>38094</v>
      </c>
      <c r="C242" s="187" t="s">
        <v>2836</v>
      </c>
      <c r="D242" s="180" t="s">
        <v>1606</v>
      </c>
      <c r="E242" s="197" t="s">
        <v>1570</v>
      </c>
      <c r="F242" s="198" t="str">
        <f>VLOOKUP(B242,'3-Rol Ins.-CPU'!A:E,5,0)</f>
        <v>3,45</v>
      </c>
      <c r="G242" s="199">
        <f>F242*E242</f>
        <v>3.45</v>
      </c>
    </row>
    <row r="243" spans="1:7" ht="33.75">
      <c r="A243" s="180" t="s">
        <v>1568</v>
      </c>
      <c r="B243" s="180">
        <v>38099</v>
      </c>
      <c r="C243" s="187" t="s">
        <v>2837</v>
      </c>
      <c r="D243" s="180" t="s">
        <v>1606</v>
      </c>
      <c r="E243" s="197" t="s">
        <v>1570</v>
      </c>
      <c r="F243" s="198" t="str">
        <f>VLOOKUP(B243,'3-Rol Ins.-CPU'!A:E,5,0)</f>
        <v>1,79</v>
      </c>
      <c r="G243" s="199">
        <f>F243*E243</f>
        <v>1.79</v>
      </c>
    </row>
    <row r="244" spans="1:7">
      <c r="A244" s="180" t="s">
        <v>1571</v>
      </c>
      <c r="B244" s="180">
        <v>2436</v>
      </c>
      <c r="C244" s="187" t="s">
        <v>2569</v>
      </c>
      <c r="D244" s="180" t="s">
        <v>245</v>
      </c>
      <c r="E244" s="197" t="s">
        <v>1693</v>
      </c>
      <c r="F244" s="198">
        <f>VLOOKUP(B244,'9-CPU Aux. 2'!B:G,6,0)</f>
        <v>14.74</v>
      </c>
      <c r="G244" s="199">
        <f>F244*E244</f>
        <v>1.8277600000000001</v>
      </c>
    </row>
    <row r="245" spans="1:7" ht="22.5">
      <c r="A245" s="180" t="s">
        <v>3328</v>
      </c>
      <c r="B245" s="180" t="s">
        <v>2841</v>
      </c>
      <c r="C245" s="187" t="s">
        <v>2842</v>
      </c>
      <c r="D245" s="180" t="s">
        <v>1606</v>
      </c>
      <c r="E245" s="197" t="s">
        <v>1567</v>
      </c>
      <c r="F245" s="197" t="s">
        <v>1567</v>
      </c>
      <c r="G245" s="197">
        <f>SUM(G246:G248)</f>
        <v>15.16615</v>
      </c>
    </row>
    <row r="246" spans="1:7">
      <c r="A246" s="180" t="s">
        <v>1568</v>
      </c>
      <c r="B246" s="180">
        <v>38101</v>
      </c>
      <c r="C246" s="187" t="s">
        <v>3209</v>
      </c>
      <c r="D246" s="180" t="s">
        <v>1606</v>
      </c>
      <c r="E246" s="197" t="s">
        <v>1570</v>
      </c>
      <c r="F246" s="198" t="str">
        <f>VLOOKUP(B246,'3-Rol Ins.-CPU'!A:E,5,0)</f>
        <v>9,27</v>
      </c>
      <c r="G246" s="199">
        <f>F246*E246</f>
        <v>9.27</v>
      </c>
    </row>
    <row r="247" spans="1:7">
      <c r="A247" s="180" t="s">
        <v>1571</v>
      </c>
      <c r="B247" s="180">
        <v>247</v>
      </c>
      <c r="C247" s="187" t="s">
        <v>3693</v>
      </c>
      <c r="D247" s="180" t="s">
        <v>245</v>
      </c>
      <c r="E247" s="197" t="s">
        <v>3329</v>
      </c>
      <c r="F247" s="198">
        <f>VLOOKUP(B247,'9-CPU Aux. 2'!B:G,6,0)</f>
        <v>10.35</v>
      </c>
      <c r="G247" s="199">
        <f>F247*E247</f>
        <v>2.4322499999999998</v>
      </c>
    </row>
    <row r="248" spans="1:7">
      <c r="A248" s="180" t="s">
        <v>1571</v>
      </c>
      <c r="B248" s="180">
        <v>2436</v>
      </c>
      <c r="C248" s="187" t="s">
        <v>2569</v>
      </c>
      <c r="D248" s="180" t="s">
        <v>245</v>
      </c>
      <c r="E248" s="197" t="s">
        <v>3329</v>
      </c>
      <c r="F248" s="198">
        <f>VLOOKUP(B248,'9-CPU Aux. 2'!B:G,6,0)</f>
        <v>14.74</v>
      </c>
      <c r="G248" s="199">
        <f>F248*E248</f>
        <v>3.4639000000000002</v>
      </c>
    </row>
    <row r="249" spans="1:7" ht="22.5">
      <c r="A249" s="180" t="s">
        <v>2843</v>
      </c>
      <c r="B249" s="186" t="s">
        <v>2281</v>
      </c>
      <c r="C249" s="187" t="s">
        <v>2282</v>
      </c>
      <c r="D249" s="180" t="s">
        <v>1606</v>
      </c>
      <c r="E249" s="197" t="s">
        <v>1567</v>
      </c>
      <c r="F249" s="220" t="s">
        <v>1567</v>
      </c>
      <c r="G249" s="220">
        <f>SUM(G250:G251)</f>
        <v>35.869570000000003</v>
      </c>
    </row>
    <row r="250" spans="1:7" ht="33.75">
      <c r="A250" s="180" t="s">
        <v>1571</v>
      </c>
      <c r="B250" s="180">
        <v>91946</v>
      </c>
      <c r="C250" s="187" t="s">
        <v>2840</v>
      </c>
      <c r="D250" s="180" t="s">
        <v>1606</v>
      </c>
      <c r="E250" s="197" t="s">
        <v>1570</v>
      </c>
      <c r="F250" s="198">
        <f>VLOOKUP(B250,'10-CPU Aux. 3'!B:G,6,0)</f>
        <v>7.0677599999999998</v>
      </c>
      <c r="G250" s="198">
        <f t="shared" ref="G250:G251" si="18">F250*E250</f>
        <v>7.0677599999999998</v>
      </c>
    </row>
    <row r="251" spans="1:7" ht="22.5">
      <c r="A251" s="180" t="s">
        <v>1571</v>
      </c>
      <c r="B251" s="180">
        <v>92006</v>
      </c>
      <c r="C251" s="187" t="s">
        <v>2844</v>
      </c>
      <c r="D251" s="180" t="s">
        <v>1606</v>
      </c>
      <c r="E251" s="197" t="s">
        <v>1570</v>
      </c>
      <c r="F251" s="198">
        <f>VLOOKUP(B251,'11-CPU Aux. 4'!B:G,6,0)</f>
        <v>28.80181</v>
      </c>
      <c r="G251" s="198">
        <f t="shared" si="18"/>
        <v>28.80181</v>
      </c>
    </row>
    <row r="252" spans="1:7" ht="33.75">
      <c r="A252" s="180" t="s">
        <v>2854</v>
      </c>
      <c r="B252" s="180" t="s">
        <v>2287</v>
      </c>
      <c r="C252" s="187" t="s">
        <v>190</v>
      </c>
      <c r="D252" s="180" t="s">
        <v>1566</v>
      </c>
      <c r="E252" s="197" t="s">
        <v>1567</v>
      </c>
      <c r="F252" s="220" t="s">
        <v>1567</v>
      </c>
      <c r="G252" s="220">
        <f>SUM(G253:G258)</f>
        <v>13.149363259999999</v>
      </c>
    </row>
    <row r="253" spans="1:7" ht="22.5">
      <c r="A253" s="180" t="s">
        <v>1568</v>
      </c>
      <c r="B253" s="180">
        <v>4425</v>
      </c>
      <c r="C253" s="187" t="s">
        <v>1488</v>
      </c>
      <c r="D253" s="180" t="s">
        <v>1427</v>
      </c>
      <c r="E253" s="197" t="s">
        <v>2855</v>
      </c>
      <c r="F253" s="198" t="str">
        <f>VLOOKUP(B253,'3-Rol Ins.-CPU'!A:E,5,0)</f>
        <v>15,92</v>
      </c>
      <c r="G253" s="198">
        <f t="shared" ref="G253:G258" si="19">F253*E253</f>
        <v>10.04552</v>
      </c>
    </row>
    <row r="254" spans="1:7">
      <c r="A254" s="180" t="s">
        <v>1568</v>
      </c>
      <c r="B254" s="180">
        <v>40568</v>
      </c>
      <c r="C254" s="187" t="s">
        <v>1493</v>
      </c>
      <c r="D254" s="180" t="s">
        <v>1428</v>
      </c>
      <c r="E254" s="197" t="s">
        <v>1832</v>
      </c>
      <c r="F254" s="198" t="str">
        <f>VLOOKUP(B254,'3-Rol Ins.-CPU'!A:E,5,0)</f>
        <v>10,76</v>
      </c>
      <c r="G254" s="198">
        <f t="shared" si="19"/>
        <v>0.32279999999999998</v>
      </c>
    </row>
    <row r="255" spans="1:7">
      <c r="A255" s="180" t="s">
        <v>1571</v>
      </c>
      <c r="B255">
        <v>6117</v>
      </c>
      <c r="C255" s="187" t="s">
        <v>3690</v>
      </c>
      <c r="D255" s="180" t="s">
        <v>245</v>
      </c>
      <c r="E255" s="197" t="s">
        <v>2856</v>
      </c>
      <c r="F255" s="198">
        <f>VLOOKUP(B255,'9-CPU Aux. 2'!B:G,6,0)</f>
        <v>11.59</v>
      </c>
      <c r="G255" s="198">
        <f t="shared" si="19"/>
        <v>0.75334999999999996</v>
      </c>
    </row>
    <row r="256" spans="1:7">
      <c r="A256" s="180" t="s">
        <v>1571</v>
      </c>
      <c r="B256">
        <v>1213</v>
      </c>
      <c r="C256" s="187" t="s">
        <v>2566</v>
      </c>
      <c r="D256" s="180" t="s">
        <v>245</v>
      </c>
      <c r="E256" s="197" t="s">
        <v>2857</v>
      </c>
      <c r="F256" s="198">
        <f>VLOOKUP(B256,'9-CPU Aux. 2'!B:G,6,0)</f>
        <v>14.74</v>
      </c>
      <c r="G256" s="198">
        <f t="shared" si="19"/>
        <v>1.73932</v>
      </c>
    </row>
    <row r="257" spans="1:7" ht="22.5">
      <c r="A257" s="180" t="s">
        <v>1571</v>
      </c>
      <c r="B257" s="180">
        <v>93281</v>
      </c>
      <c r="C257" s="187" t="s">
        <v>1494</v>
      </c>
      <c r="D257" s="180" t="s">
        <v>148</v>
      </c>
      <c r="E257" s="197" t="s">
        <v>2858</v>
      </c>
      <c r="F257" s="198">
        <f>VLOOKUP(B257,'11-CPU Aux. 4'!B:G,6,0)</f>
        <v>26.605662039999999</v>
      </c>
      <c r="G257" s="198">
        <f t="shared" si="19"/>
        <v>0.12238605</v>
      </c>
    </row>
    <row r="258" spans="1:7" ht="22.5">
      <c r="A258" s="180" t="s">
        <v>1571</v>
      </c>
      <c r="B258" s="180">
        <v>93282</v>
      </c>
      <c r="C258" s="187" t="s">
        <v>1499</v>
      </c>
      <c r="D258" s="180" t="s">
        <v>145</v>
      </c>
      <c r="E258" s="197" t="s">
        <v>2859</v>
      </c>
      <c r="F258" s="198">
        <f>VLOOKUP(B258,'11-CPU Aux. 4'!B:G,6,0)</f>
        <v>25.935501039999998</v>
      </c>
      <c r="G258" s="198">
        <f t="shared" si="19"/>
        <v>0.16598721</v>
      </c>
    </row>
    <row r="259" spans="1:7" ht="33.75">
      <c r="A259" s="180" t="s">
        <v>3003</v>
      </c>
      <c r="B259" s="190">
        <v>87294</v>
      </c>
      <c r="C259" s="187" t="s">
        <v>2884</v>
      </c>
      <c r="D259" s="180" t="s">
        <v>1573</v>
      </c>
      <c r="E259" s="197" t="s">
        <v>1567</v>
      </c>
      <c r="F259" s="197" t="s">
        <v>1567</v>
      </c>
      <c r="G259" s="197">
        <f>SUM(G260:G266)</f>
        <v>387.30141808000002</v>
      </c>
    </row>
    <row r="260" spans="1:7" ht="22.5">
      <c r="A260" s="180" t="s">
        <v>1568</v>
      </c>
      <c r="B260" s="180">
        <v>370</v>
      </c>
      <c r="C260" s="187" t="s">
        <v>1459</v>
      </c>
      <c r="D260" s="180" t="s">
        <v>1573</v>
      </c>
      <c r="E260" s="197" t="s">
        <v>3004</v>
      </c>
      <c r="F260" s="198" t="str">
        <f>VLOOKUP(B260,'3-Rol Ins.-CPU'!A:E,5,0)</f>
        <v>55,00</v>
      </c>
      <c r="G260" s="199">
        <f t="shared" ref="G260:G266" si="20">F260*E260</f>
        <v>72.05</v>
      </c>
    </row>
    <row r="261" spans="1:7">
      <c r="A261" s="180" t="s">
        <v>1568</v>
      </c>
      <c r="B261" s="180">
        <v>1106</v>
      </c>
      <c r="C261" s="187" t="s">
        <v>1609</v>
      </c>
      <c r="D261" s="180" t="s">
        <v>1428</v>
      </c>
      <c r="E261" s="197" t="s">
        <v>3005</v>
      </c>
      <c r="F261" s="198" t="str">
        <f>VLOOKUP(B261,'3-Rol Ins.-CPU'!A:E,5,0)</f>
        <v>0,80</v>
      </c>
      <c r="G261" s="199">
        <f t="shared" si="20"/>
        <v>139.89599999999999</v>
      </c>
    </row>
    <row r="262" spans="1:7">
      <c r="A262" s="180" t="s">
        <v>1568</v>
      </c>
      <c r="B262" s="180">
        <v>1379</v>
      </c>
      <c r="C262" s="187" t="s">
        <v>1460</v>
      </c>
      <c r="D262" s="180" t="s">
        <v>1428</v>
      </c>
      <c r="E262" s="197" t="s">
        <v>3006</v>
      </c>
      <c r="F262" s="198" t="str">
        <f>VLOOKUP(B262,'3-Rol Ins.-CPU'!A:E,5,0)</f>
        <v>0,41</v>
      </c>
      <c r="G262" s="199">
        <f t="shared" si="20"/>
        <v>68.707800000000006</v>
      </c>
    </row>
    <row r="263" spans="1:7">
      <c r="A263" s="180" t="s">
        <v>1571</v>
      </c>
      <c r="B263" s="180">
        <v>6111</v>
      </c>
      <c r="C263" s="187" t="s">
        <v>3695</v>
      </c>
      <c r="D263" s="180" t="s">
        <v>245</v>
      </c>
      <c r="E263" s="197" t="s">
        <v>3007</v>
      </c>
      <c r="F263" s="198" t="s">
        <v>3378</v>
      </c>
      <c r="G263" s="199">
        <f t="shared" si="20"/>
        <v>9.7591999999999999</v>
      </c>
    </row>
    <row r="264" spans="1:7">
      <c r="A264" s="180" t="s">
        <v>1571</v>
      </c>
      <c r="B264" s="180">
        <v>37666</v>
      </c>
      <c r="C264" s="187" t="s">
        <v>1462</v>
      </c>
      <c r="D264" s="180" t="s">
        <v>245</v>
      </c>
      <c r="E264" s="197" t="s">
        <v>3008</v>
      </c>
      <c r="F264" s="198">
        <f>VLOOKUP(B264,'9-CPU Aux. 2'!B:G,6,0)</f>
        <v>24.17</v>
      </c>
      <c r="G264" s="199">
        <f t="shared" si="20"/>
        <v>90.879199999999997</v>
      </c>
    </row>
    <row r="265" spans="1:7" ht="33.75">
      <c r="A265" s="180" t="s">
        <v>1571</v>
      </c>
      <c r="B265" s="180">
        <v>89225</v>
      </c>
      <c r="C265" s="187" t="s">
        <v>1972</v>
      </c>
      <c r="D265" s="180" t="s">
        <v>148</v>
      </c>
      <c r="E265" s="197" t="s">
        <v>3007</v>
      </c>
      <c r="F265" s="198">
        <f>VLOOKUP(B265,'9-CPU Aux. 2'!B:G,6,0)</f>
        <v>3.25345868</v>
      </c>
      <c r="G265" s="199">
        <f t="shared" si="20"/>
        <v>2.8630436399999999</v>
      </c>
    </row>
    <row r="266" spans="1:7" ht="33.75">
      <c r="A266" s="180" t="s">
        <v>1571</v>
      </c>
      <c r="B266" s="180">
        <v>89226</v>
      </c>
      <c r="C266" s="187" t="s">
        <v>1974</v>
      </c>
      <c r="D266" s="180" t="s">
        <v>145</v>
      </c>
      <c r="E266" s="197" t="s">
        <v>3009</v>
      </c>
      <c r="F266" s="198">
        <f>VLOOKUP(B266,'9-CPU Aux. 2'!B:G,6,0)</f>
        <v>1.09242168</v>
      </c>
      <c r="G266" s="199">
        <f t="shared" si="20"/>
        <v>3.1461744399999998</v>
      </c>
    </row>
    <row r="267" spans="1:7" ht="33.75">
      <c r="A267" s="180" t="s">
        <v>3184</v>
      </c>
      <c r="B267" s="190">
        <v>90279</v>
      </c>
      <c r="C267" s="187" t="s">
        <v>2888</v>
      </c>
      <c r="D267" s="180" t="s">
        <v>1573</v>
      </c>
      <c r="E267" s="197" t="s">
        <v>1567</v>
      </c>
      <c r="F267" s="197" t="s">
        <v>1567</v>
      </c>
      <c r="G267" s="197">
        <f>SUM(G268:G274)</f>
        <v>300.90492632000002</v>
      </c>
    </row>
    <row r="268" spans="1:7" ht="22.5">
      <c r="A268" s="180" t="s">
        <v>1568</v>
      </c>
      <c r="B268" s="180">
        <v>367</v>
      </c>
      <c r="C268" s="187" t="s">
        <v>2107</v>
      </c>
      <c r="D268" s="180" t="s">
        <v>1573</v>
      </c>
      <c r="E268" s="197" t="s">
        <v>3185</v>
      </c>
      <c r="F268" s="198" t="str">
        <f>VLOOKUP(B268,'3-Rol Ins.-CPU'!A:E,5,0)</f>
        <v>62,50</v>
      </c>
      <c r="G268" s="199">
        <f t="shared" ref="G268:G274" si="21">F268*E268</f>
        <v>35</v>
      </c>
    </row>
    <row r="269" spans="1:7">
      <c r="A269" s="180" t="s">
        <v>1568</v>
      </c>
      <c r="B269" s="180">
        <v>1106</v>
      </c>
      <c r="C269" s="187" t="s">
        <v>1609</v>
      </c>
      <c r="D269" s="180" t="s">
        <v>1428</v>
      </c>
      <c r="E269" s="197" t="s">
        <v>3186</v>
      </c>
      <c r="F269" s="198" t="str">
        <f>VLOOKUP(B269,'3-Rol Ins.-CPU'!A:E,5,0)</f>
        <v>0,80</v>
      </c>
      <c r="G269" s="199">
        <f t="shared" si="21"/>
        <v>10.247999999999999</v>
      </c>
    </row>
    <row r="270" spans="1:7">
      <c r="A270" s="180" t="s">
        <v>1568</v>
      </c>
      <c r="B270" s="180">
        <v>1379</v>
      </c>
      <c r="C270" s="187" t="s">
        <v>1460</v>
      </c>
      <c r="D270" s="180" t="s">
        <v>1428</v>
      </c>
      <c r="E270" s="197" t="s">
        <v>3187</v>
      </c>
      <c r="F270" s="198" t="str">
        <f>VLOOKUP(B270,'3-Rol Ins.-CPU'!A:E,5,0)</f>
        <v>0,41</v>
      </c>
      <c r="G270" s="199">
        <f t="shared" si="21"/>
        <v>145.91079999999999</v>
      </c>
    </row>
    <row r="271" spans="1:7" ht="22.5">
      <c r="A271" s="180" t="s">
        <v>1568</v>
      </c>
      <c r="B271" s="180">
        <v>4720</v>
      </c>
      <c r="C271" s="187" t="s">
        <v>3188</v>
      </c>
      <c r="D271" s="180" t="s">
        <v>1573</v>
      </c>
      <c r="E271" s="197" t="s">
        <v>3185</v>
      </c>
      <c r="F271" s="198" t="str">
        <f>VLOOKUP(B271,'3-Rol Ins.-CPU'!A:E,5,0)</f>
        <v>69,80</v>
      </c>
      <c r="G271" s="199">
        <f t="shared" si="21"/>
        <v>39.088000000000001</v>
      </c>
    </row>
    <row r="272" spans="1:7">
      <c r="A272" s="180" t="s">
        <v>1571</v>
      </c>
      <c r="B272" s="180">
        <v>37666</v>
      </c>
      <c r="C272" s="187" t="s">
        <v>1462</v>
      </c>
      <c r="D272" s="180" t="s">
        <v>245</v>
      </c>
      <c r="E272" s="197" t="s">
        <v>3189</v>
      </c>
      <c r="F272" s="198">
        <f>VLOOKUP(B272,'9-CPU Aux. 2'!B:G,6,0)</f>
        <v>24.17</v>
      </c>
      <c r="G272" s="199">
        <f t="shared" si="21"/>
        <v>69.126199999999997</v>
      </c>
    </row>
    <row r="273" spans="1:7" ht="33.75">
      <c r="A273" s="180" t="s">
        <v>1571</v>
      </c>
      <c r="B273" s="180">
        <v>88830</v>
      </c>
      <c r="C273" s="187" t="s">
        <v>1465</v>
      </c>
      <c r="D273" s="180" t="s">
        <v>148</v>
      </c>
      <c r="E273" s="197" t="s">
        <v>3007</v>
      </c>
      <c r="F273" s="198">
        <f>VLOOKUP(B273,'9-CPU Aux. 2'!B:G,6,0)</f>
        <v>1.13657951</v>
      </c>
      <c r="G273" s="199">
        <f t="shared" si="21"/>
        <v>1.0001899700000001</v>
      </c>
    </row>
    <row r="274" spans="1:7" ht="33.75">
      <c r="A274" s="180" t="s">
        <v>1571</v>
      </c>
      <c r="B274" s="180">
        <v>88831</v>
      </c>
      <c r="C274" s="187" t="s">
        <v>1466</v>
      </c>
      <c r="D274" s="180" t="s">
        <v>145</v>
      </c>
      <c r="E274" s="197" t="s">
        <v>1969</v>
      </c>
      <c r="F274" s="198">
        <f>VLOOKUP(B274,'9-CPU Aux. 2'!B:G,6,0)</f>
        <v>0.26855371</v>
      </c>
      <c r="G274" s="199">
        <f t="shared" si="21"/>
        <v>0.53173634999999997</v>
      </c>
    </row>
    <row r="275" spans="1:7">
      <c r="A275" s="180" t="s">
        <v>2600</v>
      </c>
      <c r="B275" s="190">
        <v>88323</v>
      </c>
      <c r="C275" s="187" t="s">
        <v>1498</v>
      </c>
      <c r="D275" s="180" t="s">
        <v>245</v>
      </c>
      <c r="E275" s="197" t="s">
        <v>1567</v>
      </c>
      <c r="F275" s="197" t="s">
        <v>1567</v>
      </c>
      <c r="G275" s="197">
        <f>SUM(G276:G283)</f>
        <v>22.289912139999998</v>
      </c>
    </row>
    <row r="276" spans="1:7">
      <c r="A276" s="180" t="s">
        <v>1568</v>
      </c>
      <c r="B276" s="180">
        <v>12869</v>
      </c>
      <c r="C276" s="187" t="s">
        <v>2601</v>
      </c>
      <c r="D276" s="180" t="s">
        <v>245</v>
      </c>
      <c r="E276" s="197" t="s">
        <v>1570</v>
      </c>
      <c r="F276" s="198" t="str">
        <f>VLOOKUP(B276,'3-Rol Ins.-CPU'!A:E,5,0)</f>
        <v>17,59</v>
      </c>
      <c r="G276" s="199">
        <f t="shared" ref="G276:G283" si="22">F276*E276</f>
        <v>17.59</v>
      </c>
    </row>
    <row r="277" spans="1:7" ht="22.5">
      <c r="A277" s="180" t="s">
        <v>1568</v>
      </c>
      <c r="B277" s="180">
        <v>37370</v>
      </c>
      <c r="C277" s="187" t="s">
        <v>2528</v>
      </c>
      <c r="D277" s="180" t="s">
        <v>245</v>
      </c>
      <c r="E277" s="197" t="s">
        <v>1570</v>
      </c>
      <c r="F277" s="198" t="str">
        <f>VLOOKUP(B277,'3-Rol Ins.-CPU'!A:E,5,0)</f>
        <v>2,26</v>
      </c>
      <c r="G277" s="199">
        <f t="shared" si="22"/>
        <v>2.2599999999999998</v>
      </c>
    </row>
    <row r="278" spans="1:7" ht="22.5">
      <c r="A278" s="180" t="s">
        <v>1568</v>
      </c>
      <c r="B278" s="180">
        <v>37371</v>
      </c>
      <c r="C278" s="187" t="s">
        <v>2529</v>
      </c>
      <c r="D278" s="180" t="s">
        <v>245</v>
      </c>
      <c r="E278" s="197" t="s">
        <v>1570</v>
      </c>
      <c r="F278" s="198" t="str">
        <f>VLOOKUP(B278,'3-Rol Ins.-CPU'!A:E,5,0)</f>
        <v>0,48</v>
      </c>
      <c r="G278" s="199">
        <f t="shared" si="22"/>
        <v>0.48</v>
      </c>
    </row>
    <row r="279" spans="1:7">
      <c r="A279" s="180" t="s">
        <v>1568</v>
      </c>
      <c r="B279" s="180">
        <v>37372</v>
      </c>
      <c r="C279" s="187" t="s">
        <v>2530</v>
      </c>
      <c r="D279" s="180" t="s">
        <v>245</v>
      </c>
      <c r="E279" s="197" t="s">
        <v>1570</v>
      </c>
      <c r="F279" s="198" t="str">
        <f>VLOOKUP(B279,'3-Rol Ins.-CPU'!A:E,5,0)</f>
        <v>0,37</v>
      </c>
      <c r="G279" s="199">
        <f t="shared" si="22"/>
        <v>0.37</v>
      </c>
    </row>
    <row r="280" spans="1:7">
      <c r="A280" s="180" t="s">
        <v>1568</v>
      </c>
      <c r="B280" s="180">
        <v>37373</v>
      </c>
      <c r="C280" s="187" t="s">
        <v>2531</v>
      </c>
      <c r="D280" s="180" t="s">
        <v>245</v>
      </c>
      <c r="E280" s="197" t="s">
        <v>1570</v>
      </c>
      <c r="F280" s="198" t="str">
        <f>VLOOKUP(B280,'3-Rol Ins.-CPU'!A:E,5,0)</f>
        <v>0,02</v>
      </c>
      <c r="G280" s="199">
        <f t="shared" si="22"/>
        <v>0.02</v>
      </c>
    </row>
    <row r="281" spans="1:7">
      <c r="A281" s="180" t="s">
        <v>1571</v>
      </c>
      <c r="B281" s="180">
        <v>88236</v>
      </c>
      <c r="C281" s="187" t="s">
        <v>2532</v>
      </c>
      <c r="D281" s="180" t="s">
        <v>245</v>
      </c>
      <c r="E281" s="197" t="s">
        <v>1570</v>
      </c>
      <c r="F281" s="198">
        <f>VLOOKUP(B281,'8-CPU Aux. 1'!B:G,6,0)</f>
        <v>0.53000292999999998</v>
      </c>
      <c r="G281" s="199">
        <f>F281*E281</f>
        <v>0.53000292999999998</v>
      </c>
    </row>
    <row r="282" spans="1:7">
      <c r="A282" s="180" t="s">
        <v>1571</v>
      </c>
      <c r="B282" s="180">
        <v>88237</v>
      </c>
      <c r="C282" s="187" t="s">
        <v>2533</v>
      </c>
      <c r="D282" s="180" t="s">
        <v>245</v>
      </c>
      <c r="E282" s="197" t="s">
        <v>1570</v>
      </c>
      <c r="F282" s="198">
        <f>VLOOKUP(B282,'8-CPU Aux. 1'!B:G,6,0)</f>
        <v>0.87632220999999999</v>
      </c>
      <c r="G282" s="199">
        <f>F282*E282</f>
        <v>0.87632220999999999</v>
      </c>
    </row>
    <row r="283" spans="1:7" ht="22.5">
      <c r="A283" s="180" t="s">
        <v>1571</v>
      </c>
      <c r="B283" s="180" t="s">
        <v>2602</v>
      </c>
      <c r="C283" s="187" t="s">
        <v>2603</v>
      </c>
      <c r="D283" s="180" t="s">
        <v>245</v>
      </c>
      <c r="E283" s="197" t="s">
        <v>1570</v>
      </c>
      <c r="F283" s="198">
        <f>VLOOKUP(B283,'8-CPU Aux. 1'!B:G,6,0)</f>
        <v>0.16358700000000001</v>
      </c>
      <c r="G283" s="199">
        <f t="shared" si="22"/>
        <v>0.16358700000000001</v>
      </c>
    </row>
    <row r="284" spans="1:7" ht="22.5">
      <c r="A284" s="180" t="s">
        <v>1964</v>
      </c>
      <c r="B284" s="190">
        <v>94971</v>
      </c>
      <c r="C284" s="187" t="s">
        <v>1965</v>
      </c>
      <c r="D284" s="180" t="s">
        <v>1573</v>
      </c>
      <c r="E284" s="197" t="s">
        <v>1567</v>
      </c>
      <c r="F284" s="197" t="s">
        <v>1567</v>
      </c>
      <c r="G284" s="197">
        <f>SUM(G285:G291)</f>
        <v>278.70768077999998</v>
      </c>
    </row>
    <row r="285" spans="1:7" ht="22.5">
      <c r="A285" s="180" t="s">
        <v>1568</v>
      </c>
      <c r="B285" s="180">
        <v>370</v>
      </c>
      <c r="C285" s="187" t="s">
        <v>1459</v>
      </c>
      <c r="D285" s="180" t="s">
        <v>1573</v>
      </c>
      <c r="E285" s="197" t="s">
        <v>1966</v>
      </c>
      <c r="F285" s="198" t="str">
        <f>VLOOKUP(B285,'3-Rol Ins.-CPU'!A:E,5,0)</f>
        <v>55,00</v>
      </c>
      <c r="G285" s="199">
        <f t="shared" ref="G285:G291" si="23">F285*E285</f>
        <v>41.524999999999999</v>
      </c>
    </row>
    <row r="286" spans="1:7">
      <c r="A286" s="180" t="s">
        <v>1568</v>
      </c>
      <c r="B286" s="180">
        <v>1379</v>
      </c>
      <c r="C286" s="187" t="s">
        <v>1460</v>
      </c>
      <c r="D286" s="180" t="s">
        <v>1428</v>
      </c>
      <c r="E286" s="197" t="s">
        <v>1967</v>
      </c>
      <c r="F286" s="198" t="str">
        <f>VLOOKUP(B286,'3-Rol Ins.-CPU'!A:E,5,0)</f>
        <v>0,41</v>
      </c>
      <c r="G286" s="199">
        <f t="shared" si="23"/>
        <v>149.62540000000001</v>
      </c>
    </row>
    <row r="287" spans="1:7" ht="22.5">
      <c r="A287" s="180" t="s">
        <v>1568</v>
      </c>
      <c r="B287" s="180">
        <v>4721</v>
      </c>
      <c r="C287" s="187" t="s">
        <v>1461</v>
      </c>
      <c r="D287" s="180" t="s">
        <v>1573</v>
      </c>
      <c r="E287" s="197" t="s">
        <v>1968</v>
      </c>
      <c r="F287" s="198" t="str">
        <f>VLOOKUP(B287,'3-Rol Ins.-CPU'!A:E,5,0)</f>
        <v>54,67</v>
      </c>
      <c r="G287" s="199">
        <f t="shared" si="23"/>
        <v>32.637990000000002</v>
      </c>
    </row>
    <row r="288" spans="1:7">
      <c r="A288" s="180" t="s">
        <v>1571</v>
      </c>
      <c r="B288" s="180">
        <v>6111</v>
      </c>
      <c r="C288" s="187" t="s">
        <v>3695</v>
      </c>
      <c r="D288" s="180" t="s">
        <v>245</v>
      </c>
      <c r="E288" s="197" t="s">
        <v>1969</v>
      </c>
      <c r="F288" s="198" t="s">
        <v>3378</v>
      </c>
      <c r="G288" s="199">
        <f t="shared" si="23"/>
        <v>21.958200000000001</v>
      </c>
    </row>
    <row r="289" spans="1:7">
      <c r="A289" s="180" t="s">
        <v>1571</v>
      </c>
      <c r="B289" s="180">
        <v>37666</v>
      </c>
      <c r="C289" s="187" t="s">
        <v>1462</v>
      </c>
      <c r="D289" s="180" t="s">
        <v>245</v>
      </c>
      <c r="E289" s="197" t="s">
        <v>1971</v>
      </c>
      <c r="F289" s="198">
        <f>VLOOKUP(B289,'9-CPU Aux. 2'!B:G,6,0)</f>
        <v>24.17</v>
      </c>
      <c r="G289" s="199">
        <f t="shared" si="23"/>
        <v>30.212499999999999</v>
      </c>
    </row>
    <row r="290" spans="1:7" ht="33.75">
      <c r="A290" s="180" t="s">
        <v>1571</v>
      </c>
      <c r="B290" s="180">
        <v>89225</v>
      </c>
      <c r="C290" s="187" t="s">
        <v>1972</v>
      </c>
      <c r="D290" s="180" t="s">
        <v>148</v>
      </c>
      <c r="E290" s="197" t="s">
        <v>1973</v>
      </c>
      <c r="F290" s="198">
        <f>VLOOKUP(B290,'9-CPU Aux. 2'!B:G,6,0)</f>
        <v>3.25345868</v>
      </c>
      <c r="G290" s="199">
        <f t="shared" si="23"/>
        <v>2.08221356</v>
      </c>
    </row>
    <row r="291" spans="1:7" ht="33.75">
      <c r="A291" s="180" t="s">
        <v>1571</v>
      </c>
      <c r="B291" s="180">
        <v>89226</v>
      </c>
      <c r="C291" s="187" t="s">
        <v>1974</v>
      </c>
      <c r="D291" s="180" t="s">
        <v>145</v>
      </c>
      <c r="E291" s="197" t="s">
        <v>1975</v>
      </c>
      <c r="F291" s="198">
        <f>VLOOKUP(B291,'9-CPU Aux. 2'!B:G,6,0)</f>
        <v>1.09242168</v>
      </c>
      <c r="G291" s="199">
        <f t="shared" si="23"/>
        <v>0.66637721999999999</v>
      </c>
    </row>
    <row r="292" spans="1:7" ht="33.75">
      <c r="A292" s="180" t="s">
        <v>2938</v>
      </c>
      <c r="B292" s="190">
        <v>94968</v>
      </c>
      <c r="C292" s="187" t="s">
        <v>1990</v>
      </c>
      <c r="D292" s="180" t="s">
        <v>1573</v>
      </c>
      <c r="E292" s="197" t="s">
        <v>1567</v>
      </c>
      <c r="F292" s="197" t="s">
        <v>1567</v>
      </c>
      <c r="G292" s="197">
        <f>SUM(G293:G299)</f>
        <v>225.35340058</v>
      </c>
    </row>
    <row r="293" spans="1:7" ht="22.5">
      <c r="A293" s="180" t="s">
        <v>1568</v>
      </c>
      <c r="B293" s="180">
        <v>370</v>
      </c>
      <c r="C293" s="187" t="s">
        <v>1459</v>
      </c>
      <c r="D293" s="180" t="s">
        <v>1573</v>
      </c>
      <c r="E293" s="197" t="s">
        <v>2939</v>
      </c>
      <c r="F293" s="198" t="str">
        <f>VLOOKUP(B293,'3-Rol Ins.-CPU'!A:E,5,0)</f>
        <v>55,00</v>
      </c>
      <c r="G293" s="199">
        <f t="shared" ref="G293:G295" si="24">F293*E293</f>
        <v>47.52</v>
      </c>
    </row>
    <row r="294" spans="1:7">
      <c r="A294" s="180" t="s">
        <v>1568</v>
      </c>
      <c r="B294" s="180">
        <v>1379</v>
      </c>
      <c r="C294" s="187" t="s">
        <v>1460</v>
      </c>
      <c r="D294" s="180" t="s">
        <v>1428</v>
      </c>
      <c r="E294" s="197" t="s">
        <v>2940</v>
      </c>
      <c r="F294" s="198" t="str">
        <f>VLOOKUP(B294,'3-Rol Ins.-CPU'!A:E,5,0)</f>
        <v>0,41</v>
      </c>
      <c r="G294" s="199">
        <f t="shared" si="24"/>
        <v>87.514499999999998</v>
      </c>
    </row>
    <row r="295" spans="1:7" ht="22.5">
      <c r="A295" s="180" t="s">
        <v>1568</v>
      </c>
      <c r="B295" s="180">
        <v>4721</v>
      </c>
      <c r="C295" s="187" t="s">
        <v>1461</v>
      </c>
      <c r="D295" s="180" t="s">
        <v>1573</v>
      </c>
      <c r="E295" s="197" t="s">
        <v>2941</v>
      </c>
      <c r="F295" s="198" t="str">
        <f>VLOOKUP(B295,'3-Rol Ins.-CPU'!A:E,5,0)</f>
        <v>54,67</v>
      </c>
      <c r="G295" s="199">
        <f t="shared" si="24"/>
        <v>31.81794</v>
      </c>
    </row>
    <row r="296" spans="1:7">
      <c r="A296" s="180" t="s">
        <v>1571</v>
      </c>
      <c r="B296" s="180">
        <v>6111</v>
      </c>
      <c r="C296" s="187" t="s">
        <v>3695</v>
      </c>
      <c r="D296" s="180" t="s">
        <v>245</v>
      </c>
      <c r="E296" s="197" t="s">
        <v>2942</v>
      </c>
      <c r="F296" s="198" t="s">
        <v>3378</v>
      </c>
      <c r="G296" s="199">
        <f>F296*E296</f>
        <v>23.399899999999999</v>
      </c>
    </row>
    <row r="297" spans="1:7">
      <c r="A297" s="180" t="s">
        <v>1571</v>
      </c>
      <c r="B297" s="180">
        <v>37666</v>
      </c>
      <c r="C297" s="187" t="s">
        <v>1462</v>
      </c>
      <c r="D297" s="180" t="s">
        <v>245</v>
      </c>
      <c r="E297" s="197" t="s">
        <v>2943</v>
      </c>
      <c r="F297" s="198">
        <f>VLOOKUP(B297,'9-CPU Aux. 2'!B:G,6,0)</f>
        <v>24.17</v>
      </c>
      <c r="G297" s="199">
        <f>F297*E297</f>
        <v>32.146099999999997</v>
      </c>
    </row>
    <row r="298" spans="1:7" ht="33.75">
      <c r="A298" s="180" t="s">
        <v>1571</v>
      </c>
      <c r="B298" s="180">
        <v>89225</v>
      </c>
      <c r="C298" s="187" t="s">
        <v>1972</v>
      </c>
      <c r="D298" s="180" t="s">
        <v>148</v>
      </c>
      <c r="E298" s="197" t="s">
        <v>2944</v>
      </c>
      <c r="F298" s="198">
        <f>VLOOKUP(B298,'9-CPU Aux. 2'!B:G,6,0)</f>
        <v>3.25345868</v>
      </c>
      <c r="G298" s="199">
        <f>F298*E298</f>
        <v>2.2448864899999998</v>
      </c>
    </row>
    <row r="299" spans="1:7" ht="33.75">
      <c r="A299" s="180" t="s">
        <v>1571</v>
      </c>
      <c r="B299" s="180">
        <v>89226</v>
      </c>
      <c r="C299" s="187" t="s">
        <v>1974</v>
      </c>
      <c r="D299" s="180" t="s">
        <v>145</v>
      </c>
      <c r="E299" s="197" t="s">
        <v>2764</v>
      </c>
      <c r="F299" s="198">
        <f>VLOOKUP(B299,'9-CPU Aux. 2'!B:G,6,0)</f>
        <v>1.09242168</v>
      </c>
      <c r="G299" s="199">
        <f>F299*E299</f>
        <v>0.71007408999999999</v>
      </c>
    </row>
    <row r="300" spans="1:7" ht="33.75">
      <c r="A300" s="180" t="s">
        <v>3013</v>
      </c>
      <c r="B300" s="190">
        <v>87316</v>
      </c>
      <c r="C300" s="187" t="s">
        <v>2973</v>
      </c>
      <c r="D300" s="180" t="s">
        <v>1573</v>
      </c>
      <c r="E300" s="197" t="s">
        <v>1567</v>
      </c>
      <c r="F300" s="197" t="s">
        <v>1567</v>
      </c>
      <c r="G300" s="197">
        <f>SUM(G301:G305)</f>
        <v>316.72577806999999</v>
      </c>
    </row>
    <row r="301" spans="1:7" ht="22.5">
      <c r="A301" s="180" t="s">
        <v>1568</v>
      </c>
      <c r="B301" s="180">
        <v>367</v>
      </c>
      <c r="C301" s="187" t="s">
        <v>2107</v>
      </c>
      <c r="D301" s="180" t="s">
        <v>1573</v>
      </c>
      <c r="E301" s="197" t="s">
        <v>3014</v>
      </c>
      <c r="F301" s="198" t="str">
        <f>VLOOKUP(B301,'3-Rol Ins.-CPU'!A:E,5,0)</f>
        <v>62,50</v>
      </c>
      <c r="G301" s="199">
        <f>F301*E301</f>
        <v>70.625</v>
      </c>
    </row>
    <row r="302" spans="1:7">
      <c r="A302" s="180" t="s">
        <v>1568</v>
      </c>
      <c r="B302" s="180">
        <v>1379</v>
      </c>
      <c r="C302" s="187" t="s">
        <v>1460</v>
      </c>
      <c r="D302" s="180" t="s">
        <v>1428</v>
      </c>
      <c r="E302" s="197" t="s">
        <v>3015</v>
      </c>
      <c r="F302" s="198" t="str">
        <f>VLOOKUP(B302,'3-Rol Ins.-CPU'!A:E,5,0)</f>
        <v>0,41</v>
      </c>
      <c r="G302" s="199">
        <f>F302*E302</f>
        <v>133.48779999999999</v>
      </c>
    </row>
    <row r="303" spans="1:7">
      <c r="A303" s="180" t="s">
        <v>1571</v>
      </c>
      <c r="B303" s="180">
        <v>37666</v>
      </c>
      <c r="C303" s="187" t="s">
        <v>1462</v>
      </c>
      <c r="D303" s="180" t="s">
        <v>245</v>
      </c>
      <c r="E303" s="197" t="s">
        <v>3016</v>
      </c>
      <c r="F303" s="198">
        <f>VLOOKUP(B303,'9-CPU Aux. 2'!B:G,6,0)</f>
        <v>24.17</v>
      </c>
      <c r="G303" s="199">
        <f>F303*E303</f>
        <v>110.4569</v>
      </c>
    </row>
    <row r="304" spans="1:7" ht="33.75">
      <c r="A304" s="180" t="s">
        <v>1571</v>
      </c>
      <c r="B304" s="180">
        <v>88830</v>
      </c>
      <c r="C304" s="187" t="s">
        <v>1465</v>
      </c>
      <c r="D304" s="180" t="s">
        <v>148</v>
      </c>
      <c r="E304" s="197" t="s">
        <v>2861</v>
      </c>
      <c r="F304" s="198">
        <f>VLOOKUP(B304,'9-CPU Aux. 2'!B:G,6,0)</f>
        <v>1.13657951</v>
      </c>
      <c r="G304" s="199">
        <f>F304*E304</f>
        <v>1.21614008</v>
      </c>
    </row>
    <row r="305" spans="1:7" ht="33.75">
      <c r="A305" s="180" t="s">
        <v>1571</v>
      </c>
      <c r="B305" s="180">
        <v>88831</v>
      </c>
      <c r="C305" s="187" t="s">
        <v>1466</v>
      </c>
      <c r="D305" s="180" t="s">
        <v>145</v>
      </c>
      <c r="E305" s="197" t="s">
        <v>3017</v>
      </c>
      <c r="F305" s="198">
        <f>VLOOKUP(B305,'9-CPU Aux. 2'!B:G,6,0)</f>
        <v>0.26855371</v>
      </c>
      <c r="G305" s="199">
        <f>F305*E305</f>
        <v>0.93993799</v>
      </c>
    </row>
    <row r="306" spans="1:7" ht="22.5">
      <c r="A306" s="180" t="s">
        <v>3010</v>
      </c>
      <c r="B306" s="190">
        <v>88628</v>
      </c>
      <c r="C306" s="187" t="s">
        <v>2976</v>
      </c>
      <c r="D306" s="180" t="s">
        <v>1573</v>
      </c>
      <c r="E306" s="197" t="s">
        <v>1567</v>
      </c>
      <c r="F306" s="197"/>
      <c r="G306" s="197">
        <f>SUM(G307:G311)</f>
        <v>328.29030853</v>
      </c>
    </row>
    <row r="307" spans="1:7" ht="22.5">
      <c r="A307" s="180" t="s">
        <v>1568</v>
      </c>
      <c r="B307" s="180">
        <v>370</v>
      </c>
      <c r="C307" s="187" t="s">
        <v>1459</v>
      </c>
      <c r="D307" s="180" t="s">
        <v>1573</v>
      </c>
      <c r="E307" s="197" t="s">
        <v>2620</v>
      </c>
      <c r="F307" s="198" t="str">
        <f>VLOOKUP(B307,'3-Rol Ins.-CPU'!A:E,5,0)</f>
        <v>55,00</v>
      </c>
      <c r="G307" s="199">
        <f>F307*E307</f>
        <v>63.25</v>
      </c>
    </row>
    <row r="308" spans="1:7">
      <c r="A308" s="180" t="s">
        <v>1568</v>
      </c>
      <c r="B308" s="180">
        <v>1379</v>
      </c>
      <c r="C308" s="187" t="s">
        <v>1460</v>
      </c>
      <c r="D308" s="180" t="s">
        <v>1428</v>
      </c>
      <c r="E308" s="197" t="s">
        <v>2621</v>
      </c>
      <c r="F308" s="198" t="str">
        <f>VLOOKUP(B308,'3-Rol Ins.-CPU'!A:E,5,0)</f>
        <v>0,41</v>
      </c>
      <c r="G308" s="199">
        <f>F308*E308</f>
        <v>181.01910000000001</v>
      </c>
    </row>
    <row r="309" spans="1:7">
      <c r="A309" s="180" t="s">
        <v>1571</v>
      </c>
      <c r="B309" s="180">
        <v>37666</v>
      </c>
      <c r="C309" s="187" t="s">
        <v>1462</v>
      </c>
      <c r="D309" s="180" t="s">
        <v>245</v>
      </c>
      <c r="E309" s="197" t="s">
        <v>3011</v>
      </c>
      <c r="F309" s="198">
        <f>VLOOKUP(B309,'9-CPU Aux. 2'!B:G,6,0)</f>
        <v>24.17</v>
      </c>
      <c r="G309" s="199">
        <f>F309*E309</f>
        <v>82.419700000000006</v>
      </c>
    </row>
    <row r="310" spans="1:7" ht="33.75">
      <c r="A310" s="180" t="s">
        <v>1571</v>
      </c>
      <c r="B310" s="180">
        <v>88830</v>
      </c>
      <c r="C310" s="187" t="s">
        <v>1465</v>
      </c>
      <c r="D310" s="180" t="s">
        <v>148</v>
      </c>
      <c r="E310" s="197" t="s">
        <v>2889</v>
      </c>
      <c r="F310" s="198">
        <f>VLOOKUP(B310,'9-CPU Aux. 2'!B:G,6,0)</f>
        <v>1.13657951</v>
      </c>
      <c r="G310" s="199">
        <f>F310*E310</f>
        <v>0.89789781000000002</v>
      </c>
    </row>
    <row r="311" spans="1:7" ht="33.75">
      <c r="A311" s="180" t="s">
        <v>1571</v>
      </c>
      <c r="B311" s="180">
        <v>88831</v>
      </c>
      <c r="C311" s="187" t="s">
        <v>1466</v>
      </c>
      <c r="D311" s="180" t="s">
        <v>145</v>
      </c>
      <c r="E311" s="197" t="s">
        <v>3012</v>
      </c>
      <c r="F311" s="198">
        <f>VLOOKUP(B311,'9-CPU Aux. 2'!B:G,6,0)</f>
        <v>0.26855371</v>
      </c>
      <c r="G311" s="199">
        <f>F311*E311</f>
        <v>0.70361072000000002</v>
      </c>
    </row>
    <row r="312" spans="1:7" ht="22.5">
      <c r="A312" s="180" t="s">
        <v>3413</v>
      </c>
      <c r="B312" s="190">
        <v>91533</v>
      </c>
      <c r="C312" s="187" t="s">
        <v>3227</v>
      </c>
      <c r="D312" s="180" t="s">
        <v>148</v>
      </c>
      <c r="E312" s="197" t="s">
        <v>1567</v>
      </c>
      <c r="F312" s="197" t="s">
        <v>1567</v>
      </c>
      <c r="G312" s="197">
        <f>SUM(G313:G317)</f>
        <v>33.37471111</v>
      </c>
    </row>
    <row r="313" spans="1:7">
      <c r="A313" s="180" t="s">
        <v>1571</v>
      </c>
      <c r="B313" s="180">
        <v>4230</v>
      </c>
      <c r="C313" s="187" t="s">
        <v>3696</v>
      </c>
      <c r="D313" s="180" t="s">
        <v>245</v>
      </c>
      <c r="E313" s="197" t="s">
        <v>1570</v>
      </c>
      <c r="F313" s="198">
        <f>VLOOKUP(B313,'9-CPU Aux. 2'!B:G,6,0)</f>
        <v>29.05</v>
      </c>
      <c r="G313" s="199">
        <f>F313*E313</f>
        <v>29.05</v>
      </c>
    </row>
    <row r="314" spans="1:7" ht="22.5">
      <c r="A314" s="180" t="s">
        <v>1571</v>
      </c>
      <c r="B314" s="180">
        <v>91529</v>
      </c>
      <c r="C314" s="187" t="s">
        <v>3414</v>
      </c>
      <c r="D314" s="180" t="s">
        <v>245</v>
      </c>
      <c r="E314" s="197" t="s">
        <v>1570</v>
      </c>
      <c r="F314" s="198">
        <f>VLOOKUP(B314,'8-CPU Aux. 1'!B:G,6,0)</f>
        <v>0.67353344999999998</v>
      </c>
      <c r="G314" s="199">
        <f>F314*E314</f>
        <v>0.67353344999999998</v>
      </c>
    </row>
    <row r="315" spans="1:7" ht="22.5">
      <c r="A315" s="180" t="s">
        <v>1571</v>
      </c>
      <c r="B315" s="180">
        <v>91530</v>
      </c>
      <c r="C315" s="187" t="s">
        <v>3415</v>
      </c>
      <c r="D315" s="180" t="s">
        <v>245</v>
      </c>
      <c r="E315" s="197" t="s">
        <v>1570</v>
      </c>
      <c r="F315" s="198">
        <f>VLOOKUP(B315,'8-CPU Aux. 1'!B:G,6,0)</f>
        <v>0.17691309999999999</v>
      </c>
      <c r="G315" s="199">
        <f>F315*E315</f>
        <v>0.17691309999999999</v>
      </c>
    </row>
    <row r="316" spans="1:7" ht="22.5">
      <c r="A316" s="180" t="s">
        <v>1571</v>
      </c>
      <c r="B316" s="180" t="s">
        <v>3416</v>
      </c>
      <c r="C316" s="187" t="s">
        <v>3417</v>
      </c>
      <c r="D316" s="180" t="s">
        <v>245</v>
      </c>
      <c r="E316" s="197" t="s">
        <v>1570</v>
      </c>
      <c r="F316" s="198">
        <f>VLOOKUP(B316,'8-CPU Aux. 1'!B:G,6,0)</f>
        <v>0.84286455999999998</v>
      </c>
      <c r="G316" s="199">
        <f>F316*E316</f>
        <v>0.84286455999999998</v>
      </c>
    </row>
    <row r="317" spans="1:7" ht="33.75">
      <c r="A317" s="180" t="s">
        <v>1571</v>
      </c>
      <c r="B317" s="180" t="s">
        <v>3418</v>
      </c>
      <c r="C317" s="187" t="s">
        <v>3419</v>
      </c>
      <c r="D317" s="180" t="s">
        <v>245</v>
      </c>
      <c r="E317" s="197" t="s">
        <v>1570</v>
      </c>
      <c r="F317" s="198">
        <f>VLOOKUP(B317,'8-CPU Aux. 1'!B:G,6,0)</f>
        <v>2.6314000000000002</v>
      </c>
      <c r="G317" s="199">
        <f>F317*E317</f>
        <v>2.6314000000000002</v>
      </c>
    </row>
    <row r="318" spans="1:7" ht="33.75">
      <c r="A318" s="180" t="s">
        <v>2847</v>
      </c>
      <c r="B318" s="180" t="s">
        <v>2343</v>
      </c>
      <c r="C318" s="187" t="s">
        <v>2344</v>
      </c>
      <c r="D318" s="180" t="s">
        <v>1606</v>
      </c>
      <c r="E318" s="197" t="s">
        <v>1567</v>
      </c>
      <c r="F318" s="220" t="s">
        <v>1567</v>
      </c>
      <c r="G318" s="220">
        <f>SUM(G319:G320)</f>
        <v>51.822560000000003</v>
      </c>
    </row>
    <row r="319" spans="1:7" ht="33.75">
      <c r="A319" s="180" t="s">
        <v>1571</v>
      </c>
      <c r="B319" s="180">
        <v>91946</v>
      </c>
      <c r="C319" s="187" t="s">
        <v>2840</v>
      </c>
      <c r="D319" s="180" t="s">
        <v>1606</v>
      </c>
      <c r="E319" s="197" t="s">
        <v>1570</v>
      </c>
      <c r="F319" s="198">
        <f>VLOOKUP(B319,'10-CPU Aux. 3'!B:G,6,0)</f>
        <v>7.0677599999999998</v>
      </c>
      <c r="G319" s="198">
        <f t="shared" ref="G319:G320" si="25">F319*E319</f>
        <v>7.0677599999999998</v>
      </c>
    </row>
    <row r="320" spans="1:7" ht="33.75">
      <c r="A320" s="180" t="s">
        <v>1571</v>
      </c>
      <c r="B320" s="180">
        <v>92024</v>
      </c>
      <c r="C320" s="187" t="s">
        <v>2848</v>
      </c>
      <c r="D320" s="180" t="s">
        <v>1606</v>
      </c>
      <c r="E320" s="197" t="s">
        <v>1570</v>
      </c>
      <c r="F320" s="198">
        <f>VLOOKUP(B320,'11-CPU Aux. 4'!B:G,6,0)</f>
        <v>44.754800000000003</v>
      </c>
      <c r="G320" s="198">
        <f t="shared" si="25"/>
        <v>44.754800000000003</v>
      </c>
    </row>
    <row r="321" spans="1:7" ht="22.5">
      <c r="A321" s="180" t="s">
        <v>3328</v>
      </c>
      <c r="B321" s="180">
        <v>91998</v>
      </c>
      <c r="C321" s="187" t="s">
        <v>2842</v>
      </c>
      <c r="D321" s="180" t="s">
        <v>1606</v>
      </c>
      <c r="E321" s="197" t="s">
        <v>1567</v>
      </c>
      <c r="F321" s="197" t="s">
        <v>1567</v>
      </c>
      <c r="G321" s="197">
        <f>SUM(G322:G324)</f>
        <v>15.16615</v>
      </c>
    </row>
    <row r="322" spans="1:7">
      <c r="A322" s="180" t="s">
        <v>1568</v>
      </c>
      <c r="B322" s="180">
        <v>38101</v>
      </c>
      <c r="C322" s="187" t="s">
        <v>3209</v>
      </c>
      <c r="D322" s="180" t="s">
        <v>1606</v>
      </c>
      <c r="E322" s="197" t="s">
        <v>1570</v>
      </c>
      <c r="F322" s="198" t="str">
        <f>VLOOKUP(B322,'3-Rol Ins.-CPU'!A:E,5,0)</f>
        <v>9,27</v>
      </c>
      <c r="G322" s="199">
        <f>F322*E322</f>
        <v>9.27</v>
      </c>
    </row>
    <row r="323" spans="1:7">
      <c r="A323" s="180" t="s">
        <v>1571</v>
      </c>
      <c r="B323" s="180">
        <v>247</v>
      </c>
      <c r="C323" s="187" t="s">
        <v>3693</v>
      </c>
      <c r="D323" s="180" t="s">
        <v>245</v>
      </c>
      <c r="E323" s="197" t="s">
        <v>3329</v>
      </c>
      <c r="F323" s="198">
        <f>VLOOKUP(B323,'9-CPU Aux. 2'!B:G,6,0)</f>
        <v>10.35</v>
      </c>
      <c r="G323" s="199">
        <f>F323*E323</f>
        <v>2.4322499999999998</v>
      </c>
    </row>
    <row r="324" spans="1:7">
      <c r="A324" s="180" t="s">
        <v>1571</v>
      </c>
      <c r="B324" s="180">
        <v>2436</v>
      </c>
      <c r="C324" s="187" t="s">
        <v>2569</v>
      </c>
      <c r="D324" s="180" t="s">
        <v>245</v>
      </c>
      <c r="E324" s="197" t="s">
        <v>3329</v>
      </c>
      <c r="F324" s="198">
        <f>VLOOKUP(B324,'9-CPU Aux. 2'!B:G,6,0)</f>
        <v>14.74</v>
      </c>
      <c r="G324" s="199">
        <f>F324*E324</f>
        <v>3.4639000000000002</v>
      </c>
    </row>
  </sheetData>
  <autoFilter ref="B1:G324"/>
  <conditionalFormatting sqref="A1:A9 C1:E9 B2:B9 A79:E79 A78 C78:E78 A80 C80:E80 A84 C84:E84 B97:B100 B104:B106 B160:B161 B164:B165 B171:B174 B250:B251 A252:E258 B293:B295 A318:E320 F110:G110 F132:G132 F175:G175 F188:G188 F193:G193 G199 F205:G205 F211:G211 F215:G215 B225:B229 F224:G224 A245:E246 F245:G245 B301:B302 F300:G300 A35:A38 C35:E38 B36:B38 F35:G35 F152:G152 F114:G114 B115:B122 B260:B263 F259:G259 F267:G267 B276:B283 F275:G275 F179:G179 A96:A109 C96:E100 A114:A122 C114:E122 B154:B157 C147:E147 A147:A174 C224:E229 A224:A231 C249:E251 B268:B271 C259:E262 A259:A283 C292:E295 A292:A305 C312:G312 A312:A317 B167:B168 A247:A251 C247:E247 A81:E83 A85:E95 C103:E107 D101:E102 D108:E109 C149:E152 D148:E148 C154:E158 D153:E153 C160:E173 D159:E159 D174:E174 D248:E248 C265:E271 C273:E283 D272:E272 B273:B274 D230:E231 B231 D263:E264 C298:E302 B298:B299 D296:E297 C304:E305 D303:E303 B314:E317 D313:E313">
    <cfRule type="expression" dxfId="2509" priority="1495" stopIfTrue="1">
      <formula>AND($A1&lt;&gt;"COMPOSICAO",$A1&lt;&gt;"INSUMO",$A1&lt;&gt;"")</formula>
    </cfRule>
    <cfRule type="expression" dxfId="2508" priority="1496" stopIfTrue="1">
      <formula>AND(OR($A1="COMPOSICAO",$A1="INSUMO",$A1&lt;&gt;""),$A1&lt;&gt;"")</formula>
    </cfRule>
  </conditionalFormatting>
  <conditionalFormatting sqref="A10:E18">
    <cfRule type="expression" dxfId="2507" priority="1493" stopIfTrue="1">
      <formula>AND($A10&lt;&gt;"COMPOSICAO",$A10&lt;&gt;"INSUMO",$A10&lt;&gt;"")</formula>
    </cfRule>
    <cfRule type="expression" dxfId="2506" priority="1494" stopIfTrue="1">
      <formula>AND(OR($A10="COMPOSICAO",$A10="INSUMO",$A10&lt;&gt;""),$A10&lt;&gt;"")</formula>
    </cfRule>
  </conditionalFormatting>
  <conditionalFormatting sqref="A40:E42 A39 C39:E39 A44:E45 A43 C43:E43">
    <cfRule type="expression" dxfId="2505" priority="1491" stopIfTrue="1">
      <formula>AND($A39&lt;&gt;"COMPOSICAO",$A39&lt;&gt;"INSUMO",$A39&lt;&gt;"")</formula>
    </cfRule>
    <cfRule type="expression" dxfId="2504" priority="1492" stopIfTrue="1">
      <formula>AND(OR($A39="COMPOSICAO",$A39="INSUMO",$A39&lt;&gt;""),$A39&lt;&gt;"")</formula>
    </cfRule>
  </conditionalFormatting>
  <conditionalFormatting sqref="A46:E48 A50:E52 A49 C49:E49">
    <cfRule type="expression" dxfId="2503" priority="1487" stopIfTrue="1">
      <formula>AND($A46&lt;&gt;"COMPOSICAO",$A46&lt;&gt;"INSUMO",$A46&lt;&gt;"")</formula>
    </cfRule>
    <cfRule type="expression" dxfId="2502" priority="1488" stopIfTrue="1">
      <formula>AND(OR($A46="COMPOSICAO",$A46="INSUMO",$A46&lt;&gt;""),$A46&lt;&gt;"")</formula>
    </cfRule>
  </conditionalFormatting>
  <conditionalFormatting sqref="A53:E58 A59 C59:E59">
    <cfRule type="expression" dxfId="2501" priority="1485" stopIfTrue="1">
      <formula>AND($A53&lt;&gt;"COMPOSICAO",$A53&lt;&gt;"INSUMO",$A53&lt;&gt;"")</formula>
    </cfRule>
    <cfRule type="expression" dxfId="2500" priority="1486" stopIfTrue="1">
      <formula>AND(OR($A53="COMPOSICAO",$A53="INSUMO",$A53&lt;&gt;""),$A53&lt;&gt;"")</formula>
    </cfRule>
  </conditionalFormatting>
  <conditionalFormatting sqref="B60 B69 B96 B103 B107 B123 B140 B147 B158 B162 B168 B170 B188 B197 B203 B209 B212 B216 B224 B300 B152 B114 B259 B267 B275 B166 B255:B257">
    <cfRule type="expression" dxfId="2499" priority="1471" stopIfTrue="1">
      <formula>AND($A61&lt;&gt;"COMPOSICAO",$A61&lt;&gt;"INSUMO",$A61&lt;&gt;"")</formula>
    </cfRule>
    <cfRule type="expression" dxfId="2498" priority="1472" stopIfTrue="1">
      <formula>AND(OR($A61="COMPOSICAO",$A61="INSUMO",$A61&lt;&gt;""),$A61&lt;&gt;"")</formula>
    </cfRule>
  </conditionalFormatting>
  <conditionalFormatting sqref="B1">
    <cfRule type="expression" dxfId="2497" priority="1391" stopIfTrue="1">
      <formula>AND($A1&lt;&gt;"COMPOSICAO",$A1&lt;&gt;"INSUMO",$A1&lt;&gt;"")</formula>
    </cfRule>
    <cfRule type="expression" dxfId="2496" priority="1392" stopIfTrue="1">
      <formula>AND(OR($A1="COMPOSICAO",$A1="INSUMO",$A1&lt;&gt;""),$A1&lt;&gt;"")</formula>
    </cfRule>
  </conditionalFormatting>
  <conditionalFormatting sqref="B39">
    <cfRule type="expression" dxfId="2495" priority="1389" stopIfTrue="1">
      <formula>AND($A39&lt;&gt;"COMPOSICAO",$A39&lt;&gt;"INSUMO",$A39&lt;&gt;"")</formula>
    </cfRule>
    <cfRule type="expression" dxfId="2494" priority="1390" stopIfTrue="1">
      <formula>AND(OR($A39="COMPOSICAO",$A39="INSUMO",$A39&lt;&gt;""),$A39&lt;&gt;"")</formula>
    </cfRule>
  </conditionalFormatting>
  <conditionalFormatting sqref="B78">
    <cfRule type="expression" dxfId="2493" priority="1367" stopIfTrue="1">
      <formula>AND($A78&lt;&gt;"COMPOSICAO",$A78&lt;&gt;"INSUMO",$A78&lt;&gt;"")</formula>
    </cfRule>
    <cfRule type="expression" dxfId="2492" priority="1368" stopIfTrue="1">
      <formula>AND(OR($A78="COMPOSICAO",$A78="INSUMO",$A78&lt;&gt;""),$A78&lt;&gt;"")</formula>
    </cfRule>
  </conditionalFormatting>
  <conditionalFormatting sqref="B80">
    <cfRule type="expression" dxfId="2491" priority="1365" stopIfTrue="1">
      <formula>AND($A80&lt;&gt;"COMPOSICAO",$A80&lt;&gt;"INSUMO",$A80&lt;&gt;"")</formula>
    </cfRule>
    <cfRule type="expression" dxfId="2490" priority="1366" stopIfTrue="1">
      <formula>AND(OR($A80="COMPOSICAO",$A80="INSUMO",$A80&lt;&gt;""),$A80&lt;&gt;"")</formula>
    </cfRule>
  </conditionalFormatting>
  <conditionalFormatting sqref="B84">
    <cfRule type="expression" dxfId="2489" priority="1357" stopIfTrue="1">
      <formula>AND($A84&lt;&gt;"COMPOSICAO",$A84&lt;&gt;"INSUMO",$A84&lt;&gt;"")</formula>
    </cfRule>
    <cfRule type="expression" dxfId="2488" priority="1358" stopIfTrue="1">
      <formula>AND(OR($A84="COMPOSICAO",$A84="INSUMO",$A84&lt;&gt;""),$A84&lt;&gt;"")</formula>
    </cfRule>
  </conditionalFormatting>
  <conditionalFormatting sqref="G1">
    <cfRule type="expression" dxfId="2487" priority="1343" stopIfTrue="1">
      <formula>AND($A1&lt;&gt;"COMPOSICAO",$A1&lt;&gt;"INSUMO",$A1&lt;&gt;"")</formula>
    </cfRule>
    <cfRule type="expression" dxfId="2486" priority="1344" stopIfTrue="1">
      <formula>AND(OR($A1="COMPOSICAO",$A1="INSUMO",$A1&lt;&gt;""),$A1&lt;&gt;"")</formula>
    </cfRule>
  </conditionalFormatting>
  <conditionalFormatting sqref="F1">
    <cfRule type="expression" dxfId="2485" priority="1341" stopIfTrue="1">
      <formula>AND($A1&lt;&gt;"COMPOSICAO",$A1&lt;&gt;"INSUMO",$A1&lt;&gt;"")</formula>
    </cfRule>
    <cfRule type="expression" dxfId="2484" priority="1342" stopIfTrue="1">
      <formula>AND(OR($A1="COMPOSICAO",$A1="INSUMO",$A1&lt;&gt;""),$A1&lt;&gt;"")</formula>
    </cfRule>
  </conditionalFormatting>
  <conditionalFormatting sqref="G10">
    <cfRule type="expression" dxfId="2483" priority="1339" stopIfTrue="1">
      <formula>AND($A10&lt;&gt;"COMPOSICAO",$A10&lt;&gt;"INSUMO",$A10&lt;&gt;"")</formula>
    </cfRule>
    <cfRule type="expression" dxfId="2482" priority="1340" stopIfTrue="1">
      <formula>AND(OR($A10="COMPOSICAO",$A10="INSUMO",$A10&lt;&gt;""),$A10&lt;&gt;"")</formula>
    </cfRule>
  </conditionalFormatting>
  <conditionalFormatting sqref="F10">
    <cfRule type="expression" dxfId="2481" priority="1337" stopIfTrue="1">
      <formula>AND($A10&lt;&gt;"COMPOSICAO",$A10&lt;&gt;"INSUMO",$A10&lt;&gt;"")</formula>
    </cfRule>
    <cfRule type="expression" dxfId="2480" priority="1338" stopIfTrue="1">
      <formula>AND(OR($A10="COMPOSICAO",$A10="INSUMO",$A10&lt;&gt;""),$A10&lt;&gt;"")</formula>
    </cfRule>
  </conditionalFormatting>
  <conditionalFormatting sqref="G19">
    <cfRule type="expression" dxfId="2479" priority="1335" stopIfTrue="1">
      <formula>AND($A19&lt;&gt;"COMPOSICAO",$A19&lt;&gt;"INSUMO",$A19&lt;&gt;"")</formula>
    </cfRule>
    <cfRule type="expression" dxfId="2478" priority="1336" stopIfTrue="1">
      <formula>AND(OR($A19="COMPOSICAO",$A19="INSUMO",$A19&lt;&gt;""),$A19&lt;&gt;"")</formula>
    </cfRule>
  </conditionalFormatting>
  <conditionalFormatting sqref="F19">
    <cfRule type="expression" dxfId="2477" priority="1333" stopIfTrue="1">
      <formula>AND($A19&lt;&gt;"COMPOSICAO",$A19&lt;&gt;"INSUMO",$A19&lt;&gt;"")</formula>
    </cfRule>
    <cfRule type="expression" dxfId="2476" priority="1334" stopIfTrue="1">
      <formula>AND(OR($A19="COMPOSICAO",$A19="INSUMO",$A19&lt;&gt;""),$A19&lt;&gt;"")</formula>
    </cfRule>
  </conditionalFormatting>
  <conditionalFormatting sqref="G32">
    <cfRule type="expression" dxfId="2475" priority="1331" stopIfTrue="1">
      <formula>AND($A32&lt;&gt;"COMPOSICAO",$A32&lt;&gt;"INSUMO",$A32&lt;&gt;"")</formula>
    </cfRule>
    <cfRule type="expression" dxfId="2474" priority="1332" stopIfTrue="1">
      <formula>AND(OR($A32="COMPOSICAO",$A32="INSUMO",$A32&lt;&gt;""),$A32&lt;&gt;"")</formula>
    </cfRule>
  </conditionalFormatting>
  <conditionalFormatting sqref="F32">
    <cfRule type="expression" dxfId="2473" priority="1329" stopIfTrue="1">
      <formula>AND($A32&lt;&gt;"COMPOSICAO",$A32&lt;&gt;"INSUMO",$A32&lt;&gt;"")</formula>
    </cfRule>
    <cfRule type="expression" dxfId="2472" priority="1330" stopIfTrue="1">
      <formula>AND(OR($A32="COMPOSICAO",$A32="INSUMO",$A32&lt;&gt;""),$A32&lt;&gt;"")</formula>
    </cfRule>
  </conditionalFormatting>
  <conditionalFormatting sqref="G39">
    <cfRule type="expression" dxfId="2471" priority="1327" stopIfTrue="1">
      <formula>AND($A39&lt;&gt;"COMPOSICAO",$A39&lt;&gt;"INSUMO",$A39&lt;&gt;"")</formula>
    </cfRule>
    <cfRule type="expression" dxfId="2470" priority="1328" stopIfTrue="1">
      <formula>AND(OR($A39="COMPOSICAO",$A39="INSUMO",$A39&lt;&gt;""),$A39&lt;&gt;"")</formula>
    </cfRule>
  </conditionalFormatting>
  <conditionalFormatting sqref="F39">
    <cfRule type="expression" dxfId="2469" priority="1325" stopIfTrue="1">
      <formula>AND($A39&lt;&gt;"COMPOSICAO",$A39&lt;&gt;"INSUMO",$A39&lt;&gt;"")</formula>
    </cfRule>
    <cfRule type="expression" dxfId="2468" priority="1326" stopIfTrue="1">
      <formula>AND(OR($A39="COMPOSICAO",$A39="INSUMO",$A39&lt;&gt;""),$A39&lt;&gt;"")</formula>
    </cfRule>
  </conditionalFormatting>
  <conditionalFormatting sqref="G46">
    <cfRule type="expression" dxfId="2467" priority="1315" stopIfTrue="1">
      <formula>AND($A46&lt;&gt;"COMPOSICAO",$A46&lt;&gt;"INSUMO",$A46&lt;&gt;"")</formula>
    </cfRule>
    <cfRule type="expression" dxfId="2466" priority="1316" stopIfTrue="1">
      <formula>AND(OR($A46="COMPOSICAO",$A46="INSUMO",$A46&lt;&gt;""),$A46&lt;&gt;"")</formula>
    </cfRule>
  </conditionalFormatting>
  <conditionalFormatting sqref="F46">
    <cfRule type="expression" dxfId="2465" priority="1313" stopIfTrue="1">
      <formula>AND($A46&lt;&gt;"COMPOSICAO",$A46&lt;&gt;"INSUMO",$A46&lt;&gt;"")</formula>
    </cfRule>
    <cfRule type="expression" dxfId="2464" priority="1314" stopIfTrue="1">
      <formula>AND(OR($A46="COMPOSICAO",$A46="INSUMO",$A46&lt;&gt;""),$A46&lt;&gt;"")</formula>
    </cfRule>
  </conditionalFormatting>
  <conditionalFormatting sqref="G53">
    <cfRule type="expression" dxfId="2463" priority="1311" stopIfTrue="1">
      <formula>AND($A53&lt;&gt;"COMPOSICAO",$A53&lt;&gt;"INSUMO",$A53&lt;&gt;"")</formula>
    </cfRule>
    <cfRule type="expression" dxfId="2462" priority="1312" stopIfTrue="1">
      <formula>AND(OR($A53="COMPOSICAO",$A53="INSUMO",$A53&lt;&gt;""),$A53&lt;&gt;"")</formula>
    </cfRule>
  </conditionalFormatting>
  <conditionalFormatting sqref="F53">
    <cfRule type="expression" dxfId="2461" priority="1309" stopIfTrue="1">
      <formula>AND($A53&lt;&gt;"COMPOSICAO",$A53&lt;&gt;"INSUMO",$A53&lt;&gt;"")</formula>
    </cfRule>
    <cfRule type="expression" dxfId="2460" priority="1310" stopIfTrue="1">
      <formula>AND(OR($A53="COMPOSICAO",$A53="INSUMO",$A53&lt;&gt;""),$A53&lt;&gt;"")</formula>
    </cfRule>
  </conditionalFormatting>
  <conditionalFormatting sqref="G60">
    <cfRule type="expression" dxfId="2459" priority="1259" stopIfTrue="1">
      <formula>AND($A60&lt;&gt;"COMPOSICAO",$A60&lt;&gt;"INSUMO",$A60&lt;&gt;"")</formula>
    </cfRule>
    <cfRule type="expression" dxfId="2458" priority="1260" stopIfTrue="1">
      <formula>AND(OR($A60="COMPOSICAO",$A60="INSUMO",$A60&lt;&gt;""),$A60&lt;&gt;"")</formula>
    </cfRule>
  </conditionalFormatting>
  <conditionalFormatting sqref="F60">
    <cfRule type="expression" dxfId="2457" priority="1257" stopIfTrue="1">
      <formula>AND($A60&lt;&gt;"COMPOSICAO",$A60&lt;&gt;"INSUMO",$A60&lt;&gt;"")</formula>
    </cfRule>
    <cfRule type="expression" dxfId="2456" priority="1258" stopIfTrue="1">
      <formula>AND(OR($A60="COMPOSICAO",$A60="INSUMO",$A60&lt;&gt;""),$A60&lt;&gt;"")</formula>
    </cfRule>
  </conditionalFormatting>
  <conditionalFormatting sqref="G69">
    <cfRule type="expression" dxfId="2455" priority="1255" stopIfTrue="1">
      <formula>AND($A69&lt;&gt;"COMPOSICAO",$A69&lt;&gt;"INSUMO",$A69&lt;&gt;"")</formula>
    </cfRule>
    <cfRule type="expression" dxfId="2454" priority="1256" stopIfTrue="1">
      <formula>AND(OR($A69="COMPOSICAO",$A69="INSUMO",$A69&lt;&gt;""),$A69&lt;&gt;"")</formula>
    </cfRule>
  </conditionalFormatting>
  <conditionalFormatting sqref="F69">
    <cfRule type="expression" dxfId="2453" priority="1253" stopIfTrue="1">
      <formula>AND($A69&lt;&gt;"COMPOSICAO",$A69&lt;&gt;"INSUMO",$A69&lt;&gt;"")</formula>
    </cfRule>
    <cfRule type="expression" dxfId="2452" priority="1254" stopIfTrue="1">
      <formula>AND(OR($A69="COMPOSICAO",$A69="INSUMO",$A69&lt;&gt;""),$A69&lt;&gt;"")</formula>
    </cfRule>
  </conditionalFormatting>
  <conditionalFormatting sqref="G78">
    <cfRule type="expression" dxfId="2451" priority="1247" stopIfTrue="1">
      <formula>AND($A78&lt;&gt;"COMPOSICAO",$A78&lt;&gt;"INSUMO",$A78&lt;&gt;"")</formula>
    </cfRule>
    <cfRule type="expression" dxfId="2450" priority="1248" stopIfTrue="1">
      <formula>AND(OR($A78="COMPOSICAO",$A78="INSUMO",$A78&lt;&gt;""),$A78&lt;&gt;"")</formula>
    </cfRule>
  </conditionalFormatting>
  <conditionalFormatting sqref="F78">
    <cfRule type="expression" dxfId="2449" priority="1245" stopIfTrue="1">
      <formula>AND($A78&lt;&gt;"COMPOSICAO",$A78&lt;&gt;"INSUMO",$A78&lt;&gt;"")</formula>
    </cfRule>
    <cfRule type="expression" dxfId="2448" priority="1246" stopIfTrue="1">
      <formula>AND(OR($A78="COMPOSICAO",$A78="INSUMO",$A78&lt;&gt;""),$A78&lt;&gt;"")</formula>
    </cfRule>
  </conditionalFormatting>
  <conditionalFormatting sqref="G80">
    <cfRule type="expression" dxfId="2447" priority="1243" stopIfTrue="1">
      <formula>AND($A80&lt;&gt;"COMPOSICAO",$A80&lt;&gt;"INSUMO",$A80&lt;&gt;"")</formula>
    </cfRule>
    <cfRule type="expression" dxfId="2446" priority="1244" stopIfTrue="1">
      <formula>AND(OR($A80="COMPOSICAO",$A80="INSUMO",$A80&lt;&gt;""),$A80&lt;&gt;"")</formula>
    </cfRule>
  </conditionalFormatting>
  <conditionalFormatting sqref="F80">
    <cfRule type="expression" dxfId="2445" priority="1241" stopIfTrue="1">
      <formula>AND($A80&lt;&gt;"COMPOSICAO",$A80&lt;&gt;"INSUMO",$A80&lt;&gt;"")</formula>
    </cfRule>
    <cfRule type="expression" dxfId="2444" priority="1242" stopIfTrue="1">
      <formula>AND(OR($A80="COMPOSICAO",$A80="INSUMO",$A80&lt;&gt;""),$A80&lt;&gt;"")</formula>
    </cfRule>
  </conditionalFormatting>
  <conditionalFormatting sqref="G84">
    <cfRule type="expression" dxfId="2443" priority="1227" stopIfTrue="1">
      <formula>AND($A84&lt;&gt;"COMPOSICAO",$A84&lt;&gt;"INSUMO",$A84&lt;&gt;"")</formula>
    </cfRule>
    <cfRule type="expression" dxfId="2442" priority="1228" stopIfTrue="1">
      <formula>AND(OR($A84="COMPOSICAO",$A84="INSUMO",$A84&lt;&gt;""),$A84&lt;&gt;"")</formula>
    </cfRule>
  </conditionalFormatting>
  <conditionalFormatting sqref="F84">
    <cfRule type="expression" dxfId="2441" priority="1225" stopIfTrue="1">
      <formula>AND($A84&lt;&gt;"COMPOSICAO",$A84&lt;&gt;"INSUMO",$A84&lt;&gt;"")</formula>
    </cfRule>
    <cfRule type="expression" dxfId="2440" priority="1226" stopIfTrue="1">
      <formula>AND(OR($A84="COMPOSICAO",$A84="INSUMO",$A84&lt;&gt;""),$A84&lt;&gt;"")</formula>
    </cfRule>
  </conditionalFormatting>
  <conditionalFormatting sqref="G89">
    <cfRule type="expression" dxfId="2439" priority="1187" stopIfTrue="1">
      <formula>AND($A89&lt;&gt;"COMPOSICAO",$A89&lt;&gt;"INSUMO",$A89&lt;&gt;"")</formula>
    </cfRule>
    <cfRule type="expression" dxfId="2438" priority="1188" stopIfTrue="1">
      <formula>AND(OR($A89="COMPOSICAO",$A89="INSUMO",$A89&lt;&gt;""),$A89&lt;&gt;"")</formula>
    </cfRule>
  </conditionalFormatting>
  <conditionalFormatting sqref="F89">
    <cfRule type="expression" dxfId="2437" priority="1185" stopIfTrue="1">
      <formula>AND($A89&lt;&gt;"COMPOSICAO",$A89&lt;&gt;"INSUMO",$A89&lt;&gt;"")</formula>
    </cfRule>
    <cfRule type="expression" dxfId="2436" priority="1186" stopIfTrue="1">
      <formula>AND(OR($A89="COMPOSICAO",$A89="INSUMO",$A89&lt;&gt;""),$A89&lt;&gt;"")</formula>
    </cfRule>
  </conditionalFormatting>
  <conditionalFormatting sqref="G96">
    <cfRule type="expression" dxfId="2435" priority="1183" stopIfTrue="1">
      <formula>AND($A96&lt;&gt;"COMPOSICAO",$A96&lt;&gt;"INSUMO",$A96&lt;&gt;"")</formula>
    </cfRule>
    <cfRule type="expression" dxfId="2434" priority="1184" stopIfTrue="1">
      <formula>AND(OR($A96="COMPOSICAO",$A96="INSUMO",$A96&lt;&gt;""),$A96&lt;&gt;"")</formula>
    </cfRule>
  </conditionalFormatting>
  <conditionalFormatting sqref="F96">
    <cfRule type="expression" dxfId="2433" priority="1181" stopIfTrue="1">
      <formula>AND($A96&lt;&gt;"COMPOSICAO",$A96&lt;&gt;"INSUMO",$A96&lt;&gt;"")</formula>
    </cfRule>
    <cfRule type="expression" dxfId="2432" priority="1182" stopIfTrue="1">
      <formula>AND(OR($A96="COMPOSICAO",$A96="INSUMO",$A96&lt;&gt;""),$A96&lt;&gt;"")</formula>
    </cfRule>
  </conditionalFormatting>
  <conditionalFormatting sqref="G103">
    <cfRule type="expression" dxfId="2431" priority="1175" stopIfTrue="1">
      <formula>AND($A103&lt;&gt;"COMPOSICAO",$A103&lt;&gt;"INSUMO",$A103&lt;&gt;"")</formula>
    </cfRule>
    <cfRule type="expression" dxfId="2430" priority="1176" stopIfTrue="1">
      <formula>AND(OR($A103="COMPOSICAO",$A103="INSUMO",$A103&lt;&gt;""),$A103&lt;&gt;"")</formula>
    </cfRule>
  </conditionalFormatting>
  <conditionalFormatting sqref="F103">
    <cfRule type="expression" dxfId="2429" priority="1173" stopIfTrue="1">
      <formula>AND($A103&lt;&gt;"COMPOSICAO",$A103&lt;&gt;"INSUMO",$A103&lt;&gt;"")</formula>
    </cfRule>
    <cfRule type="expression" dxfId="2428" priority="1174" stopIfTrue="1">
      <formula>AND(OR($A103="COMPOSICAO",$A103="INSUMO",$A103&lt;&gt;""),$A103&lt;&gt;"")</formula>
    </cfRule>
  </conditionalFormatting>
  <conditionalFormatting sqref="G123">
    <cfRule type="expression" dxfId="2427" priority="1087" stopIfTrue="1">
      <formula>AND($A123&lt;&gt;"COMPOSICAO",$A123&lt;&gt;"INSUMO",$A123&lt;&gt;"")</formula>
    </cfRule>
    <cfRule type="expression" dxfId="2426" priority="1088" stopIfTrue="1">
      <formula>AND(OR($A123="COMPOSICAO",$A123="INSUMO",$A123&lt;&gt;""),$A123&lt;&gt;"")</formula>
    </cfRule>
  </conditionalFormatting>
  <conditionalFormatting sqref="F123">
    <cfRule type="expression" dxfId="2425" priority="1085" stopIfTrue="1">
      <formula>AND($A123&lt;&gt;"COMPOSICAO",$A123&lt;&gt;"INSUMO",$A123&lt;&gt;"")</formula>
    </cfRule>
    <cfRule type="expression" dxfId="2424" priority="1086" stopIfTrue="1">
      <formula>AND(OR($A123="COMPOSICAO",$A123="INSUMO",$A123&lt;&gt;""),$A123&lt;&gt;"")</formula>
    </cfRule>
  </conditionalFormatting>
  <conditionalFormatting sqref="G140">
    <cfRule type="expression" dxfId="2423" priority="1079" stopIfTrue="1">
      <formula>AND($A140&lt;&gt;"COMPOSICAO",$A140&lt;&gt;"INSUMO",$A140&lt;&gt;"")</formula>
    </cfRule>
    <cfRule type="expression" dxfId="2422" priority="1080" stopIfTrue="1">
      <formula>AND(OR($A140="COMPOSICAO",$A140="INSUMO",$A140&lt;&gt;""),$A140&lt;&gt;"")</formula>
    </cfRule>
  </conditionalFormatting>
  <conditionalFormatting sqref="F140">
    <cfRule type="expression" dxfId="2421" priority="1077" stopIfTrue="1">
      <formula>AND($A140&lt;&gt;"COMPOSICAO",$A140&lt;&gt;"INSUMO",$A140&lt;&gt;"")</formula>
    </cfRule>
    <cfRule type="expression" dxfId="2420" priority="1078" stopIfTrue="1">
      <formula>AND(OR($A140="COMPOSICAO",$A140="INSUMO",$A140&lt;&gt;""),$A140&lt;&gt;"")</formula>
    </cfRule>
  </conditionalFormatting>
  <conditionalFormatting sqref="G147">
    <cfRule type="expression" dxfId="2419" priority="1071" stopIfTrue="1">
      <formula>AND($A147&lt;&gt;"COMPOSICAO",$A147&lt;&gt;"INSUMO",$A147&lt;&gt;"")</formula>
    </cfRule>
    <cfRule type="expression" dxfId="2418" priority="1072" stopIfTrue="1">
      <formula>AND(OR($A147="COMPOSICAO",$A147="INSUMO",$A147&lt;&gt;""),$A147&lt;&gt;"")</formula>
    </cfRule>
  </conditionalFormatting>
  <conditionalFormatting sqref="F147">
    <cfRule type="expression" dxfId="2417" priority="1069" stopIfTrue="1">
      <formula>AND($A147&lt;&gt;"COMPOSICAO",$A147&lt;&gt;"INSUMO",$A147&lt;&gt;"")</formula>
    </cfRule>
    <cfRule type="expression" dxfId="2416" priority="1070" stopIfTrue="1">
      <formula>AND(OR($A147="COMPOSICAO",$A147="INSUMO",$A147&lt;&gt;""),$A147&lt;&gt;"")</formula>
    </cfRule>
  </conditionalFormatting>
  <conditionalFormatting sqref="G158">
    <cfRule type="expression" dxfId="2415" priority="1055" stopIfTrue="1">
      <formula>AND($A158&lt;&gt;"COMPOSICAO",$A158&lt;&gt;"INSUMO",$A158&lt;&gt;"")</formula>
    </cfRule>
    <cfRule type="expression" dxfId="2414" priority="1056" stopIfTrue="1">
      <formula>AND(OR($A158="COMPOSICAO",$A158="INSUMO",$A158&lt;&gt;""),$A158&lt;&gt;"")</formula>
    </cfRule>
  </conditionalFormatting>
  <conditionalFormatting sqref="F158">
    <cfRule type="expression" dxfId="2413" priority="1053" stopIfTrue="1">
      <formula>AND($A158&lt;&gt;"COMPOSICAO",$A158&lt;&gt;"INSUMO",$A158&lt;&gt;"")</formula>
    </cfRule>
    <cfRule type="expression" dxfId="2412" priority="1054" stopIfTrue="1">
      <formula>AND(OR($A158="COMPOSICAO",$A158="INSUMO",$A158&lt;&gt;""),$A158&lt;&gt;"")</formula>
    </cfRule>
  </conditionalFormatting>
  <conditionalFormatting sqref="G162">
    <cfRule type="expression" dxfId="2411" priority="1023" stopIfTrue="1">
      <formula>AND($A162&lt;&gt;"COMPOSICAO",$A162&lt;&gt;"INSUMO",$A162&lt;&gt;"")</formula>
    </cfRule>
    <cfRule type="expression" dxfId="2410" priority="1024" stopIfTrue="1">
      <formula>AND(OR($A162="COMPOSICAO",$A162="INSUMO",$A162&lt;&gt;""),$A162&lt;&gt;"")</formula>
    </cfRule>
  </conditionalFormatting>
  <conditionalFormatting sqref="F162">
    <cfRule type="expression" dxfId="2409" priority="1021" stopIfTrue="1">
      <formula>AND($A162&lt;&gt;"COMPOSICAO",$A162&lt;&gt;"INSUMO",$A162&lt;&gt;"")</formula>
    </cfRule>
    <cfRule type="expression" dxfId="2408" priority="1022" stopIfTrue="1">
      <formula>AND(OR($A162="COMPOSICAO",$A162="INSUMO",$A162&lt;&gt;""),$A162&lt;&gt;"")</formula>
    </cfRule>
  </conditionalFormatting>
  <conditionalFormatting sqref="G166">
    <cfRule type="expression" dxfId="2407" priority="999" stopIfTrue="1">
      <formula>AND($A166&lt;&gt;"COMPOSICAO",$A166&lt;&gt;"INSUMO",$A166&lt;&gt;"")</formula>
    </cfRule>
    <cfRule type="expression" dxfId="2406" priority="1000" stopIfTrue="1">
      <formula>AND(OR($A166="COMPOSICAO",$A166="INSUMO",$A166&lt;&gt;""),$A166&lt;&gt;"")</formula>
    </cfRule>
  </conditionalFormatting>
  <conditionalFormatting sqref="F166">
    <cfRule type="expression" dxfId="2405" priority="997" stopIfTrue="1">
      <formula>AND($A166&lt;&gt;"COMPOSICAO",$A166&lt;&gt;"INSUMO",$A166&lt;&gt;"")</formula>
    </cfRule>
    <cfRule type="expression" dxfId="2404" priority="998" stopIfTrue="1">
      <formula>AND(OR($A166="COMPOSICAO",$A166="INSUMO",$A166&lt;&gt;""),$A166&lt;&gt;"")</formula>
    </cfRule>
  </conditionalFormatting>
  <conditionalFormatting sqref="G170">
    <cfRule type="expression" dxfId="2403" priority="967" stopIfTrue="1">
      <formula>AND($A170&lt;&gt;"COMPOSICAO",$A170&lt;&gt;"INSUMO",$A170&lt;&gt;"")</formula>
    </cfRule>
    <cfRule type="expression" dxfId="2402" priority="968" stopIfTrue="1">
      <formula>AND(OR($A170="COMPOSICAO",$A170="INSUMO",$A170&lt;&gt;""),$A170&lt;&gt;"")</formula>
    </cfRule>
  </conditionalFormatting>
  <conditionalFormatting sqref="F170">
    <cfRule type="expression" dxfId="2401" priority="965" stopIfTrue="1">
      <formula>AND($A170&lt;&gt;"COMPOSICAO",$A170&lt;&gt;"INSUMO",$A170&lt;&gt;"")</formula>
    </cfRule>
    <cfRule type="expression" dxfId="2400" priority="966" stopIfTrue="1">
      <formula>AND(OR($A170="COMPOSICAO",$A170="INSUMO",$A170&lt;&gt;""),$A170&lt;&gt;"")</formula>
    </cfRule>
  </conditionalFormatting>
  <conditionalFormatting sqref="F27">
    <cfRule type="expression" dxfId="2399" priority="835" stopIfTrue="1">
      <formula>AND($A27&lt;&gt;"COMPOSICAO",$A27&lt;&gt;"INSUMO",$A27&lt;&gt;"")</formula>
    </cfRule>
    <cfRule type="expression" dxfId="2398" priority="836" stopIfTrue="1">
      <formula>AND(OR($A27="COMPOSICAO",$A27="INSUMO",$A27&lt;&gt;""),$A27&lt;&gt;"")</formula>
    </cfRule>
  </conditionalFormatting>
  <conditionalFormatting sqref="G292">
    <cfRule type="expression" dxfId="2397" priority="573" stopIfTrue="1">
      <formula>AND($A292&lt;&gt;"COMPOSICAO",$A292&lt;&gt;"INSUMO",$A292&lt;&gt;"")</formula>
    </cfRule>
    <cfRule type="expression" dxfId="2396" priority="574" stopIfTrue="1">
      <formula>AND(OR($A292="COMPOSICAO",$A292="INSUMO",$A292&lt;&gt;""),$A292&lt;&gt;"")</formula>
    </cfRule>
  </conditionalFormatting>
  <conditionalFormatting sqref="F292">
    <cfRule type="expression" dxfId="2395" priority="571" stopIfTrue="1">
      <formula>AND($A292&lt;&gt;"COMPOSICAO",$A292&lt;&gt;"INSUMO",$A292&lt;&gt;"")</formula>
    </cfRule>
    <cfRule type="expression" dxfId="2394" priority="572" stopIfTrue="1">
      <formula>AND(OR($A292="COMPOSICAO",$A292="INSUMO",$A292&lt;&gt;""),$A292&lt;&gt;"")</formula>
    </cfRule>
  </conditionalFormatting>
  <conditionalFormatting sqref="G27">
    <cfRule type="expression" dxfId="2393" priority="117" stopIfTrue="1">
      <formula>AND($A27&lt;&gt;"COMPOSICAO",$A27&lt;&gt;"INSUMO",$A27&lt;&gt;"")</formula>
    </cfRule>
    <cfRule type="expression" dxfId="2392" priority="118" stopIfTrue="1">
      <formula>AND(OR($A27="COMPOSICAO",$A27="INSUMO",$A27&lt;&gt;""),$A27&lt;&gt;"")</formula>
    </cfRule>
  </conditionalFormatting>
  <conditionalFormatting sqref="F232:G232">
    <cfRule type="expression" dxfId="2391" priority="107" stopIfTrue="1">
      <formula>AND($A232&lt;&gt;"COMPOSICAO",$A232&lt;&gt;"INSUMO",$A232&lt;&gt;"")</formula>
    </cfRule>
    <cfRule type="expression" dxfId="2390" priority="108" stopIfTrue="1">
      <formula>AND(OR($A232="COMPOSICAO",$A232="INSUMO",$A232&lt;&gt;""),$A232&lt;&gt;"")</formula>
    </cfRule>
  </conditionalFormatting>
  <conditionalFormatting sqref="B242:B243 A241:A244 C241:E243 D244:E244">
    <cfRule type="expression" dxfId="2389" priority="103" stopIfTrue="1">
      <formula>AND($A241&lt;&gt;"COMPOSICAO",$A241&lt;&gt;"INSUMO",$A241&lt;&gt;"")</formula>
    </cfRule>
    <cfRule type="expression" dxfId="2388" priority="104" stopIfTrue="1">
      <formula>AND(OR($A241="COMPOSICAO",$A241="INSUMO",$A241&lt;&gt;""),$A241&lt;&gt;"")</formula>
    </cfRule>
  </conditionalFormatting>
  <conditionalFormatting sqref="B241">
    <cfRule type="expression" dxfId="2387" priority="101" stopIfTrue="1">
      <formula>AND($A242&lt;&gt;"COMPOSICAO",$A242&lt;&gt;"INSUMO",$A242&lt;&gt;"")</formula>
    </cfRule>
    <cfRule type="expression" dxfId="2386" priority="102" stopIfTrue="1">
      <formula>AND(OR($A242="COMPOSICAO",$A242="INSUMO",$A242&lt;&gt;""),$A242&lt;&gt;"")</formula>
    </cfRule>
  </conditionalFormatting>
  <conditionalFormatting sqref="G241">
    <cfRule type="expression" dxfId="2385" priority="99" stopIfTrue="1">
      <formula>AND($A241&lt;&gt;"COMPOSICAO",$A241&lt;&gt;"INSUMO",$A241&lt;&gt;"")</formula>
    </cfRule>
    <cfRule type="expression" dxfId="2384" priority="100" stopIfTrue="1">
      <formula>AND(OR($A241="COMPOSICAO",$A241="INSUMO",$A241&lt;&gt;""),$A241&lt;&gt;"")</formula>
    </cfRule>
  </conditionalFormatting>
  <conditionalFormatting sqref="F241">
    <cfRule type="expression" dxfId="2383" priority="97" stopIfTrue="1">
      <formula>AND($A241&lt;&gt;"COMPOSICAO",$A241&lt;&gt;"INSUMO",$A241&lt;&gt;"")</formula>
    </cfRule>
    <cfRule type="expression" dxfId="2382" priority="98" stopIfTrue="1">
      <formula>AND(OR($A241="COMPOSICAO",$A241="INSUMO",$A241&lt;&gt;""),$A241&lt;&gt;"")</formula>
    </cfRule>
  </conditionalFormatting>
  <conditionalFormatting sqref="A321:E322 F321:G321 A323:A324 C323:E323 D324:E324">
    <cfRule type="expression" dxfId="2381" priority="95" stopIfTrue="1">
      <formula>AND($A321&lt;&gt;"COMPOSICAO",$A321&lt;&gt;"INSUMO",$A321&lt;&gt;"")</formula>
    </cfRule>
    <cfRule type="expression" dxfId="2380" priority="96" stopIfTrue="1">
      <formula>AND(OR($A321="COMPOSICAO",$A321="INSUMO",$A321&lt;&gt;""),$A321&lt;&gt;"")</formula>
    </cfRule>
  </conditionalFormatting>
  <conditionalFormatting sqref="F219:G219 B220:B222 A219:A223 C219:E222 D223:E223">
    <cfRule type="expression" dxfId="2379" priority="91" stopIfTrue="1">
      <formula>AND($A219&lt;&gt;"COMPOSICAO",$A219&lt;&gt;"INSUMO",$A219&lt;&gt;"")</formula>
    </cfRule>
    <cfRule type="expression" dxfId="2378" priority="92" stopIfTrue="1">
      <formula>AND(OR($A219="COMPOSICAO",$A219="INSUMO",$A219&lt;&gt;""),$A219&lt;&gt;"")</formula>
    </cfRule>
  </conditionalFormatting>
  <conditionalFormatting sqref="B292">
    <cfRule type="expression" dxfId="2377" priority="3695" stopIfTrue="1">
      <formula>AND(#REF!&lt;&gt;"COMPOSICAO",#REF!&lt;&gt;"INSUMO",#REF!&lt;&gt;"")</formula>
    </cfRule>
    <cfRule type="expression" dxfId="2376" priority="3696" stopIfTrue="1">
      <formula>AND(OR(#REF!="COMPOSICAO",#REF!="INSUMO",#REF!&lt;&gt;""),#REF!&lt;&gt;"")</formula>
    </cfRule>
  </conditionalFormatting>
  <conditionalFormatting sqref="A306 C306:G306">
    <cfRule type="expression" dxfId="2375" priority="89" stopIfTrue="1">
      <formula>AND($A306&lt;&gt;"COMPOSICAO",$A306&lt;&gt;"INSUMO",$A306&lt;&gt;"")</formula>
    </cfRule>
    <cfRule type="expression" dxfId="2374" priority="90" stopIfTrue="1">
      <formula>AND(OR($A306="COMPOSICAO",$A306="INSUMO",$A306&lt;&gt;""),$A306&lt;&gt;"")</formula>
    </cfRule>
  </conditionalFormatting>
  <conditionalFormatting sqref="B306">
    <cfRule type="expression" dxfId="2373" priority="87" stopIfTrue="1">
      <formula>AND($A307&lt;&gt;"COMPOSICAO",$A307&lt;&gt;"INSUMO",$A307&lt;&gt;"")</formula>
    </cfRule>
    <cfRule type="expression" dxfId="2372" priority="88" stopIfTrue="1">
      <formula>AND(OR($A307="COMPOSICAO",$A307="INSUMO",$A307&lt;&gt;""),$A307&lt;&gt;"")</formula>
    </cfRule>
  </conditionalFormatting>
  <conditionalFormatting sqref="B285:B288 A284:A291 C284:E287 D288:E289 B290:E291">
    <cfRule type="expression" dxfId="2371" priority="65" stopIfTrue="1">
      <formula>AND($A284&lt;&gt;"COMPOSICAO",$A284&lt;&gt;"INSUMO",$A284&lt;&gt;"")</formula>
    </cfRule>
    <cfRule type="expression" dxfId="2370" priority="66" stopIfTrue="1">
      <formula>AND(OR($A284="COMPOSICAO",$A284="INSUMO",$A284&lt;&gt;""),$A284&lt;&gt;"")</formula>
    </cfRule>
  </conditionalFormatting>
  <conditionalFormatting sqref="G284">
    <cfRule type="expression" dxfId="2369" priority="63" stopIfTrue="1">
      <formula>AND($A284&lt;&gt;"COMPOSICAO",$A284&lt;&gt;"INSUMO",$A284&lt;&gt;"")</formula>
    </cfRule>
    <cfRule type="expression" dxfId="2368" priority="64" stopIfTrue="1">
      <formula>AND(OR($A284="COMPOSICAO",$A284="INSUMO",$A284&lt;&gt;""),$A284&lt;&gt;"")</formula>
    </cfRule>
  </conditionalFormatting>
  <conditionalFormatting sqref="F284">
    <cfRule type="expression" dxfId="2367" priority="61" stopIfTrue="1">
      <formula>AND($A284&lt;&gt;"COMPOSICAO",$A284&lt;&gt;"INSUMO",$A284&lt;&gt;"")</formula>
    </cfRule>
    <cfRule type="expression" dxfId="2366" priority="62" stopIfTrue="1">
      <formula>AND(OR($A284="COMPOSICAO",$A284="INSUMO",$A284&lt;&gt;""),$A284&lt;&gt;"")</formula>
    </cfRule>
  </conditionalFormatting>
  <conditionalFormatting sqref="F249">
    <cfRule type="expression" dxfId="2365" priority="59" stopIfTrue="1">
      <formula>AND($A249&lt;&gt;"COMPOSICAO",$A249&lt;&gt;"INSUMO",$A249&lt;&gt;"")</formula>
    </cfRule>
    <cfRule type="expression" dxfId="2364" priority="60" stopIfTrue="1">
      <formula>AND(OR($A249="COMPOSICAO",$A249="INSUMO",$A249&lt;&gt;""),$A249&lt;&gt;"")</formula>
    </cfRule>
  </conditionalFormatting>
  <conditionalFormatting sqref="G249">
    <cfRule type="expression" dxfId="2363" priority="57" stopIfTrue="1">
      <formula>AND($A249&lt;&gt;"COMPOSICAO",$A249&lt;&gt;"INSUMO",$A249&lt;&gt;"")</formula>
    </cfRule>
    <cfRule type="expression" dxfId="2362" priority="58" stopIfTrue="1">
      <formula>AND(OR($A249="COMPOSICAO",$A249="INSUMO",$A249&lt;&gt;""),$A249&lt;&gt;"")</formula>
    </cfRule>
  </conditionalFormatting>
  <conditionalFormatting sqref="G252">
    <cfRule type="expression" dxfId="2361" priority="53" stopIfTrue="1">
      <formula>AND($A252&lt;&gt;"COMPOSICAO",$A252&lt;&gt;"INSUMO",$A252&lt;&gt;"")</formula>
    </cfRule>
    <cfRule type="expression" dxfId="2360" priority="54" stopIfTrue="1">
      <formula>AND(OR($A252="COMPOSICAO",$A252="INSUMO",$A252&lt;&gt;""),$A252&lt;&gt;"")</formula>
    </cfRule>
  </conditionalFormatting>
  <conditionalFormatting sqref="F252">
    <cfRule type="expression" dxfId="2359" priority="55" stopIfTrue="1">
      <formula>AND($A252&lt;&gt;"COMPOSICAO",$A252&lt;&gt;"INSUMO",$A252&lt;&gt;"")</formula>
    </cfRule>
    <cfRule type="expression" dxfId="2358" priority="56" stopIfTrue="1">
      <formula>AND(OR($A252="COMPOSICAO",$A252="INSUMO",$A252&lt;&gt;""),$A252&lt;&gt;"")</formula>
    </cfRule>
  </conditionalFormatting>
  <conditionalFormatting sqref="F318">
    <cfRule type="expression" dxfId="2357" priority="51" stopIfTrue="1">
      <formula>AND($A318&lt;&gt;"COMPOSICAO",$A318&lt;&gt;"INSUMO",$A318&lt;&gt;"")</formula>
    </cfRule>
    <cfRule type="expression" dxfId="2356" priority="52" stopIfTrue="1">
      <formula>AND(OR($A318="COMPOSICAO",$A318="INSUMO",$A318&lt;&gt;""),$A318&lt;&gt;"")</formula>
    </cfRule>
  </conditionalFormatting>
  <conditionalFormatting sqref="G318">
    <cfRule type="expression" dxfId="2355" priority="49" stopIfTrue="1">
      <formula>AND($A318&lt;&gt;"COMPOSICAO",$A318&lt;&gt;"INSUMO",$A318&lt;&gt;"")</formula>
    </cfRule>
    <cfRule type="expression" dxfId="2354" priority="50" stopIfTrue="1">
      <formula>AND(OR($A318="COMPOSICAO",$A318="INSUMO",$A318&lt;&gt;""),$A318&lt;&gt;"")</formula>
    </cfRule>
  </conditionalFormatting>
  <conditionalFormatting sqref="B110">
    <cfRule type="expression" dxfId="2353" priority="4215" stopIfTrue="1">
      <formula>AND(#REF!&lt;&gt;"COMPOSICAO",#REF!&lt;&gt;"INSUMO",#REF!&lt;&gt;"")</formula>
    </cfRule>
    <cfRule type="expression" dxfId="2352" priority="4216" stopIfTrue="1">
      <formula>AND(OR(#REF!="COMPOSICAO",#REF!="INSUMO",#REF!&lt;&gt;""),#REF!&lt;&gt;"")</formula>
    </cfRule>
  </conditionalFormatting>
  <conditionalFormatting sqref="B175">
    <cfRule type="expression" dxfId="2351" priority="4219" stopIfTrue="1">
      <formula>AND(#REF!&lt;&gt;"COMPOSICAO",#REF!&lt;&gt;"INSUMO",#REF!&lt;&gt;"")</formula>
    </cfRule>
    <cfRule type="expression" dxfId="2350" priority="4220" stopIfTrue="1">
      <formula>AND(OR(#REF!="COMPOSICAO",#REF!="INSUMO",#REF!&lt;&gt;""),#REF!&lt;&gt;"")</formula>
    </cfRule>
  </conditionalFormatting>
  <conditionalFormatting sqref="B219">
    <cfRule type="expression" dxfId="2349" priority="4227" stopIfTrue="1">
      <formula>AND(#REF!&lt;&gt;"COMPOSICAO",#REF!&lt;&gt;"INSUMO",#REF!&lt;&gt;"")</formula>
    </cfRule>
    <cfRule type="expression" dxfId="2348" priority="4228" stopIfTrue="1">
      <formula>AND(OR(#REF!="COMPOSICAO",#REF!="INSUMO",#REF!&lt;&gt;""),#REF!&lt;&gt;"")</formula>
    </cfRule>
  </conditionalFormatting>
  <conditionalFormatting sqref="B249">
    <cfRule type="expression" dxfId="2347" priority="4237" stopIfTrue="1">
      <formula>AND(#REF!&lt;&gt;"COMPOSICAO",#REF!&lt;&gt;"INSUMO",#REF!&lt;&gt;"")</formula>
    </cfRule>
    <cfRule type="expression" dxfId="2346" priority="4238" stopIfTrue="1">
      <formula>AND(OR(#REF!="COMPOSICAO",#REF!="INSUMO",#REF!&lt;&gt;""),#REF!&lt;&gt;"")</formula>
    </cfRule>
  </conditionalFormatting>
  <conditionalFormatting sqref="B258">
    <cfRule type="expression" dxfId="2345" priority="4249" stopIfTrue="1">
      <formula>AND(#REF!&lt;&gt;"COMPOSICAO",#REF!&lt;&gt;"INSUMO",#REF!&lt;&gt;"")</formula>
    </cfRule>
    <cfRule type="expression" dxfId="2344" priority="4250" stopIfTrue="1">
      <formula>AND(OR(#REF!="COMPOSICAO",#REF!="INSUMO",#REF!&lt;&gt;""),#REF!&lt;&gt;"")</formula>
    </cfRule>
  </conditionalFormatting>
  <conditionalFormatting sqref="B265">
    <cfRule type="expression" dxfId="2343" priority="4257" stopIfTrue="1">
      <formula>AND(#REF!&lt;&gt;"COMPOSICAO",#REF!&lt;&gt;"INSUMO",#REF!&lt;&gt;"")</formula>
    </cfRule>
    <cfRule type="expression" dxfId="2342" priority="4258" stopIfTrue="1">
      <formula>AND(OR(#REF!="COMPOSICAO",#REF!="INSUMO",#REF!&lt;&gt;""),#REF!&lt;&gt;"")</formula>
    </cfRule>
  </conditionalFormatting>
  <conditionalFormatting sqref="B266">
    <cfRule type="expression" dxfId="2341" priority="4259" stopIfTrue="1">
      <formula>AND(#REF!&lt;&gt;"COMPOSICAO",#REF!&lt;&gt;"INSUMO",#REF!&lt;&gt;"")</formula>
    </cfRule>
    <cfRule type="expression" dxfId="2340" priority="4260" stopIfTrue="1">
      <formula>AND(OR(#REF!="COMPOSICAO",#REF!="INSUMO",#REF!&lt;&gt;""),#REF!&lt;&gt;"")</formula>
    </cfRule>
  </conditionalFormatting>
  <conditionalFormatting sqref="B213:B214">
    <cfRule type="expression" dxfId="2339" priority="41" stopIfTrue="1">
      <formula>AND($A214&lt;&gt;"COMPOSICAO",$A214&lt;&gt;"INSUMO",$A214&lt;&gt;"")</formula>
    </cfRule>
    <cfRule type="expression" dxfId="2338" priority="42" stopIfTrue="1">
      <formula>AND(OR($A214="COMPOSICAO",$A214="INSUMO",$A214&lt;&gt;""),$A214&lt;&gt;"")</formula>
    </cfRule>
  </conditionalFormatting>
  <conditionalFormatting sqref="B247">
    <cfRule type="expression" dxfId="2337" priority="39" stopIfTrue="1">
      <formula>AND($A247&lt;&gt;"COMPOSICAO",$A247&lt;&gt;"INSUMO",$A247&lt;&gt;"")</formula>
    </cfRule>
    <cfRule type="expression" dxfId="2336" priority="40" stopIfTrue="1">
      <formula>AND(OR($A247="COMPOSICAO",$A247="INSUMO",$A247&lt;&gt;""),$A247&lt;&gt;"")</formula>
    </cfRule>
  </conditionalFormatting>
  <conditionalFormatting sqref="B323">
    <cfRule type="expression" dxfId="2335" priority="37" stopIfTrue="1">
      <formula>AND($A323&lt;&gt;"COMPOSICAO",$A323&lt;&gt;"INSUMO",$A323&lt;&gt;"")</formula>
    </cfRule>
    <cfRule type="expression" dxfId="2334" priority="38" stopIfTrue="1">
      <formula>AND(OR($A323="COMPOSICAO",$A323="INSUMO",$A323&lt;&gt;""),$A323&lt;&gt;"")</formula>
    </cfRule>
  </conditionalFormatting>
  <conditionalFormatting sqref="B49">
    <cfRule type="expression" dxfId="2333" priority="35" stopIfTrue="1">
      <formula>AND($A49&lt;&gt;"COMPOSICAO",$A49&lt;&gt;"INSUMO",$A49&lt;&gt;"")</formula>
    </cfRule>
    <cfRule type="expression" dxfId="2332" priority="36" stopIfTrue="1">
      <formula>AND(OR($A49="COMPOSICAO",$A49="INSUMO",$A49&lt;&gt;""),$A49&lt;&gt;"")</formula>
    </cfRule>
  </conditionalFormatting>
  <conditionalFormatting sqref="B101:C101">
    <cfRule type="expression" dxfId="2331" priority="33" stopIfTrue="1">
      <formula>AND($A101&lt;&gt;"COMPOSICAO",$A101&lt;&gt;"INSUMO",$A101&lt;&gt;"")</formula>
    </cfRule>
    <cfRule type="expression" dxfId="2330" priority="34" stopIfTrue="1">
      <formula>AND(OR($A101="COMPOSICAO",$A101="INSUMO",$A101&lt;&gt;""),$A101&lt;&gt;"")</formula>
    </cfRule>
  </conditionalFormatting>
  <conditionalFormatting sqref="B102:C102">
    <cfRule type="expression" dxfId="2329" priority="31" stopIfTrue="1">
      <formula>AND($A102&lt;&gt;"COMPOSICAO",$A102&lt;&gt;"INSUMO",$A102&lt;&gt;"")</formula>
    </cfRule>
    <cfRule type="expression" dxfId="2328" priority="32" stopIfTrue="1">
      <formula>AND(OR($A102="COMPOSICAO",$A102="INSUMO",$A102&lt;&gt;""),$A102&lt;&gt;"")</formula>
    </cfRule>
  </conditionalFormatting>
  <conditionalFormatting sqref="B108:C108">
    <cfRule type="expression" dxfId="2327" priority="29" stopIfTrue="1">
      <formula>AND($A108&lt;&gt;"COMPOSICAO",$A108&lt;&gt;"INSUMO",$A108&lt;&gt;"")</formula>
    </cfRule>
    <cfRule type="expression" dxfId="2326" priority="30" stopIfTrue="1">
      <formula>AND(OR($A108="COMPOSICAO",$A108="INSUMO",$A108&lt;&gt;""),$A108&lt;&gt;"")</formula>
    </cfRule>
  </conditionalFormatting>
  <conditionalFormatting sqref="B109:C109 B113:C113">
    <cfRule type="expression" dxfId="2325" priority="27" stopIfTrue="1">
      <formula>AND($A109&lt;&gt;"COMPOSICAO",$A109&lt;&gt;"INSUMO",$A109&lt;&gt;"")</formula>
    </cfRule>
    <cfRule type="expression" dxfId="2324" priority="28" stopIfTrue="1">
      <formula>AND(OR($A109="COMPOSICAO",$A109="INSUMO",$A109&lt;&gt;""),$A109&lt;&gt;"")</formula>
    </cfRule>
  </conditionalFormatting>
  <conditionalFormatting sqref="B159:C159 B153:C153">
    <cfRule type="expression" dxfId="2323" priority="25" stopIfTrue="1">
      <formula>AND($A153&lt;&gt;"COMPOSICAO",$A153&lt;&gt;"INSUMO",$A153&lt;&gt;"")</formula>
    </cfRule>
    <cfRule type="expression" dxfId="2322" priority="26" stopIfTrue="1">
      <formula>AND(OR($A153="COMPOSICAO",$A153="INSUMO",$A153&lt;&gt;""),$A153&lt;&gt;"")</formula>
    </cfRule>
  </conditionalFormatting>
  <conditionalFormatting sqref="B163">
    <cfRule type="expression" dxfId="2321" priority="23" stopIfTrue="1">
      <formula>AND($A163&lt;&gt;"COMPOSICAO",$A163&lt;&gt;"INSUMO",$A163&lt;&gt;"")</formula>
    </cfRule>
    <cfRule type="expression" dxfId="2320" priority="24" stopIfTrue="1">
      <formula>AND(OR($A163="COMPOSICAO",$A163="INSUMO",$A163&lt;&gt;""),$A163&lt;&gt;"")</formula>
    </cfRule>
  </conditionalFormatting>
  <conditionalFormatting sqref="C174">
    <cfRule type="expression" dxfId="2319" priority="21" stopIfTrue="1">
      <formula>AND($A174&lt;&gt;"COMPOSICAO",$A174&lt;&gt;"INSUMO",$A174&lt;&gt;"")</formula>
    </cfRule>
    <cfRule type="expression" dxfId="2318" priority="22" stopIfTrue="1">
      <formula>AND(OR($A174="COMPOSICAO",$A174="INSUMO",$A174&lt;&gt;""),$A174&lt;&gt;"")</formula>
    </cfRule>
  </conditionalFormatting>
  <conditionalFormatting sqref="C178">
    <cfRule type="expression" dxfId="2317" priority="19" stopIfTrue="1">
      <formula>AND($A178&lt;&gt;"COMPOSICAO",$A178&lt;&gt;"INSUMO",$A178&lt;&gt;"")</formula>
    </cfRule>
    <cfRule type="expression" dxfId="2316" priority="20" stopIfTrue="1">
      <formula>AND(OR($A178="COMPOSICAO",$A178="INSUMO",$A178&lt;&gt;""),$A178&lt;&gt;"")</formula>
    </cfRule>
  </conditionalFormatting>
  <conditionalFormatting sqref="C198 C204 C210">
    <cfRule type="expression" dxfId="2315" priority="17" stopIfTrue="1">
      <formula>AND($A198&lt;&gt;"COMPOSICAO",$A198&lt;&gt;"INSUMO",$A198&lt;&gt;"")</formula>
    </cfRule>
    <cfRule type="expression" dxfId="2314" priority="18" stopIfTrue="1">
      <formula>AND(OR($A198="COMPOSICAO",$A198="INSUMO",$A198&lt;&gt;""),$A198&lt;&gt;"")</formula>
    </cfRule>
  </conditionalFormatting>
  <conditionalFormatting sqref="C231">
    <cfRule type="expression" dxfId="2313" priority="15" stopIfTrue="1">
      <formula>AND($A231&lt;&gt;"COMPOSICAO",$A231&lt;&gt;"INSUMO",$A231&lt;&gt;"")</formula>
    </cfRule>
    <cfRule type="expression" dxfId="2312" priority="16" stopIfTrue="1">
      <formula>AND(OR($A231="COMPOSICAO",$A231="INSUMO",$A231&lt;&gt;""),$A231&lt;&gt;"")</formula>
    </cfRule>
  </conditionalFormatting>
  <conditionalFormatting sqref="C218">
    <cfRule type="expression" dxfId="2311" priority="13" stopIfTrue="1">
      <formula>AND($A218&lt;&gt;"COMPOSICAO",$A218&lt;&gt;"INSUMO",$A218&lt;&gt;"")</formula>
    </cfRule>
    <cfRule type="expression" dxfId="2310" priority="14" stopIfTrue="1">
      <formula>AND(OR($A218="COMPOSICAO",$A218="INSUMO",$A218&lt;&gt;""),$A218&lt;&gt;"")</formula>
    </cfRule>
  </conditionalFormatting>
  <conditionalFormatting sqref="C217">
    <cfRule type="expression" dxfId="2309" priority="11" stopIfTrue="1">
      <formula>AND($A217&lt;&gt;"COMPOSICAO",$A217&lt;&gt;"INSUMO",$A217&lt;&gt;"")</formula>
    </cfRule>
    <cfRule type="expression" dxfId="2308" priority="12" stopIfTrue="1">
      <formula>AND(OR($A217="COMPOSICAO",$A217="INSUMO",$A217&lt;&gt;""),$A217&lt;&gt;"")</formula>
    </cfRule>
  </conditionalFormatting>
  <conditionalFormatting sqref="C263">
    <cfRule type="expression" dxfId="2307" priority="9" stopIfTrue="1">
      <formula>AND($A263&lt;&gt;"COMPOSICAO",$A263&lt;&gt;"INSUMO",$A263&lt;&gt;"")</formula>
    </cfRule>
    <cfRule type="expression" dxfId="2306" priority="10" stopIfTrue="1">
      <formula>AND(OR($A263="COMPOSICAO",$A263="INSUMO",$A263&lt;&gt;""),$A263&lt;&gt;"")</formula>
    </cfRule>
  </conditionalFormatting>
  <conditionalFormatting sqref="C288">
    <cfRule type="expression" dxfId="2305" priority="7" stopIfTrue="1">
      <formula>AND($A288&lt;&gt;"COMPOSICAO",$A288&lt;&gt;"INSUMO",$A288&lt;&gt;"")</formula>
    </cfRule>
    <cfRule type="expression" dxfId="2304" priority="8" stopIfTrue="1">
      <formula>AND(OR($A288="COMPOSICAO",$A288="INSUMO",$A288&lt;&gt;""),$A288&lt;&gt;"")</formula>
    </cfRule>
  </conditionalFormatting>
  <conditionalFormatting sqref="B313:C313">
    <cfRule type="expression" dxfId="2303" priority="1" stopIfTrue="1">
      <formula>AND($A313&lt;&gt;"COMPOSICAO",$A313&lt;&gt;"INSUMO",$A313&lt;&gt;"")</formula>
    </cfRule>
    <cfRule type="expression" dxfId="2302" priority="2" stopIfTrue="1">
      <formula>AND(OR($A313="COMPOSICAO",$A313="INSUMO",$A313&lt;&gt;""),$A313&lt;&gt;"")</formula>
    </cfRule>
  </conditionalFormatting>
  <conditionalFormatting sqref="B296">
    <cfRule type="expression" dxfId="2301" priority="5" stopIfTrue="1">
      <formula>AND($A296&lt;&gt;"COMPOSICAO",$A296&lt;&gt;"INSUMO",$A296&lt;&gt;"")</formula>
    </cfRule>
    <cfRule type="expression" dxfId="2300" priority="6" stopIfTrue="1">
      <formula>AND(OR($A296="COMPOSICAO",$A296="INSUMO",$A296&lt;&gt;""),$A296&lt;&gt;"")</formula>
    </cfRule>
  </conditionalFormatting>
  <conditionalFormatting sqref="C296">
    <cfRule type="expression" dxfId="2299" priority="3" stopIfTrue="1">
      <formula>AND($A296&lt;&gt;"COMPOSICAO",$A296&lt;&gt;"INSUMO",$A296&lt;&gt;"")</formula>
    </cfRule>
    <cfRule type="expression" dxfId="2298" priority="4" stopIfTrue="1">
      <formula>AND(OR($A296="COMPOSICAO",$A296="INSUMO",$A296&lt;&gt;""),$A296&lt;&gt;"")</formula>
    </cfRule>
  </conditionalFormatting>
  <pageMargins left="0.511811024" right="0.511811024" top="0.78740157499999996" bottom="0.78740157499999996" header="0.31496062000000002" footer="0.31496062000000002"/>
  <pageSetup paperSize="9" scale="61" orientation="portrait" r:id="rId1"/>
</worksheet>
</file>

<file path=xl/worksheets/sheet8.xml><?xml version="1.0" encoding="utf-8"?>
<worksheet xmlns="http://schemas.openxmlformats.org/spreadsheetml/2006/main" xmlns:r="http://schemas.openxmlformats.org/officeDocument/2006/relationships">
  <dimension ref="A1:G818"/>
  <sheetViews>
    <sheetView view="pageBreakPreview" topLeftCell="B84" zoomScale="115" zoomScaleNormal="100" zoomScaleSheetLayoutView="115" workbookViewId="0">
      <selection activeCell="F90" sqref="F90"/>
    </sheetView>
  </sheetViews>
  <sheetFormatPr defaultColWidth="9.140625" defaultRowHeight="15"/>
  <cols>
    <col min="1" max="1" width="21" style="188" customWidth="1"/>
    <col min="2" max="2" width="10.42578125" style="188" bestFit="1" customWidth="1"/>
    <col min="3" max="3" width="64.42578125" style="188" customWidth="1"/>
    <col min="4" max="4" width="6.7109375" style="188" bestFit="1" customWidth="1"/>
    <col min="5" max="5" width="13.7109375" style="205" bestFit="1" customWidth="1"/>
    <col min="6" max="6" width="15.7109375" style="206" bestFit="1" customWidth="1"/>
    <col min="7" max="7" width="19.7109375" style="206" bestFit="1" customWidth="1"/>
    <col min="8" max="16384" width="9.140625" style="188"/>
  </cols>
  <sheetData>
    <row r="1" spans="1:7">
      <c r="A1" s="180" t="s">
        <v>2582</v>
      </c>
      <c r="B1" s="180"/>
      <c r="C1" s="187"/>
      <c r="D1" s="180" t="s">
        <v>245</v>
      </c>
      <c r="E1" s="197" t="s">
        <v>1567</v>
      </c>
      <c r="F1" s="197" t="s">
        <v>1567</v>
      </c>
      <c r="G1" s="220">
        <f>SUM(G2:G9)</f>
        <v>19.528379139999998</v>
      </c>
    </row>
    <row r="2" spans="1:7">
      <c r="A2" s="180" t="s">
        <v>1568</v>
      </c>
      <c r="B2" s="180">
        <v>4750</v>
      </c>
      <c r="C2" s="187" t="s">
        <v>2583</v>
      </c>
      <c r="D2" s="180" t="s">
        <v>245</v>
      </c>
      <c r="E2" s="197" t="s">
        <v>1570</v>
      </c>
      <c r="F2" s="198" t="str">
        <f>IF(A2="INSUMO",VLOOKUP(B2,'3-Rol Ins.-CPU'!A:E,5,0))</f>
        <v>14,74</v>
      </c>
      <c r="G2" s="198">
        <f>F2*E2</f>
        <v>14.74</v>
      </c>
    </row>
    <row r="3" spans="1:7" ht="22.5">
      <c r="A3" s="180" t="s">
        <v>1568</v>
      </c>
      <c r="B3" s="180">
        <v>37370</v>
      </c>
      <c r="C3" s="187" t="s">
        <v>2528</v>
      </c>
      <c r="D3" s="180" t="s">
        <v>245</v>
      </c>
      <c r="E3" s="197" t="s">
        <v>1570</v>
      </c>
      <c r="F3" s="198" t="str">
        <f>VLOOKUP(B3,'3-Rol Ins.-CPU'!A:E,5,0)</f>
        <v>2,26</v>
      </c>
      <c r="G3" s="198">
        <f t="shared" ref="G3:G38" si="0">F3*E3</f>
        <v>2.2599999999999998</v>
      </c>
    </row>
    <row r="4" spans="1:7" ht="22.5">
      <c r="A4" s="180" t="s">
        <v>1568</v>
      </c>
      <c r="B4" s="180">
        <v>37371</v>
      </c>
      <c r="C4" s="187" t="s">
        <v>2529</v>
      </c>
      <c r="D4" s="180" t="s">
        <v>245</v>
      </c>
      <c r="E4" s="197" t="s">
        <v>1570</v>
      </c>
      <c r="F4" s="198" t="str">
        <f>VLOOKUP(B4,'3-Rol Ins.-CPU'!A:E,5,0)</f>
        <v>0,48</v>
      </c>
      <c r="G4" s="198">
        <f t="shared" si="0"/>
        <v>0.48</v>
      </c>
    </row>
    <row r="5" spans="1:7">
      <c r="A5" s="180" t="s">
        <v>1568</v>
      </c>
      <c r="B5" s="180">
        <v>37372</v>
      </c>
      <c r="C5" s="187" t="s">
        <v>2530</v>
      </c>
      <c r="D5" s="180" t="s">
        <v>245</v>
      </c>
      <c r="E5" s="197" t="s">
        <v>1570</v>
      </c>
      <c r="F5" s="198" t="str">
        <f>VLOOKUP(B5,'3-Rol Ins.-CPU'!A:E,5,0)</f>
        <v>0,37</v>
      </c>
      <c r="G5" s="198">
        <f t="shared" si="0"/>
        <v>0.37</v>
      </c>
    </row>
    <row r="6" spans="1:7">
      <c r="A6" s="180" t="s">
        <v>1568</v>
      </c>
      <c r="B6" s="180">
        <v>37373</v>
      </c>
      <c r="C6" s="187" t="s">
        <v>2531</v>
      </c>
      <c r="D6" s="180" t="s">
        <v>245</v>
      </c>
      <c r="E6" s="197" t="s">
        <v>1570</v>
      </c>
      <c r="F6" s="198" t="str">
        <f>VLOOKUP(B6,'3-Rol Ins.-CPU'!A:E,5,0)</f>
        <v>0,02</v>
      </c>
      <c r="G6" s="198">
        <f t="shared" si="0"/>
        <v>0.02</v>
      </c>
    </row>
    <row r="7" spans="1:7">
      <c r="A7" s="180" t="s">
        <v>1571</v>
      </c>
      <c r="B7" s="180">
        <v>88236</v>
      </c>
      <c r="C7" s="187" t="s">
        <v>2532</v>
      </c>
      <c r="D7" s="180" t="s">
        <v>245</v>
      </c>
      <c r="E7" s="197" t="s">
        <v>1570</v>
      </c>
      <c r="F7" s="198">
        <f>VLOOKUP(B7,'8-CPU Aux. 1'!B:G,6,0)</f>
        <v>0.53000292999999998</v>
      </c>
      <c r="G7" s="198">
        <f>F7*E7</f>
        <v>0.53000292999999998</v>
      </c>
    </row>
    <row r="8" spans="1:7">
      <c r="A8" s="180" t="s">
        <v>1571</v>
      </c>
      <c r="B8" s="180">
        <v>88237</v>
      </c>
      <c r="C8" s="187" t="s">
        <v>2533</v>
      </c>
      <c r="D8" s="180" t="s">
        <v>245</v>
      </c>
      <c r="E8" s="197" t="s">
        <v>1570</v>
      </c>
      <c r="F8" s="198">
        <f>VLOOKUP(B8,'8-CPU Aux. 1'!B:G,6,0)</f>
        <v>0.87632220999999999</v>
      </c>
      <c r="G8" s="198">
        <f>F8*E8</f>
        <v>0.87632220999999999</v>
      </c>
    </row>
    <row r="9" spans="1:7" ht="22.5">
      <c r="A9" s="180" t="s">
        <v>1571</v>
      </c>
      <c r="B9" s="180">
        <v>95371</v>
      </c>
      <c r="C9" s="187" t="s">
        <v>2584</v>
      </c>
      <c r="D9" s="180" t="s">
        <v>245</v>
      </c>
      <c r="E9" s="197" t="s">
        <v>1570</v>
      </c>
      <c r="F9" s="198">
        <f>VLOOKUP(B9,'8-CPU Aux. 1'!B:G,6,0)</f>
        <v>0.252054</v>
      </c>
      <c r="G9" s="198">
        <f>F9*E9</f>
        <v>0.252054</v>
      </c>
    </row>
    <row r="10" spans="1:7">
      <c r="A10" s="180" t="s">
        <v>2593</v>
      </c>
      <c r="B10" s="180"/>
      <c r="C10" s="187"/>
      <c r="D10" s="180" t="s">
        <v>245</v>
      </c>
      <c r="E10" s="197" t="s">
        <v>1567</v>
      </c>
      <c r="F10" s="197" t="s">
        <v>1567</v>
      </c>
      <c r="G10" s="220">
        <f>SUM(G11:G18)</f>
        <v>15.81596414</v>
      </c>
    </row>
    <row r="11" spans="1:7">
      <c r="A11" s="180" t="s">
        <v>1568</v>
      </c>
      <c r="B11" s="180">
        <v>6111</v>
      </c>
      <c r="C11" s="187" t="s">
        <v>2594</v>
      </c>
      <c r="D11" s="180" t="s">
        <v>245</v>
      </c>
      <c r="E11" s="197" t="s">
        <v>1570</v>
      </c>
      <c r="F11" s="198" t="str">
        <f>VLOOKUP(B11,'3-Rol Ins.-CPU'!A:E,5,0)</f>
        <v>11,09</v>
      </c>
      <c r="G11" s="198">
        <f t="shared" si="0"/>
        <v>11.09</v>
      </c>
    </row>
    <row r="12" spans="1:7" ht="22.5">
      <c r="A12" s="180" t="s">
        <v>1568</v>
      </c>
      <c r="B12" s="180">
        <v>37370</v>
      </c>
      <c r="C12" s="187" t="s">
        <v>2528</v>
      </c>
      <c r="D12" s="180" t="s">
        <v>245</v>
      </c>
      <c r="E12" s="197" t="s">
        <v>1570</v>
      </c>
      <c r="F12" s="198" t="str">
        <f>VLOOKUP(B12,'3-Rol Ins.-CPU'!A:E,5,0)</f>
        <v>2,26</v>
      </c>
      <c r="G12" s="198">
        <f t="shared" si="0"/>
        <v>2.2599999999999998</v>
      </c>
    </row>
    <row r="13" spans="1:7" ht="22.5">
      <c r="A13" s="180" t="s">
        <v>1568</v>
      </c>
      <c r="B13" s="180">
        <v>37371</v>
      </c>
      <c r="C13" s="187" t="s">
        <v>2529</v>
      </c>
      <c r="D13" s="180" t="s">
        <v>245</v>
      </c>
      <c r="E13" s="197" t="s">
        <v>1570</v>
      </c>
      <c r="F13" s="198" t="str">
        <f>VLOOKUP(B13,'3-Rol Ins.-CPU'!A:E,5,0)</f>
        <v>0,48</v>
      </c>
      <c r="G13" s="198">
        <f t="shared" si="0"/>
        <v>0.48</v>
      </c>
    </row>
    <row r="14" spans="1:7">
      <c r="A14" s="180" t="s">
        <v>1568</v>
      </c>
      <c r="B14" s="180">
        <v>37372</v>
      </c>
      <c r="C14" s="187" t="s">
        <v>2530</v>
      </c>
      <c r="D14" s="180" t="s">
        <v>245</v>
      </c>
      <c r="E14" s="197" t="s">
        <v>1570</v>
      </c>
      <c r="F14" s="198" t="str">
        <f>VLOOKUP(B14,'3-Rol Ins.-CPU'!A:E,5,0)</f>
        <v>0,37</v>
      </c>
      <c r="G14" s="198">
        <f t="shared" si="0"/>
        <v>0.37</v>
      </c>
    </row>
    <row r="15" spans="1:7">
      <c r="A15" s="180" t="s">
        <v>1568</v>
      </c>
      <c r="B15" s="180">
        <v>37373</v>
      </c>
      <c r="C15" s="187" t="s">
        <v>2531</v>
      </c>
      <c r="D15" s="180" t="s">
        <v>245</v>
      </c>
      <c r="E15" s="197" t="s">
        <v>1570</v>
      </c>
      <c r="F15" s="198" t="str">
        <f>VLOOKUP(B15,'3-Rol Ins.-CPU'!A:E,5,0)</f>
        <v>0,02</v>
      </c>
      <c r="G15" s="198">
        <f t="shared" si="0"/>
        <v>0.02</v>
      </c>
    </row>
    <row r="16" spans="1:7">
      <c r="A16" s="180" t="s">
        <v>1571</v>
      </c>
      <c r="B16" s="180">
        <v>88236</v>
      </c>
      <c r="C16" s="187" t="s">
        <v>2532</v>
      </c>
      <c r="D16" s="180" t="s">
        <v>245</v>
      </c>
      <c r="E16" s="197" t="s">
        <v>1570</v>
      </c>
      <c r="F16" s="198">
        <f>VLOOKUP(B16,'8-CPU Aux. 1'!B:G,6,0)</f>
        <v>0.53000292999999998</v>
      </c>
      <c r="G16" s="198">
        <f>F16*E16</f>
        <v>0.53000292999999998</v>
      </c>
    </row>
    <row r="17" spans="1:7">
      <c r="A17" s="180" t="s">
        <v>1571</v>
      </c>
      <c r="B17" s="180">
        <v>88237</v>
      </c>
      <c r="C17" s="187" t="s">
        <v>2533</v>
      </c>
      <c r="D17" s="180" t="s">
        <v>245</v>
      </c>
      <c r="E17" s="197" t="s">
        <v>1570</v>
      </c>
      <c r="F17" s="198">
        <f>VLOOKUP(B17,'8-CPU Aux. 1'!B:G,6,0)</f>
        <v>0.87632220999999999</v>
      </c>
      <c r="G17" s="198">
        <f>F17*E17</f>
        <v>0.87632220999999999</v>
      </c>
    </row>
    <row r="18" spans="1:7" ht="22.5">
      <c r="A18" s="180" t="s">
        <v>1571</v>
      </c>
      <c r="B18" s="180">
        <v>95378</v>
      </c>
      <c r="C18" s="187" t="s">
        <v>2595</v>
      </c>
      <c r="D18" s="180" t="s">
        <v>245</v>
      </c>
      <c r="E18" s="197" t="s">
        <v>1570</v>
      </c>
      <c r="F18" s="198">
        <f>VLOOKUP(B18,'8-CPU Aux. 1'!B:G,6,0)</f>
        <v>0.189639</v>
      </c>
      <c r="G18" s="198">
        <f>F18*E18</f>
        <v>0.189639</v>
      </c>
    </row>
    <row r="19" spans="1:7">
      <c r="A19" s="193" t="s">
        <v>2604</v>
      </c>
      <c r="B19" s="193"/>
      <c r="C19" s="195"/>
      <c r="D19" s="193" t="s">
        <v>245</v>
      </c>
      <c r="E19" s="200" t="s">
        <v>1567</v>
      </c>
      <c r="F19" s="197" t="s">
        <v>1567</v>
      </c>
      <c r="G19" s="220">
        <f>SUM(G20:G26)</f>
        <v>28.338261209999999</v>
      </c>
    </row>
    <row r="20" spans="1:7" ht="22.5">
      <c r="A20" s="180" t="s">
        <v>1568</v>
      </c>
      <c r="B20" s="180">
        <v>37370</v>
      </c>
      <c r="C20" s="187" t="s">
        <v>2528</v>
      </c>
      <c r="D20" s="180" t="s">
        <v>245</v>
      </c>
      <c r="E20" s="197" t="s">
        <v>1570</v>
      </c>
      <c r="F20" s="198" t="str">
        <f>VLOOKUP(B20,'3-Rol Ins.-CPU'!A:E,5,0)</f>
        <v>2,26</v>
      </c>
      <c r="G20" s="198">
        <f t="shared" si="0"/>
        <v>2.2599999999999998</v>
      </c>
    </row>
    <row r="21" spans="1:7" ht="22.5">
      <c r="A21" s="180" t="s">
        <v>1568</v>
      </c>
      <c r="B21" s="180">
        <v>37371</v>
      </c>
      <c r="C21" s="187" t="s">
        <v>2529</v>
      </c>
      <c r="D21" s="180" t="s">
        <v>245</v>
      </c>
      <c r="E21" s="197" t="s">
        <v>1570</v>
      </c>
      <c r="F21" s="198" t="str">
        <f>VLOOKUP(B21,'3-Rol Ins.-CPU'!A:E,5,0)</f>
        <v>0,48</v>
      </c>
      <c r="G21" s="198">
        <f t="shared" si="0"/>
        <v>0.48</v>
      </c>
    </row>
    <row r="22" spans="1:7">
      <c r="A22" s="180" t="s">
        <v>1568</v>
      </c>
      <c r="B22" s="180">
        <v>37372</v>
      </c>
      <c r="C22" s="187" t="s">
        <v>2530</v>
      </c>
      <c r="D22" s="180" t="s">
        <v>245</v>
      </c>
      <c r="E22" s="197" t="s">
        <v>1570</v>
      </c>
      <c r="F22" s="198" t="str">
        <f>VLOOKUP(B22,'3-Rol Ins.-CPU'!A:E,5,0)</f>
        <v>0,37</v>
      </c>
      <c r="G22" s="198">
        <f t="shared" si="0"/>
        <v>0.37</v>
      </c>
    </row>
    <row r="23" spans="1:7">
      <c r="A23" s="180" t="s">
        <v>1568</v>
      </c>
      <c r="B23" s="180">
        <v>37373</v>
      </c>
      <c r="C23" s="187" t="s">
        <v>2531</v>
      </c>
      <c r="D23" s="180" t="s">
        <v>245</v>
      </c>
      <c r="E23" s="197" t="s">
        <v>1570</v>
      </c>
      <c r="F23" s="198" t="str">
        <f>VLOOKUP(B23,'3-Rol Ins.-CPU'!A:E,5,0)</f>
        <v>0,02</v>
      </c>
      <c r="G23" s="198">
        <f t="shared" si="0"/>
        <v>0.02</v>
      </c>
    </row>
    <row r="24" spans="1:7">
      <c r="A24" s="180" t="s">
        <v>1568</v>
      </c>
      <c r="B24" s="180">
        <v>37666</v>
      </c>
      <c r="C24" s="187" t="s">
        <v>1462</v>
      </c>
      <c r="D24" s="180" t="s">
        <v>245</v>
      </c>
      <c r="E24" s="197" t="s">
        <v>1570</v>
      </c>
      <c r="F24" s="198" t="str">
        <f>VLOOKUP(B24,'3-Rol Ins.-CPU'!A:E,5,0)</f>
        <v>24,17</v>
      </c>
      <c r="G24" s="198">
        <f t="shared" si="0"/>
        <v>24.17</v>
      </c>
    </row>
    <row r="25" spans="1:7">
      <c r="A25" s="180" t="s">
        <v>1571</v>
      </c>
      <c r="B25" s="180">
        <v>88237</v>
      </c>
      <c r="C25" s="187" t="s">
        <v>2533</v>
      </c>
      <c r="D25" s="180" t="s">
        <v>245</v>
      </c>
      <c r="E25" s="197" t="s">
        <v>1570</v>
      </c>
      <c r="F25" s="198">
        <f>VLOOKUP(B25,'8-CPU Aux. 1'!B:G,6,0)</f>
        <v>0.87632220999999999</v>
      </c>
      <c r="G25" s="198">
        <f>F25*E25</f>
        <v>0.87632220999999999</v>
      </c>
    </row>
    <row r="26" spans="1:7" ht="22.5">
      <c r="A26" s="180" t="s">
        <v>1571</v>
      </c>
      <c r="B26" s="180">
        <v>95389</v>
      </c>
      <c r="C26" s="187" t="s">
        <v>2605</v>
      </c>
      <c r="D26" s="180" t="s">
        <v>245</v>
      </c>
      <c r="E26" s="197" t="s">
        <v>1570</v>
      </c>
      <c r="F26" s="198">
        <f>VLOOKUP(B26,'8-CPU Aux. 1'!B:G,6,0)</f>
        <v>0.161939</v>
      </c>
      <c r="G26" s="198">
        <f>F26*E26</f>
        <v>0.161939</v>
      </c>
    </row>
    <row r="27" spans="1:7" ht="33.75">
      <c r="A27" s="189" t="s">
        <v>3036</v>
      </c>
      <c r="B27" s="190">
        <v>88830</v>
      </c>
      <c r="C27" s="191" t="s">
        <v>1465</v>
      </c>
      <c r="D27" s="189" t="s">
        <v>148</v>
      </c>
      <c r="E27" s="201" t="s">
        <v>1567</v>
      </c>
      <c r="F27" s="197" t="s">
        <v>1567</v>
      </c>
      <c r="G27" s="220">
        <f>SUM(G28:G31)</f>
        <v>1.13657951</v>
      </c>
    </row>
    <row r="28" spans="1:7" ht="33.75">
      <c r="A28" s="180" t="s">
        <v>1571</v>
      </c>
      <c r="B28" s="180">
        <v>88826</v>
      </c>
      <c r="C28" s="187" t="s">
        <v>3034</v>
      </c>
      <c r="D28" s="180" t="s">
        <v>245</v>
      </c>
      <c r="E28" s="197" t="s">
        <v>1570</v>
      </c>
      <c r="F28" s="198">
        <f>VLOOKUP(B28,'8-CPU Aux. 1'!B:G,6,0)</f>
        <v>0.21922752000000001</v>
      </c>
      <c r="G28" s="198">
        <f>F28*E28</f>
        <v>0.21922752000000001</v>
      </c>
    </row>
    <row r="29" spans="1:7" ht="33.75">
      <c r="A29" s="180" t="s">
        <v>1571</v>
      </c>
      <c r="B29" s="180">
        <v>88827</v>
      </c>
      <c r="C29" s="187" t="s">
        <v>3035</v>
      </c>
      <c r="D29" s="180" t="s">
        <v>245</v>
      </c>
      <c r="E29" s="197" t="s">
        <v>1570</v>
      </c>
      <c r="F29" s="198">
        <f>VLOOKUP(B29,'8-CPU Aux. 1'!B:G,6,0)</f>
        <v>4.9326189999999999E-2</v>
      </c>
      <c r="G29" s="198">
        <f>F29*E29</f>
        <v>4.9326189999999999E-2</v>
      </c>
    </row>
    <row r="30" spans="1:7" ht="33.75">
      <c r="A30" s="180" t="s">
        <v>1571</v>
      </c>
      <c r="B30" s="180">
        <v>88828</v>
      </c>
      <c r="C30" s="187" t="s">
        <v>3037</v>
      </c>
      <c r="D30" s="180" t="s">
        <v>245</v>
      </c>
      <c r="E30" s="197" t="s">
        <v>1570</v>
      </c>
      <c r="F30" s="198">
        <f>VLOOKUP(B30,'8-CPU Aux. 1'!B:G,6,0)</f>
        <v>0.20552580000000001</v>
      </c>
      <c r="G30" s="198">
        <f>F30*E30</f>
        <v>0.20552580000000001</v>
      </c>
    </row>
    <row r="31" spans="1:7" ht="33.75">
      <c r="A31" s="180" t="s">
        <v>1571</v>
      </c>
      <c r="B31" s="180">
        <v>88829</v>
      </c>
      <c r="C31" s="187" t="s">
        <v>3038</v>
      </c>
      <c r="D31" s="180" t="s">
        <v>245</v>
      </c>
      <c r="E31" s="197" t="s">
        <v>1570</v>
      </c>
      <c r="F31" s="198">
        <f>VLOOKUP(B31,'8-CPU Aux. 1'!B:G,6,0)</f>
        <v>0.66249999999999998</v>
      </c>
      <c r="G31" s="198">
        <f>F31*E31</f>
        <v>0.66249999999999998</v>
      </c>
    </row>
    <row r="32" spans="1:7" ht="33.75">
      <c r="A32" s="193" t="s">
        <v>3033</v>
      </c>
      <c r="B32" s="193">
        <v>88831</v>
      </c>
      <c r="C32" s="195" t="s">
        <v>1466</v>
      </c>
      <c r="D32" s="193" t="s">
        <v>145</v>
      </c>
      <c r="E32" s="200" t="s">
        <v>1567</v>
      </c>
      <c r="F32" s="197" t="s">
        <v>1567</v>
      </c>
      <c r="G32" s="220">
        <f>SUM(G33:G34)</f>
        <v>0.26855371</v>
      </c>
    </row>
    <row r="33" spans="1:7" ht="33.75">
      <c r="A33" s="180" t="s">
        <v>1571</v>
      </c>
      <c r="B33" s="180">
        <v>88826</v>
      </c>
      <c r="C33" s="187" t="s">
        <v>3034</v>
      </c>
      <c r="D33" s="180" t="s">
        <v>245</v>
      </c>
      <c r="E33" s="197" t="s">
        <v>1570</v>
      </c>
      <c r="F33" s="198">
        <f>VLOOKUP(B33,'8-CPU Aux. 1'!B:G,6,0)</f>
        <v>0.21922752000000001</v>
      </c>
      <c r="G33" s="198">
        <f>F33*E33</f>
        <v>0.21922752000000001</v>
      </c>
    </row>
    <row r="34" spans="1:7" ht="33.75">
      <c r="A34" s="180" t="s">
        <v>1571</v>
      </c>
      <c r="B34" s="180">
        <v>88827</v>
      </c>
      <c r="C34" s="187" t="s">
        <v>3035</v>
      </c>
      <c r="D34" s="180" t="s">
        <v>245</v>
      </c>
      <c r="E34" s="197" t="s">
        <v>1570</v>
      </c>
      <c r="F34" s="198">
        <f>VLOOKUP(B34,'8-CPU Aux. 1'!B:G,6,0)</f>
        <v>4.9326189999999999E-2</v>
      </c>
      <c r="G34" s="198">
        <f>F34*E34</f>
        <v>4.9326189999999999E-2</v>
      </c>
    </row>
    <row r="35" spans="1:7" ht="22.5">
      <c r="A35" s="180" t="s">
        <v>2612</v>
      </c>
      <c r="B35" s="180">
        <v>88626</v>
      </c>
      <c r="C35" s="187" t="s">
        <v>1504</v>
      </c>
      <c r="D35" s="180" t="s">
        <v>1573</v>
      </c>
      <c r="E35" s="197" t="s">
        <v>1567</v>
      </c>
      <c r="F35" s="197" t="s">
        <v>1567</v>
      </c>
      <c r="G35" s="220">
        <f>SUM(G36:G41)</f>
        <v>350.64760367000002</v>
      </c>
    </row>
    <row r="36" spans="1:7" ht="22.5">
      <c r="A36" s="180" t="s">
        <v>1568</v>
      </c>
      <c r="B36" s="180">
        <v>370</v>
      </c>
      <c r="C36" s="187" t="s">
        <v>1459</v>
      </c>
      <c r="D36" s="180" t="s">
        <v>1573</v>
      </c>
      <c r="E36" s="197" t="s">
        <v>2444</v>
      </c>
      <c r="F36" s="198" t="str">
        <f>VLOOKUP(B36,'3-Rol Ins.-CPU'!A:E,5,0)</f>
        <v>55,00</v>
      </c>
      <c r="G36" s="198">
        <f t="shared" si="0"/>
        <v>66</v>
      </c>
    </row>
    <row r="37" spans="1:7">
      <c r="A37" s="180" t="s">
        <v>1568</v>
      </c>
      <c r="B37" s="180">
        <v>1106</v>
      </c>
      <c r="C37" s="187" t="s">
        <v>1609</v>
      </c>
      <c r="D37" s="180" t="s">
        <v>1428</v>
      </c>
      <c r="E37" s="197" t="s">
        <v>2613</v>
      </c>
      <c r="F37" s="198" t="str">
        <f>VLOOKUP(B37,'3-Rol Ins.-CPU'!A:E,5,0)</f>
        <v>0,80</v>
      </c>
      <c r="G37" s="198">
        <f t="shared" si="0"/>
        <v>64.183999999999997</v>
      </c>
    </row>
    <row r="38" spans="1:7">
      <c r="A38" s="180" t="s">
        <v>1568</v>
      </c>
      <c r="B38" s="180">
        <v>1379</v>
      </c>
      <c r="C38" s="187" t="s">
        <v>1460</v>
      </c>
      <c r="D38" s="180" t="s">
        <v>1428</v>
      </c>
      <c r="E38" s="197" t="s">
        <v>2614</v>
      </c>
      <c r="F38" s="198" t="str">
        <f>VLOOKUP(B38,'3-Rol Ins.-CPU'!A:E,5,0)</f>
        <v>0,41</v>
      </c>
      <c r="G38" s="198">
        <f t="shared" si="0"/>
        <v>126.09139999999999</v>
      </c>
    </row>
    <row r="39" spans="1:7">
      <c r="A39" s="180" t="s">
        <v>1571</v>
      </c>
      <c r="B39" s="180">
        <v>37666</v>
      </c>
      <c r="C39" s="187" t="s">
        <v>3694</v>
      </c>
      <c r="D39" s="180" t="s">
        <v>245</v>
      </c>
      <c r="E39" s="197" t="s">
        <v>2480</v>
      </c>
      <c r="F39" s="198">
        <f>VLOOKUP(B39,'10-CPU Aux. 3'!B:G,6,0)</f>
        <v>24.17</v>
      </c>
      <c r="G39" s="198">
        <f>F39*E39</f>
        <v>92.571100000000001</v>
      </c>
    </row>
    <row r="40" spans="1:7" ht="33.75">
      <c r="A40" s="180" t="s">
        <v>1571</v>
      </c>
      <c r="B40" s="180">
        <v>88830</v>
      </c>
      <c r="C40" s="187" t="s">
        <v>1465</v>
      </c>
      <c r="D40" s="180" t="s">
        <v>148</v>
      </c>
      <c r="E40" s="197" t="s">
        <v>2615</v>
      </c>
      <c r="F40" s="198">
        <f>VLOOKUP(B40,'10-CPU Aux. 3'!B:G,6,0)</f>
        <v>1.13657951</v>
      </c>
      <c r="G40" s="198">
        <f>F40*E40</f>
        <v>1.01155576</v>
      </c>
    </row>
    <row r="41" spans="1:7" ht="33.75">
      <c r="A41" s="180" t="s">
        <v>1571</v>
      </c>
      <c r="B41" s="180">
        <v>88831</v>
      </c>
      <c r="C41" s="187" t="s">
        <v>1466</v>
      </c>
      <c r="D41" s="180" t="s">
        <v>145</v>
      </c>
      <c r="E41" s="197" t="s">
        <v>2616</v>
      </c>
      <c r="F41" s="198">
        <f>VLOOKUP(B41,'10-CPU Aux. 3'!B:G,6,0)</f>
        <v>0.26855371</v>
      </c>
      <c r="G41" s="198">
        <f>F41*E41</f>
        <v>0.78954791000000002</v>
      </c>
    </row>
    <row r="42" spans="1:7" ht="56.25">
      <c r="A42" s="180" t="s">
        <v>2360</v>
      </c>
      <c r="B42" s="180">
        <v>5824</v>
      </c>
      <c r="C42" s="187" t="s">
        <v>1576</v>
      </c>
      <c r="D42" s="180" t="s">
        <v>148</v>
      </c>
      <c r="E42" s="197" t="s">
        <v>1567</v>
      </c>
      <c r="F42" s="220" t="s">
        <v>1567</v>
      </c>
      <c r="G42" s="220">
        <f>SUM(G43:G48)</f>
        <v>140.96226521</v>
      </c>
    </row>
    <row r="43" spans="1:7" ht="56.25">
      <c r="A43" s="180" t="s">
        <v>1571</v>
      </c>
      <c r="B43" s="180">
        <v>5705</v>
      </c>
      <c r="C43" s="187" t="s">
        <v>2361</v>
      </c>
      <c r="D43" s="180" t="s">
        <v>245</v>
      </c>
      <c r="E43" s="197" t="s">
        <v>1570</v>
      </c>
      <c r="F43" s="198">
        <f>VLOOKUP(B43,'8-CPU Aux. 1'!B:G,6,0)</f>
        <v>13.15555945</v>
      </c>
      <c r="G43" s="198">
        <f t="shared" ref="G43:G48" si="1">F43*E43</f>
        <v>13.15555945</v>
      </c>
    </row>
    <row r="44" spans="1:7" ht="56.25">
      <c r="A44" s="180" t="s">
        <v>1571</v>
      </c>
      <c r="B44" s="180">
        <v>53797</v>
      </c>
      <c r="C44" s="187" t="s">
        <v>2362</v>
      </c>
      <c r="D44" s="180" t="s">
        <v>245</v>
      </c>
      <c r="E44" s="197" t="s">
        <v>1570</v>
      </c>
      <c r="F44" s="198">
        <f>VLOOKUP(B44,'8-CPU Aux. 1'!B:G,6,0)</f>
        <v>89.643199999999993</v>
      </c>
      <c r="G44" s="198">
        <f t="shared" si="1"/>
        <v>89.643199999999993</v>
      </c>
    </row>
    <row r="45" spans="1:7">
      <c r="A45" s="180" t="s">
        <v>1571</v>
      </c>
      <c r="B45" s="180">
        <v>4093</v>
      </c>
      <c r="C45" s="187" t="s">
        <v>3698</v>
      </c>
      <c r="D45" s="180" t="s">
        <v>245</v>
      </c>
      <c r="E45" s="197" t="s">
        <v>1570</v>
      </c>
      <c r="F45" s="198">
        <f>VLOOKUP(B45,'9-CPU Aux. 2'!B:G,6,0)</f>
        <v>27.77</v>
      </c>
      <c r="G45" s="198">
        <f t="shared" si="1"/>
        <v>27.77</v>
      </c>
    </row>
    <row r="46" spans="1:7" ht="56.25">
      <c r="A46" s="180" t="s">
        <v>1571</v>
      </c>
      <c r="B46" s="180">
        <v>89264</v>
      </c>
      <c r="C46" s="187" t="s">
        <v>2364</v>
      </c>
      <c r="D46" s="180" t="s">
        <v>245</v>
      </c>
      <c r="E46" s="197" t="s">
        <v>1570</v>
      </c>
      <c r="F46" s="198">
        <f>VLOOKUP(B46,'8-CPU Aux. 1'!B:G,6,0)</f>
        <v>7.0176623500000002</v>
      </c>
      <c r="G46" s="198">
        <f t="shared" si="1"/>
        <v>7.0176623500000002</v>
      </c>
    </row>
    <row r="47" spans="1:7" ht="56.25">
      <c r="A47" s="180" t="s">
        <v>1571</v>
      </c>
      <c r="B47" s="180">
        <v>89265</v>
      </c>
      <c r="C47" s="187" t="s">
        <v>2365</v>
      </c>
      <c r="D47" s="180" t="s">
        <v>245</v>
      </c>
      <c r="E47" s="197" t="s">
        <v>1570</v>
      </c>
      <c r="F47" s="198">
        <f>VLOOKUP(B47,'8-CPU Aux. 1'!B:G,6,0)</f>
        <v>2.8029730100000001</v>
      </c>
      <c r="G47" s="198">
        <f t="shared" si="1"/>
        <v>2.8029730100000001</v>
      </c>
    </row>
    <row r="48" spans="1:7" ht="56.25">
      <c r="A48" s="180" t="s">
        <v>1571</v>
      </c>
      <c r="B48" s="180">
        <v>89266</v>
      </c>
      <c r="C48" s="187" t="s">
        <v>2366</v>
      </c>
      <c r="D48" s="180" t="s">
        <v>245</v>
      </c>
      <c r="E48" s="197" t="s">
        <v>1570</v>
      </c>
      <c r="F48" s="198">
        <f>VLOOKUP(B48,'8-CPU Aux. 1'!B:G,6,0)</f>
        <v>0.5728704</v>
      </c>
      <c r="G48" s="198">
        <f t="shared" si="1"/>
        <v>0.5728704</v>
      </c>
    </row>
    <row r="49" spans="1:7" ht="45">
      <c r="A49" s="180" t="s">
        <v>2383</v>
      </c>
      <c r="B49" s="180">
        <v>5903</v>
      </c>
      <c r="C49" s="187" t="s">
        <v>1580</v>
      </c>
      <c r="D49" s="180" t="s">
        <v>145</v>
      </c>
      <c r="E49" s="197" t="s">
        <v>1567</v>
      </c>
      <c r="F49" s="197" t="s">
        <v>1567</v>
      </c>
      <c r="G49" s="220">
        <f>SUM(G50:G53)</f>
        <v>43.968158099999997</v>
      </c>
    </row>
    <row r="50" spans="1:7">
      <c r="A50" s="180" t="s">
        <v>1571</v>
      </c>
      <c r="B50" s="180">
        <v>4093</v>
      </c>
      <c r="C50" s="187" t="s">
        <v>3698</v>
      </c>
      <c r="D50" s="180" t="s">
        <v>245</v>
      </c>
      <c r="E50" s="197" t="s">
        <v>1570</v>
      </c>
      <c r="F50" s="198">
        <f>VLOOKUP(B50,'9-CPU Aux. 2'!B:G,6,0)</f>
        <v>27.77</v>
      </c>
      <c r="G50" s="198">
        <f t="shared" ref="G50:G75" si="2">F50*E50</f>
        <v>27.77</v>
      </c>
    </row>
    <row r="51" spans="1:7" ht="45">
      <c r="A51" s="180" t="s">
        <v>1571</v>
      </c>
      <c r="B51" s="180">
        <v>91396</v>
      </c>
      <c r="C51" s="187" t="s">
        <v>2380</v>
      </c>
      <c r="D51" s="180" t="s">
        <v>245</v>
      </c>
      <c r="E51" s="197" t="s">
        <v>1570</v>
      </c>
      <c r="F51" s="198">
        <f>VLOOKUP(B51,'8-CPU Aux. 1'!B:G,6,0)</f>
        <v>10.93694533</v>
      </c>
      <c r="G51" s="198">
        <f t="shared" si="2"/>
        <v>10.93694533</v>
      </c>
    </row>
    <row r="52" spans="1:7" ht="45">
      <c r="A52" s="180" t="s">
        <v>1571</v>
      </c>
      <c r="B52" s="180">
        <v>91397</v>
      </c>
      <c r="C52" s="187" t="s">
        <v>2381</v>
      </c>
      <c r="D52" s="180" t="s">
        <v>245</v>
      </c>
      <c r="E52" s="197" t="s">
        <v>1570</v>
      </c>
      <c r="F52" s="198">
        <f>VLOOKUP(B52,'8-CPU Aux. 1'!B:G,6,0)</f>
        <v>4.3684009100000001</v>
      </c>
      <c r="G52" s="198">
        <f t="shared" si="2"/>
        <v>4.3684009100000001</v>
      </c>
    </row>
    <row r="53" spans="1:7" ht="45">
      <c r="A53" s="180" t="s">
        <v>1571</v>
      </c>
      <c r="B53" s="180">
        <v>91398</v>
      </c>
      <c r="C53" s="187" t="s">
        <v>2382</v>
      </c>
      <c r="D53" s="180" t="s">
        <v>245</v>
      </c>
      <c r="E53" s="197" t="s">
        <v>1570</v>
      </c>
      <c r="F53" s="198">
        <f>VLOOKUP(B53,'8-CPU Aux. 1'!B:G,6,0)</f>
        <v>0.89281186000000001</v>
      </c>
      <c r="G53" s="198">
        <f t="shared" si="2"/>
        <v>0.89281186000000001</v>
      </c>
    </row>
    <row r="54" spans="1:7" ht="33.75">
      <c r="A54" s="180" t="s">
        <v>2405</v>
      </c>
      <c r="B54" s="180">
        <v>5932</v>
      </c>
      <c r="C54" s="187" t="s">
        <v>1582</v>
      </c>
      <c r="D54" s="180" t="s">
        <v>148</v>
      </c>
      <c r="E54" s="197" t="s">
        <v>1567</v>
      </c>
      <c r="F54" s="197" t="s">
        <v>1567</v>
      </c>
      <c r="G54" s="220">
        <f>SUM(G55:G59)</f>
        <v>160.99019999999999</v>
      </c>
    </row>
    <row r="55" spans="1:7" ht="33.75">
      <c r="A55" s="180" t="s">
        <v>1571</v>
      </c>
      <c r="B55" s="180">
        <v>5779</v>
      </c>
      <c r="C55" s="187" t="s">
        <v>2406</v>
      </c>
      <c r="D55" s="180" t="s">
        <v>245</v>
      </c>
      <c r="E55" s="197" t="s">
        <v>1570</v>
      </c>
      <c r="F55" s="198">
        <f>VLOOKUP(B55,'8-CPU Aux. 1'!B:G,6,0)</f>
        <v>34.014699999999998</v>
      </c>
      <c r="G55" s="198">
        <f t="shared" si="2"/>
        <v>34.014699999999998</v>
      </c>
    </row>
    <row r="56" spans="1:7" ht="33.75">
      <c r="A56" s="180" t="s">
        <v>1571</v>
      </c>
      <c r="B56" s="180">
        <v>53849</v>
      </c>
      <c r="C56" s="187" t="s">
        <v>2407</v>
      </c>
      <c r="D56" s="180" t="s">
        <v>245</v>
      </c>
      <c r="E56" s="197" t="s">
        <v>1570</v>
      </c>
      <c r="F56" s="198">
        <f>VLOOKUP(B56,'8-CPU Aux. 1'!B:G,6,0)</f>
        <v>60.108199999999997</v>
      </c>
      <c r="G56" s="198">
        <f t="shared" si="2"/>
        <v>60.108199999999997</v>
      </c>
    </row>
    <row r="57" spans="1:7">
      <c r="A57" s="180" t="s">
        <v>1571</v>
      </c>
      <c r="B57" s="180">
        <v>4239</v>
      </c>
      <c r="C57" s="187" t="s">
        <v>3699</v>
      </c>
      <c r="D57" s="180" t="s">
        <v>245</v>
      </c>
      <c r="E57" s="197" t="s">
        <v>1570</v>
      </c>
      <c r="F57" s="198">
        <f>VLOOKUP(B57,'9-CPU Aux. 2'!B:G,6,0)</f>
        <v>38.46</v>
      </c>
      <c r="G57" s="198">
        <f t="shared" si="2"/>
        <v>38.46</v>
      </c>
    </row>
    <row r="58" spans="1:7" ht="33.75">
      <c r="A58" s="180" t="s">
        <v>1571</v>
      </c>
      <c r="B58" s="180">
        <v>89228</v>
      </c>
      <c r="C58" s="187" t="s">
        <v>2409</v>
      </c>
      <c r="D58" s="180" t="s">
        <v>245</v>
      </c>
      <c r="E58" s="197" t="s">
        <v>1570</v>
      </c>
      <c r="F58" s="198">
        <f>VLOOKUP(B58,'8-CPU Aux. 1'!B:G,6,0)</f>
        <v>21.16</v>
      </c>
      <c r="G58" s="198">
        <f t="shared" si="2"/>
        <v>21.16</v>
      </c>
    </row>
    <row r="59" spans="1:7" ht="33.75">
      <c r="A59" s="180" t="s">
        <v>1571</v>
      </c>
      <c r="B59" s="180">
        <v>89229</v>
      </c>
      <c r="C59" s="187" t="s">
        <v>2410</v>
      </c>
      <c r="D59" s="180" t="s">
        <v>245</v>
      </c>
      <c r="E59" s="197" t="s">
        <v>1570</v>
      </c>
      <c r="F59" s="198">
        <f>VLOOKUP(B59,'8-CPU Aux. 1'!B:G,6,0)</f>
        <v>7.2473000000000001</v>
      </c>
      <c r="G59" s="198">
        <f t="shared" si="2"/>
        <v>7.2473000000000001</v>
      </c>
    </row>
    <row r="60" spans="1:7" ht="33.75">
      <c r="A60" s="180" t="s">
        <v>2411</v>
      </c>
      <c r="B60" s="180">
        <v>5934</v>
      </c>
      <c r="C60" s="187" t="s">
        <v>1584</v>
      </c>
      <c r="D60" s="180" t="s">
        <v>145</v>
      </c>
      <c r="E60" s="197" t="s">
        <v>1567</v>
      </c>
      <c r="F60" s="197" t="s">
        <v>1567</v>
      </c>
      <c r="G60" s="220">
        <f>SUM(G61:G63)</f>
        <v>66.8673</v>
      </c>
    </row>
    <row r="61" spans="1:7">
      <c r="A61" s="180" t="s">
        <v>1571</v>
      </c>
      <c r="B61" s="180">
        <v>4239</v>
      </c>
      <c r="C61" s="187" t="s">
        <v>3699</v>
      </c>
      <c r="D61" s="180" t="s">
        <v>245</v>
      </c>
      <c r="E61" s="197" t="s">
        <v>1570</v>
      </c>
      <c r="F61" s="198">
        <f>VLOOKUP(B61,'9-CPU Aux. 2'!B:G,6,0)</f>
        <v>38.46</v>
      </c>
      <c r="G61" s="198">
        <f t="shared" si="2"/>
        <v>38.46</v>
      </c>
    </row>
    <row r="62" spans="1:7" ht="33.75">
      <c r="A62" s="180" t="s">
        <v>1571</v>
      </c>
      <c r="B62" s="180">
        <v>89228</v>
      </c>
      <c r="C62" s="187" t="s">
        <v>2409</v>
      </c>
      <c r="D62" s="180" t="s">
        <v>245</v>
      </c>
      <c r="E62" s="197" t="s">
        <v>1570</v>
      </c>
      <c r="F62" s="198">
        <f>VLOOKUP(B62,'8-CPU Aux. 1'!B:G,6,0)</f>
        <v>21.16</v>
      </c>
      <c r="G62" s="198">
        <f t="shared" si="2"/>
        <v>21.16</v>
      </c>
    </row>
    <row r="63" spans="1:7" ht="33.75">
      <c r="A63" s="180" t="s">
        <v>1571</v>
      </c>
      <c r="B63" s="180">
        <v>89229</v>
      </c>
      <c r="C63" s="187" t="s">
        <v>2410</v>
      </c>
      <c r="D63" s="180" t="s">
        <v>245</v>
      </c>
      <c r="E63" s="197" t="s">
        <v>1570</v>
      </c>
      <c r="F63" s="198">
        <f>VLOOKUP(B63,'8-CPU Aux. 1'!B:G,6,0)</f>
        <v>7.2473000000000001</v>
      </c>
      <c r="G63" s="198">
        <f t="shared" si="2"/>
        <v>7.2473000000000001</v>
      </c>
    </row>
    <row r="64" spans="1:7" ht="45">
      <c r="A64" s="180" t="s">
        <v>2412</v>
      </c>
      <c r="B64" s="180">
        <v>7049</v>
      </c>
      <c r="C64" s="187" t="s">
        <v>1586</v>
      </c>
      <c r="D64" s="180" t="s">
        <v>148</v>
      </c>
      <c r="E64" s="197" t="s">
        <v>1567</v>
      </c>
      <c r="F64" s="197" t="s">
        <v>1567</v>
      </c>
      <c r="G64" s="220">
        <f>SUM(G65:G69)</f>
        <v>144.96869358000001</v>
      </c>
    </row>
    <row r="65" spans="1:7" ht="45">
      <c r="A65" s="180" t="s">
        <v>1571</v>
      </c>
      <c r="B65" s="180">
        <v>7051</v>
      </c>
      <c r="C65" s="187" t="s">
        <v>2413</v>
      </c>
      <c r="D65" s="180" t="s">
        <v>245</v>
      </c>
      <c r="E65" s="197" t="s">
        <v>1570</v>
      </c>
      <c r="F65" s="198">
        <f>VLOOKUP(B65,'8-CPU Aux. 1'!B:G,6,0)</f>
        <v>20.385457519999999</v>
      </c>
      <c r="G65" s="198">
        <f t="shared" si="2"/>
        <v>20.385457519999999</v>
      </c>
    </row>
    <row r="66" spans="1:7" ht="45">
      <c r="A66" s="180" t="s">
        <v>1571</v>
      </c>
      <c r="B66" s="180">
        <v>7052</v>
      </c>
      <c r="C66" s="187" t="s">
        <v>2414</v>
      </c>
      <c r="D66" s="180" t="s">
        <v>245</v>
      </c>
      <c r="E66" s="197" t="s">
        <v>1570</v>
      </c>
      <c r="F66" s="198">
        <f>VLOOKUP(B66,'8-CPU Aux. 1'!B:G,6,0)</f>
        <v>5.3545291800000001</v>
      </c>
      <c r="G66" s="198">
        <f t="shared" si="2"/>
        <v>5.3545291800000001</v>
      </c>
    </row>
    <row r="67" spans="1:7" ht="45">
      <c r="A67" s="180" t="s">
        <v>1571</v>
      </c>
      <c r="B67" s="180">
        <v>7053</v>
      </c>
      <c r="C67" s="187" t="s">
        <v>2415</v>
      </c>
      <c r="D67" s="180" t="s">
        <v>245</v>
      </c>
      <c r="E67" s="197" t="s">
        <v>1570</v>
      </c>
      <c r="F67" s="198">
        <f>VLOOKUP(B67,'8-CPU Aux. 1'!B:G,6,0)</f>
        <v>25.510506880000001</v>
      </c>
      <c r="G67" s="198">
        <f t="shared" si="2"/>
        <v>25.510506880000001</v>
      </c>
    </row>
    <row r="68" spans="1:7" ht="45">
      <c r="A68" s="180" t="s">
        <v>1571</v>
      </c>
      <c r="B68" s="180">
        <v>7054</v>
      </c>
      <c r="C68" s="187" t="s">
        <v>2416</v>
      </c>
      <c r="D68" s="180" t="s">
        <v>245</v>
      </c>
      <c r="E68" s="197" t="s">
        <v>1570</v>
      </c>
      <c r="F68" s="198">
        <f>VLOOKUP(B68,'8-CPU Aux. 1'!B:G,6,0)</f>
        <v>60.108199999999997</v>
      </c>
      <c r="G68" s="198">
        <f t="shared" si="2"/>
        <v>60.108199999999997</v>
      </c>
    </row>
    <row r="69" spans="1:7">
      <c r="A69" s="180" t="s">
        <v>1571</v>
      </c>
      <c r="B69" s="180">
        <v>4238</v>
      </c>
      <c r="C69" s="187" t="s">
        <v>3273</v>
      </c>
      <c r="D69" s="180" t="s">
        <v>245</v>
      </c>
      <c r="E69" s="197" t="s">
        <v>1570</v>
      </c>
      <c r="F69" s="198">
        <f>VLOOKUP(B69,'9-CPU Aux. 2'!B:G,6,0)</f>
        <v>33.61</v>
      </c>
      <c r="G69" s="198">
        <f t="shared" si="2"/>
        <v>33.61</v>
      </c>
    </row>
    <row r="70" spans="1:7" ht="22.5">
      <c r="A70" s="180" t="s">
        <v>2955</v>
      </c>
      <c r="B70" s="180">
        <v>96028</v>
      </c>
      <c r="C70" s="187" t="s">
        <v>1589</v>
      </c>
      <c r="D70" s="180" t="s">
        <v>148</v>
      </c>
      <c r="E70" s="197" t="s">
        <v>1567</v>
      </c>
      <c r="F70" s="197" t="s">
        <v>1567</v>
      </c>
      <c r="G70" s="220">
        <f>SUM(G71:G75)</f>
        <v>94.405247869999997</v>
      </c>
    </row>
    <row r="71" spans="1:7">
      <c r="A71" s="180" t="s">
        <v>1571</v>
      </c>
      <c r="B71" s="180">
        <v>88324</v>
      </c>
      <c r="C71" s="187" t="s">
        <v>2372</v>
      </c>
      <c r="D71" s="180" t="s">
        <v>245</v>
      </c>
      <c r="E71" s="197" t="s">
        <v>1570</v>
      </c>
      <c r="F71" s="198">
        <f>VLOOKUP(B71,'9-CPU Aux. 2'!B:G,6,0)</f>
        <v>35.108022140000003</v>
      </c>
      <c r="G71" s="198">
        <f t="shared" si="2"/>
        <v>35.108022140000003</v>
      </c>
    </row>
    <row r="72" spans="1:7" ht="22.5">
      <c r="A72" s="180" t="s">
        <v>1571</v>
      </c>
      <c r="B72" s="180">
        <v>96023</v>
      </c>
      <c r="C72" s="187" t="s">
        <v>2956</v>
      </c>
      <c r="D72" s="180" t="s">
        <v>245</v>
      </c>
      <c r="E72" s="197" t="s">
        <v>1570</v>
      </c>
      <c r="F72" s="198">
        <f>VLOOKUP(B72,'8-CPU Aux. 1'!B:G,6,0)</f>
        <v>8.0571376699999995</v>
      </c>
      <c r="G72" s="198">
        <f t="shared" si="2"/>
        <v>8.0571376699999995</v>
      </c>
    </row>
    <row r="73" spans="1:7" ht="22.5">
      <c r="A73" s="180" t="s">
        <v>1571</v>
      </c>
      <c r="B73" s="180">
        <v>96024</v>
      </c>
      <c r="C73" s="187" t="s">
        <v>2957</v>
      </c>
      <c r="D73" s="180" t="s">
        <v>245</v>
      </c>
      <c r="E73" s="197" t="s">
        <v>1570</v>
      </c>
      <c r="F73" s="198">
        <f>VLOOKUP(B73,'8-CPU Aux. 1'!B:G,6,0)</f>
        <v>2.1163213399999998</v>
      </c>
      <c r="G73" s="198">
        <f t="shared" si="2"/>
        <v>2.1163213399999998</v>
      </c>
    </row>
    <row r="74" spans="1:7" ht="22.5">
      <c r="A74" s="180" t="s">
        <v>1571</v>
      </c>
      <c r="B74" s="180">
        <v>96026</v>
      </c>
      <c r="C74" s="187" t="s">
        <v>2958</v>
      </c>
      <c r="D74" s="180" t="s">
        <v>245</v>
      </c>
      <c r="E74" s="197" t="s">
        <v>1570</v>
      </c>
      <c r="F74" s="198">
        <f>VLOOKUP(B74,'8-CPU Aux. 1'!B:G,6,0)</f>
        <v>8.8129667200000004</v>
      </c>
      <c r="G74" s="198">
        <f t="shared" si="2"/>
        <v>8.8129667200000004</v>
      </c>
    </row>
    <row r="75" spans="1:7" ht="22.5">
      <c r="A75" s="180" t="s">
        <v>1571</v>
      </c>
      <c r="B75" s="180">
        <v>96027</v>
      </c>
      <c r="C75" s="187" t="s">
        <v>2959</v>
      </c>
      <c r="D75" s="180" t="s">
        <v>245</v>
      </c>
      <c r="E75" s="197" t="s">
        <v>1570</v>
      </c>
      <c r="F75" s="198">
        <f>VLOOKUP(B75,'8-CPU Aux. 1'!B:G,6,0)</f>
        <v>40.3108</v>
      </c>
      <c r="G75" s="198">
        <f t="shared" si="2"/>
        <v>40.3108</v>
      </c>
    </row>
    <row r="76" spans="1:7" ht="22.5">
      <c r="A76" s="180" t="s">
        <v>2960</v>
      </c>
      <c r="B76" s="180">
        <v>96029</v>
      </c>
      <c r="C76" s="187" t="s">
        <v>1591</v>
      </c>
      <c r="D76" s="180" t="s">
        <v>145</v>
      </c>
      <c r="E76" s="197" t="s">
        <v>1567</v>
      </c>
      <c r="F76" s="197" t="s">
        <v>1567</v>
      </c>
      <c r="G76" s="220">
        <f>SUM(G77:G79)</f>
        <v>45.281481149999998</v>
      </c>
    </row>
    <row r="77" spans="1:7">
      <c r="A77" s="180" t="s">
        <v>1571</v>
      </c>
      <c r="B77" s="180">
        <v>88324</v>
      </c>
      <c r="C77" s="187" t="s">
        <v>2372</v>
      </c>
      <c r="D77" s="180" t="s">
        <v>245</v>
      </c>
      <c r="E77" s="197" t="s">
        <v>1570</v>
      </c>
      <c r="F77" s="198">
        <f>VLOOKUP(B77,'9-CPU Aux. 2'!B:G,6,0)</f>
        <v>35.108022140000003</v>
      </c>
      <c r="G77" s="198">
        <f>F77*E77</f>
        <v>35.108022140000003</v>
      </c>
    </row>
    <row r="78" spans="1:7" ht="22.5">
      <c r="A78" s="180" t="s">
        <v>1571</v>
      </c>
      <c r="B78" s="180">
        <v>96023</v>
      </c>
      <c r="C78" s="187" t="s">
        <v>2956</v>
      </c>
      <c r="D78" s="180" t="s">
        <v>245</v>
      </c>
      <c r="E78" s="197" t="s">
        <v>1570</v>
      </c>
      <c r="F78" s="198">
        <f>VLOOKUP(B78,'8-CPU Aux. 1'!B:G,6,0)</f>
        <v>8.0571376699999995</v>
      </c>
      <c r="G78" s="198">
        <f t="shared" ref="G78:G103" si="3">F78*E78</f>
        <v>8.0571376699999995</v>
      </c>
    </row>
    <row r="79" spans="1:7" ht="22.5">
      <c r="A79" s="180" t="s">
        <v>1571</v>
      </c>
      <c r="B79" s="180">
        <v>96024</v>
      </c>
      <c r="C79" s="187" t="s">
        <v>2957</v>
      </c>
      <c r="D79" s="180" t="s">
        <v>245</v>
      </c>
      <c r="E79" s="197" t="s">
        <v>1570</v>
      </c>
      <c r="F79" s="198">
        <f>VLOOKUP(B79,'8-CPU Aux. 1'!B:G,6,0)</f>
        <v>2.1163213399999998</v>
      </c>
      <c r="G79" s="198">
        <f t="shared" si="3"/>
        <v>2.1163213399999998</v>
      </c>
    </row>
    <row r="80" spans="1:7">
      <c r="A80" s="180" t="s">
        <v>2565</v>
      </c>
      <c r="B80" s="180"/>
      <c r="C80" s="187"/>
      <c r="D80" s="180" t="s">
        <v>245</v>
      </c>
      <c r="E80" s="197" t="s">
        <v>1567</v>
      </c>
      <c r="F80" s="220" t="s">
        <v>1567</v>
      </c>
      <c r="G80" s="220"/>
    </row>
    <row r="81" spans="1:7">
      <c r="A81" s="180" t="s">
        <v>1568</v>
      </c>
      <c r="B81" s="180">
        <v>1213</v>
      </c>
      <c r="C81" s="187" t="s">
        <v>2566</v>
      </c>
      <c r="D81" s="180" t="s">
        <v>245</v>
      </c>
      <c r="E81" s="197" t="s">
        <v>1570</v>
      </c>
      <c r="F81" s="198" t="str">
        <f>VLOOKUP(B81,'3-Rol Ins.-CPU'!A:E,5,0)</f>
        <v>14,74</v>
      </c>
      <c r="G81" s="198">
        <f t="shared" ref="G81:G88" si="4">F81*E81</f>
        <v>14.74</v>
      </c>
    </row>
    <row r="82" spans="1:7" ht="22.5">
      <c r="A82" s="180" t="s">
        <v>1568</v>
      </c>
      <c r="B82" s="180">
        <v>37370</v>
      </c>
      <c r="C82" s="187" t="s">
        <v>2528</v>
      </c>
      <c r="D82" s="180" t="s">
        <v>245</v>
      </c>
      <c r="E82" s="197" t="s">
        <v>1570</v>
      </c>
      <c r="F82" s="198" t="str">
        <f>VLOOKUP(B82,'3-Rol Ins.-CPU'!A:E,5,0)</f>
        <v>2,26</v>
      </c>
      <c r="G82" s="198">
        <f t="shared" si="4"/>
        <v>2.2599999999999998</v>
      </c>
    </row>
    <row r="83" spans="1:7" ht="22.5">
      <c r="A83" s="180" t="s">
        <v>1568</v>
      </c>
      <c r="B83" s="180">
        <v>37371</v>
      </c>
      <c r="C83" s="187" t="s">
        <v>2529</v>
      </c>
      <c r="D83" s="180" t="s">
        <v>245</v>
      </c>
      <c r="E83" s="197" t="s">
        <v>1570</v>
      </c>
      <c r="F83" s="198" t="str">
        <f>VLOOKUP(B83,'3-Rol Ins.-CPU'!A:E,5,0)</f>
        <v>0,48</v>
      </c>
      <c r="G83" s="198">
        <f t="shared" si="4"/>
        <v>0.48</v>
      </c>
    </row>
    <row r="84" spans="1:7">
      <c r="A84" s="180" t="s">
        <v>1568</v>
      </c>
      <c r="B84" s="180">
        <v>37372</v>
      </c>
      <c r="C84" s="187" t="s">
        <v>2530</v>
      </c>
      <c r="D84" s="180" t="s">
        <v>245</v>
      </c>
      <c r="E84" s="197" t="s">
        <v>1570</v>
      </c>
      <c r="F84" s="198" t="str">
        <f>VLOOKUP(B84,'3-Rol Ins.-CPU'!A:E,5,0)</f>
        <v>0,37</v>
      </c>
      <c r="G84" s="198">
        <f t="shared" si="4"/>
        <v>0.37</v>
      </c>
    </row>
    <row r="85" spans="1:7">
      <c r="A85" s="180" t="s">
        <v>1568</v>
      </c>
      <c r="B85" s="180">
        <v>37373</v>
      </c>
      <c r="C85" s="187" t="s">
        <v>2531</v>
      </c>
      <c r="D85" s="180" t="s">
        <v>245</v>
      </c>
      <c r="E85" s="197" t="s">
        <v>1570</v>
      </c>
      <c r="F85" s="198" t="str">
        <f>VLOOKUP(B85,'3-Rol Ins.-CPU'!A:E,5,0)</f>
        <v>0,02</v>
      </c>
      <c r="G85" s="198">
        <f t="shared" si="4"/>
        <v>0.02</v>
      </c>
    </row>
    <row r="86" spans="1:7">
      <c r="A86" s="180" t="s">
        <v>1571</v>
      </c>
      <c r="B86" s="180">
        <v>88236</v>
      </c>
      <c r="C86" s="187" t="s">
        <v>2532</v>
      </c>
      <c r="D86" s="180" t="s">
        <v>245</v>
      </c>
      <c r="E86" s="197" t="s">
        <v>1570</v>
      </c>
      <c r="F86" s="198">
        <f>VLOOKUP(B86,'8-CPU Aux. 1'!B:G,6,0)</f>
        <v>0.53000292999999998</v>
      </c>
      <c r="G86" s="198">
        <f t="shared" si="4"/>
        <v>0.53000292999999998</v>
      </c>
    </row>
    <row r="87" spans="1:7">
      <c r="A87" s="180" t="s">
        <v>1571</v>
      </c>
      <c r="B87" s="180">
        <v>88237</v>
      </c>
      <c r="C87" s="187" t="s">
        <v>2533</v>
      </c>
      <c r="D87" s="180" t="s">
        <v>245</v>
      </c>
      <c r="E87" s="197" t="s">
        <v>1570</v>
      </c>
      <c r="F87" s="198">
        <f>VLOOKUP(B87,'8-CPU Aux. 1'!B:G,6,0)</f>
        <v>0.87632220999999999</v>
      </c>
      <c r="G87" s="198">
        <f t="shared" si="4"/>
        <v>0.87632220999999999</v>
      </c>
    </row>
    <row r="88" spans="1:7" ht="22.5">
      <c r="A88" s="180" t="s">
        <v>1571</v>
      </c>
      <c r="B88" s="180">
        <v>95330</v>
      </c>
      <c r="C88" s="187" t="s">
        <v>2567</v>
      </c>
      <c r="D88" s="180" t="s">
        <v>245</v>
      </c>
      <c r="E88" s="197" t="s">
        <v>1570</v>
      </c>
      <c r="F88" s="198">
        <f>VLOOKUP(B88,'8-CPU Aux. 1'!B:G,6,0)</f>
        <v>0.13708200000000001</v>
      </c>
      <c r="G88" s="198">
        <f t="shared" si="4"/>
        <v>0.13708200000000001</v>
      </c>
    </row>
    <row r="89" spans="1:7">
      <c r="A89" s="193" t="s">
        <v>2571</v>
      </c>
      <c r="B89" s="193"/>
      <c r="C89" s="195"/>
      <c r="D89" s="193" t="s">
        <v>245</v>
      </c>
      <c r="E89" s="200" t="s">
        <v>1567</v>
      </c>
      <c r="F89" s="197" t="s">
        <v>1567</v>
      </c>
      <c r="G89" s="220"/>
    </row>
    <row r="90" spans="1:7">
      <c r="A90" s="180" t="s">
        <v>1568</v>
      </c>
      <c r="B90" s="180">
        <v>2696</v>
      </c>
      <c r="C90" s="187" t="s">
        <v>242</v>
      </c>
      <c r="D90" s="180" t="s">
        <v>245</v>
      </c>
      <c r="E90" s="197" t="s">
        <v>1570</v>
      </c>
      <c r="F90" s="198" t="str">
        <f>VLOOKUP(B90,'3-Rol Ins.-CPU'!A:E,5,0)</f>
        <v>14,74</v>
      </c>
      <c r="G90" s="198">
        <f t="shared" si="3"/>
        <v>14.74</v>
      </c>
    </row>
    <row r="91" spans="1:7" ht="22.5">
      <c r="A91" s="180" t="s">
        <v>1568</v>
      </c>
      <c r="B91" s="180">
        <v>37370</v>
      </c>
      <c r="C91" s="187" t="s">
        <v>2528</v>
      </c>
      <c r="D91" s="180" t="s">
        <v>245</v>
      </c>
      <c r="E91" s="197" t="s">
        <v>1570</v>
      </c>
      <c r="F91" s="198" t="str">
        <f>VLOOKUP(B91,'3-Rol Ins.-CPU'!A:E,5,0)</f>
        <v>2,26</v>
      </c>
      <c r="G91" s="198">
        <f t="shared" si="3"/>
        <v>2.2599999999999998</v>
      </c>
    </row>
    <row r="92" spans="1:7" ht="22.5">
      <c r="A92" s="180" t="s">
        <v>1568</v>
      </c>
      <c r="B92" s="180">
        <v>37371</v>
      </c>
      <c r="C92" s="187" t="s">
        <v>2529</v>
      </c>
      <c r="D92" s="180" t="s">
        <v>245</v>
      </c>
      <c r="E92" s="197" t="s">
        <v>1570</v>
      </c>
      <c r="F92" s="198" t="str">
        <f>VLOOKUP(B92,'3-Rol Ins.-CPU'!A:E,5,0)</f>
        <v>0,48</v>
      </c>
      <c r="G92" s="198">
        <f t="shared" si="3"/>
        <v>0.48</v>
      </c>
    </row>
    <row r="93" spans="1:7">
      <c r="A93" s="180" t="s">
        <v>1568</v>
      </c>
      <c r="B93" s="180">
        <v>37372</v>
      </c>
      <c r="C93" s="187" t="s">
        <v>2530</v>
      </c>
      <c r="D93" s="180" t="s">
        <v>245</v>
      </c>
      <c r="E93" s="197" t="s">
        <v>1570</v>
      </c>
      <c r="F93" s="198" t="str">
        <f>VLOOKUP(B93,'3-Rol Ins.-CPU'!A:E,5,0)</f>
        <v>0,37</v>
      </c>
      <c r="G93" s="198">
        <f t="shared" si="3"/>
        <v>0.37</v>
      </c>
    </row>
    <row r="94" spans="1:7">
      <c r="A94" s="180" t="s">
        <v>1568</v>
      </c>
      <c r="B94" s="180">
        <v>37373</v>
      </c>
      <c r="C94" s="187" t="s">
        <v>2531</v>
      </c>
      <c r="D94" s="180" t="s">
        <v>245</v>
      </c>
      <c r="E94" s="197" t="s">
        <v>1570</v>
      </c>
      <c r="F94" s="198" t="str">
        <f>VLOOKUP(B94,'3-Rol Ins.-CPU'!A:E,5,0)</f>
        <v>0,02</v>
      </c>
      <c r="G94" s="198">
        <f t="shared" si="3"/>
        <v>0.02</v>
      </c>
    </row>
    <row r="95" spans="1:7">
      <c r="A95" s="180" t="s">
        <v>1571</v>
      </c>
      <c r="B95" s="180">
        <v>88236</v>
      </c>
      <c r="C95" s="187" t="s">
        <v>2532</v>
      </c>
      <c r="D95" s="180" t="s">
        <v>245</v>
      </c>
      <c r="E95" s="197" t="s">
        <v>1570</v>
      </c>
      <c r="F95" s="198">
        <f>VLOOKUP(B95,'8-CPU Aux. 1'!B:G,6,0)</f>
        <v>0.53000292999999998</v>
      </c>
      <c r="G95" s="198">
        <f>F95*E95</f>
        <v>0.53000292999999998</v>
      </c>
    </row>
    <row r="96" spans="1:7">
      <c r="A96" s="180" t="s">
        <v>1571</v>
      </c>
      <c r="B96" s="180">
        <v>88237</v>
      </c>
      <c r="C96" s="187" t="s">
        <v>2533</v>
      </c>
      <c r="D96" s="180" t="s">
        <v>245</v>
      </c>
      <c r="E96" s="197" t="s">
        <v>1570</v>
      </c>
      <c r="F96" s="198">
        <f>VLOOKUP(B96,'8-CPU Aux. 1'!B:G,6,0)</f>
        <v>0.87632220999999999</v>
      </c>
      <c r="G96" s="198">
        <f>F96*E96</f>
        <v>0.87632220999999999</v>
      </c>
    </row>
    <row r="97" spans="1:7" ht="22.5">
      <c r="A97" s="180" t="s">
        <v>1571</v>
      </c>
      <c r="B97" s="180">
        <v>95335</v>
      </c>
      <c r="C97" s="187" t="s">
        <v>2572</v>
      </c>
      <c r="D97" s="180" t="s">
        <v>245</v>
      </c>
      <c r="E97" s="197" t="s">
        <v>1570</v>
      </c>
      <c r="F97" s="198">
        <f>VLOOKUP(B97,'8-CPU Aux. 1'!B:G,6,0)</f>
        <v>0.21373</v>
      </c>
      <c r="G97" s="198">
        <f t="shared" si="3"/>
        <v>0.21373</v>
      </c>
    </row>
    <row r="98" spans="1:7" ht="22.5">
      <c r="A98" s="180" t="s">
        <v>2476</v>
      </c>
      <c r="B98" s="180">
        <v>87307</v>
      </c>
      <c r="C98" s="187" t="s">
        <v>1635</v>
      </c>
      <c r="D98" s="180" t="s">
        <v>1573</v>
      </c>
      <c r="E98" s="197" t="s">
        <v>1567</v>
      </c>
      <c r="F98" s="197" t="s">
        <v>1567</v>
      </c>
      <c r="G98" s="220">
        <f>SUM(G99:G103)</f>
        <v>347.96733677999998</v>
      </c>
    </row>
    <row r="99" spans="1:7" ht="22.5">
      <c r="A99" s="180" t="s">
        <v>1568</v>
      </c>
      <c r="B99" s="180">
        <v>370</v>
      </c>
      <c r="C99" s="187" t="s">
        <v>1459</v>
      </c>
      <c r="D99" s="180" t="s">
        <v>1573</v>
      </c>
      <c r="E99" s="197" t="s">
        <v>2477</v>
      </c>
      <c r="F99" s="198" t="str">
        <f>VLOOKUP(B99,'3-Rol Ins.-CPU'!A:E,5,0)</f>
        <v>55,00</v>
      </c>
      <c r="G99" s="198">
        <f t="shared" si="3"/>
        <v>91.3</v>
      </c>
    </row>
    <row r="100" spans="1:7">
      <c r="A100" s="180" t="s">
        <v>1568</v>
      </c>
      <c r="B100" s="180">
        <v>1379</v>
      </c>
      <c r="C100" s="187" t="s">
        <v>1460</v>
      </c>
      <c r="D100" s="180" t="s">
        <v>1428</v>
      </c>
      <c r="E100" s="197" t="s">
        <v>2478</v>
      </c>
      <c r="F100" s="198" t="str">
        <f>VLOOKUP(B100,'3-Rol Ins.-CPU'!A:E,5,0)</f>
        <v>0,41</v>
      </c>
      <c r="G100" s="198">
        <f t="shared" si="3"/>
        <v>130.59729999999999</v>
      </c>
    </row>
    <row r="101" spans="1:7">
      <c r="A101" s="180" t="s">
        <v>1571</v>
      </c>
      <c r="B101" s="180">
        <v>37666</v>
      </c>
      <c r="C101" s="187" t="s">
        <v>3694</v>
      </c>
      <c r="D101" s="180" t="s">
        <v>245</v>
      </c>
      <c r="E101" s="197" t="s">
        <v>2479</v>
      </c>
      <c r="F101" s="198" t="str">
        <f>VLOOKUP(B101,'3-Rol Ins.-CPU'!A:E,5,0)</f>
        <v>24,17</v>
      </c>
      <c r="G101" s="198">
        <f t="shared" si="3"/>
        <v>120.85</v>
      </c>
    </row>
    <row r="102" spans="1:7" ht="33.75">
      <c r="A102" s="180" t="s">
        <v>1571</v>
      </c>
      <c r="B102" s="180">
        <v>88830</v>
      </c>
      <c r="C102" s="187" t="s">
        <v>1465</v>
      </c>
      <c r="D102" s="180" t="s">
        <v>148</v>
      </c>
      <c r="E102" s="197" t="s">
        <v>2474</v>
      </c>
      <c r="F102" s="198">
        <f>VLOOKUP(B102,'8-CPU Aux. 1'!B:G,6,0)</f>
        <v>1.26160326</v>
      </c>
      <c r="G102" s="198">
        <f t="shared" si="3"/>
        <v>1.47607581</v>
      </c>
    </row>
    <row r="103" spans="1:7" ht="33.75">
      <c r="A103" s="180" t="s">
        <v>1571</v>
      </c>
      <c r="B103" s="180">
        <v>88831</v>
      </c>
      <c r="C103" s="187" t="s">
        <v>1466</v>
      </c>
      <c r="D103" s="180" t="s">
        <v>145</v>
      </c>
      <c r="E103" s="197" t="s">
        <v>2480</v>
      </c>
      <c r="F103" s="198">
        <f>VLOOKUP(B103,'8-CPU Aux. 1'!B:G,6,0)</f>
        <v>0.9775355</v>
      </c>
      <c r="G103" s="198">
        <f t="shared" si="3"/>
        <v>3.7439609699999998</v>
      </c>
    </row>
    <row r="104" spans="1:7" ht="22.5">
      <c r="A104" s="180" t="s">
        <v>2467</v>
      </c>
      <c r="B104" s="180">
        <v>87298</v>
      </c>
      <c r="C104" s="187" t="s">
        <v>2071</v>
      </c>
      <c r="D104" s="180" t="s">
        <v>1573</v>
      </c>
      <c r="E104" s="197" t="s">
        <v>1567</v>
      </c>
      <c r="F104" s="197" t="s">
        <v>1567</v>
      </c>
      <c r="G104" s="220">
        <f>SUM(G105:G109)</f>
        <v>310.25969633</v>
      </c>
    </row>
    <row r="105" spans="1:7" ht="22.5">
      <c r="A105" s="180" t="s">
        <v>1568</v>
      </c>
      <c r="B105" s="180">
        <v>370</v>
      </c>
      <c r="C105" s="187" t="s">
        <v>1459</v>
      </c>
      <c r="D105" s="180" t="s">
        <v>1573</v>
      </c>
      <c r="E105" s="197" t="s">
        <v>1769</v>
      </c>
      <c r="F105" s="198" t="str">
        <f>VLOOKUP(B105,'3-Rol Ins.-CPU'!A:E,5,0)</f>
        <v>55,00</v>
      </c>
      <c r="G105" s="198">
        <f t="shared" ref="G105:G149" si="5">F105*E105</f>
        <v>79.2</v>
      </c>
    </row>
    <row r="106" spans="1:7">
      <c r="A106" s="180" t="s">
        <v>1568</v>
      </c>
      <c r="B106" s="180">
        <v>1379</v>
      </c>
      <c r="C106" s="187" t="s">
        <v>1460</v>
      </c>
      <c r="D106" s="180" t="s">
        <v>1428</v>
      </c>
      <c r="E106" s="197" t="s">
        <v>2468</v>
      </c>
      <c r="F106" s="198" t="str">
        <f>VLOOKUP(B106,'3-Rol Ins.-CPU'!A:E,5,0)</f>
        <v>0,41</v>
      </c>
      <c r="G106" s="198">
        <f t="shared" si="5"/>
        <v>225.74600000000001</v>
      </c>
    </row>
    <row r="107" spans="1:7">
      <c r="A107" s="560" t="s">
        <v>1571</v>
      </c>
      <c r="B107" s="564">
        <v>37666</v>
      </c>
      <c r="C107" s="564" t="s">
        <v>1462</v>
      </c>
      <c r="D107" s="560" t="s">
        <v>245</v>
      </c>
      <c r="E107" s="559" t="s">
        <v>2469</v>
      </c>
      <c r="F107" s="563" t="str">
        <f>VLOOKUP(B107,'8-CPU Aux. 1'!B:G,5,0)</f>
        <v>24,17</v>
      </c>
      <c r="G107" s="563"/>
    </row>
    <row r="108" spans="1:7" ht="33.75">
      <c r="A108" s="180" t="s">
        <v>1571</v>
      </c>
      <c r="B108" s="180">
        <v>88830</v>
      </c>
      <c r="C108" s="187" t="s">
        <v>1465</v>
      </c>
      <c r="D108" s="180" t="s">
        <v>148</v>
      </c>
      <c r="E108" s="197" t="s">
        <v>1801</v>
      </c>
      <c r="F108" s="198">
        <f>VLOOKUP(B108,'8-CPU Aux. 1'!B:G,6,0)</f>
        <v>1.26160326</v>
      </c>
      <c r="G108" s="198">
        <f t="shared" si="5"/>
        <v>1.5013078799999999</v>
      </c>
    </row>
    <row r="109" spans="1:7" ht="33.75">
      <c r="A109" s="180" t="s">
        <v>1571</v>
      </c>
      <c r="B109" s="180">
        <v>88831</v>
      </c>
      <c r="C109" s="187" t="s">
        <v>1466</v>
      </c>
      <c r="D109" s="180" t="s">
        <v>145</v>
      </c>
      <c r="E109" s="197" t="s">
        <v>1846</v>
      </c>
      <c r="F109" s="198">
        <f>VLOOKUP(B109,'8-CPU Aux. 1'!B:G,6,0)</f>
        <v>0.9775355</v>
      </c>
      <c r="G109" s="198">
        <f t="shared" si="5"/>
        <v>3.8123884499999998</v>
      </c>
    </row>
    <row r="110" spans="1:7">
      <c r="A110" s="180" t="s">
        <v>2554</v>
      </c>
      <c r="B110" s="180"/>
      <c r="C110" s="187"/>
      <c r="D110" s="180"/>
      <c r="E110" s="197"/>
      <c r="F110" s="197"/>
      <c r="G110" s="220"/>
    </row>
    <row r="111" spans="1:7">
      <c r="A111" s="180" t="s">
        <v>1568</v>
      </c>
      <c r="B111" s="180">
        <v>4760</v>
      </c>
      <c r="C111" s="187" t="s">
        <v>2555</v>
      </c>
      <c r="D111" s="180" t="s">
        <v>245</v>
      </c>
      <c r="E111" s="197" t="s">
        <v>1570</v>
      </c>
      <c r="F111" s="198" t="str">
        <f>VLOOKUP(B111,'3-Rol Ins.-CPU'!A:E,5,0)</f>
        <v>17,59</v>
      </c>
      <c r="G111" s="198">
        <f t="shared" si="5"/>
        <v>17.59</v>
      </c>
    </row>
    <row r="112" spans="1:7" ht="22.5">
      <c r="A112" s="180" t="s">
        <v>1568</v>
      </c>
      <c r="B112" s="180">
        <v>37370</v>
      </c>
      <c r="C112" s="187" t="s">
        <v>2528</v>
      </c>
      <c r="D112" s="180" t="s">
        <v>245</v>
      </c>
      <c r="E112" s="197" t="s">
        <v>1570</v>
      </c>
      <c r="F112" s="198" t="str">
        <f>VLOOKUP(B112,'3-Rol Ins.-CPU'!A:E,5,0)</f>
        <v>2,26</v>
      </c>
      <c r="G112" s="198">
        <f t="shared" si="5"/>
        <v>2.2599999999999998</v>
      </c>
    </row>
    <row r="113" spans="1:7" ht="22.5">
      <c r="A113" s="180" t="s">
        <v>1568</v>
      </c>
      <c r="B113" s="180">
        <v>37371</v>
      </c>
      <c r="C113" s="187" t="s">
        <v>2529</v>
      </c>
      <c r="D113" s="180" t="s">
        <v>245</v>
      </c>
      <c r="E113" s="197" t="s">
        <v>1570</v>
      </c>
      <c r="F113" s="198" t="str">
        <f>VLOOKUP(B113,'3-Rol Ins.-CPU'!A:E,5,0)</f>
        <v>0,48</v>
      </c>
      <c r="G113" s="198">
        <f t="shared" si="5"/>
        <v>0.48</v>
      </c>
    </row>
    <row r="114" spans="1:7">
      <c r="A114" s="180" t="s">
        <v>1568</v>
      </c>
      <c r="B114" s="180">
        <v>37372</v>
      </c>
      <c r="C114" s="187" t="s">
        <v>2530</v>
      </c>
      <c r="D114" s="180" t="s">
        <v>245</v>
      </c>
      <c r="E114" s="197" t="s">
        <v>1570</v>
      </c>
      <c r="F114" s="198" t="str">
        <f>VLOOKUP(B114,'3-Rol Ins.-CPU'!A:E,5,0)</f>
        <v>0,37</v>
      </c>
      <c r="G114" s="198">
        <f t="shared" si="5"/>
        <v>0.37</v>
      </c>
    </row>
    <row r="115" spans="1:7">
      <c r="A115" s="180" t="s">
        <v>1568</v>
      </c>
      <c r="B115" s="180">
        <v>37373</v>
      </c>
      <c r="C115" s="187" t="s">
        <v>2531</v>
      </c>
      <c r="D115" s="180" t="s">
        <v>245</v>
      </c>
      <c r="E115" s="197" t="s">
        <v>1570</v>
      </c>
      <c r="F115" s="198" t="str">
        <f>VLOOKUP(B115,'3-Rol Ins.-CPU'!A:E,5,0)</f>
        <v>0,02</v>
      </c>
      <c r="G115" s="198">
        <f t="shared" si="5"/>
        <v>0.02</v>
      </c>
    </row>
    <row r="116" spans="1:7">
      <c r="A116" s="180" t="s">
        <v>1571</v>
      </c>
      <c r="B116" s="180">
        <v>88236</v>
      </c>
      <c r="C116" s="187" t="s">
        <v>2532</v>
      </c>
      <c r="D116" s="180" t="s">
        <v>245</v>
      </c>
      <c r="E116" s="197" t="s">
        <v>1570</v>
      </c>
      <c r="F116" s="198">
        <f>VLOOKUP(B116,'8-CPU Aux. 1'!B:G,6,0)</f>
        <v>0.53000292999999998</v>
      </c>
      <c r="G116" s="198">
        <f>F116*E116</f>
        <v>0.53000292999999998</v>
      </c>
    </row>
    <row r="117" spans="1:7">
      <c r="A117" s="180" t="s">
        <v>1571</v>
      </c>
      <c r="B117" s="180">
        <v>88237</v>
      </c>
      <c r="C117" s="187" t="s">
        <v>2533</v>
      </c>
      <c r="D117" s="180" t="s">
        <v>245</v>
      </c>
      <c r="E117" s="197" t="s">
        <v>1570</v>
      </c>
      <c r="F117" s="198">
        <f>VLOOKUP(B117,'8-CPU Aux. 1'!B:G,6,0)</f>
        <v>0.87632220999999999</v>
      </c>
      <c r="G117" s="198">
        <f>F117*E117</f>
        <v>0.87632220999999999</v>
      </c>
    </row>
    <row r="118" spans="1:7" ht="22.5">
      <c r="A118" s="180" t="s">
        <v>1571</v>
      </c>
      <c r="B118" s="180" t="s">
        <v>2556</v>
      </c>
      <c r="C118" s="187" t="s">
        <v>2557</v>
      </c>
      <c r="D118" s="180" t="s">
        <v>245</v>
      </c>
      <c r="E118" s="197" t="s">
        <v>1570</v>
      </c>
      <c r="F118" s="198">
        <f>VLOOKUP(B118,'8-CPU Aux. 1'!B:G,6,0)</f>
        <v>0.20932100000000001</v>
      </c>
      <c r="G118" s="198">
        <f>F118*E118</f>
        <v>0.20932100000000001</v>
      </c>
    </row>
    <row r="119" spans="1:7" ht="33.75">
      <c r="A119" s="190" t="s">
        <v>2461</v>
      </c>
      <c r="B119" s="190" t="s">
        <v>1660</v>
      </c>
      <c r="C119" s="196" t="s">
        <v>1661</v>
      </c>
      <c r="D119" s="190" t="s">
        <v>1573</v>
      </c>
      <c r="E119" s="204" t="s">
        <v>1567</v>
      </c>
      <c r="F119" s="212"/>
      <c r="G119" s="212">
        <f>SUM(G120:G125)</f>
        <v>421.78440884000003</v>
      </c>
    </row>
    <row r="120" spans="1:7" ht="22.5">
      <c r="A120" s="180" t="s">
        <v>1568</v>
      </c>
      <c r="B120" s="180">
        <v>370</v>
      </c>
      <c r="C120" s="187" t="s">
        <v>1459</v>
      </c>
      <c r="D120" s="180" t="s">
        <v>1573</v>
      </c>
      <c r="E120" s="197" t="s">
        <v>2462</v>
      </c>
      <c r="F120" s="198" t="str">
        <f>VLOOKUP(B120,'3-Rol Ins.-CPU'!A:E,5,0)</f>
        <v>55,00</v>
      </c>
      <c r="G120" s="198">
        <f t="shared" si="5"/>
        <v>70.95</v>
      </c>
    </row>
    <row r="121" spans="1:7">
      <c r="A121" s="180" t="s">
        <v>1568</v>
      </c>
      <c r="B121" s="180">
        <v>1106</v>
      </c>
      <c r="C121" s="187" t="s">
        <v>1609</v>
      </c>
      <c r="D121" s="180" t="s">
        <v>1428</v>
      </c>
      <c r="E121" s="197" t="s">
        <v>2463</v>
      </c>
      <c r="F121" s="198" t="str">
        <f>VLOOKUP(B121,'3-Rol Ins.-CPU'!A:E,5,0)</f>
        <v>0,80</v>
      </c>
      <c r="G121" s="198">
        <f t="shared" si="5"/>
        <v>154.96</v>
      </c>
    </row>
    <row r="122" spans="1:7">
      <c r="A122" s="180" t="s">
        <v>1568</v>
      </c>
      <c r="B122" s="180">
        <v>1379</v>
      </c>
      <c r="C122" s="187" t="s">
        <v>1460</v>
      </c>
      <c r="D122" s="180" t="s">
        <v>1428</v>
      </c>
      <c r="E122" s="197" t="s">
        <v>2464</v>
      </c>
      <c r="F122" s="198" t="str">
        <f>VLOOKUP(B122,'3-Rol Ins.-CPU'!A:E,5,0)</f>
        <v>0,41</v>
      </c>
      <c r="G122" s="198">
        <f t="shared" si="5"/>
        <v>76.1083</v>
      </c>
    </row>
    <row r="123" spans="1:7">
      <c r="A123" s="180" t="s">
        <v>1571</v>
      </c>
      <c r="B123" s="180">
        <v>37666</v>
      </c>
      <c r="C123" s="187" t="s">
        <v>3694</v>
      </c>
      <c r="D123" s="180" t="s">
        <v>245</v>
      </c>
      <c r="E123" s="197" t="s">
        <v>2465</v>
      </c>
      <c r="F123" s="198" t="str">
        <f>VLOOKUP(B123,'3-Rol Ins.-CPU'!A:E,5,0)</f>
        <v>24,17</v>
      </c>
      <c r="G123" s="198">
        <f>F123*E123</f>
        <v>114.8075</v>
      </c>
    </row>
    <row r="124" spans="1:7" ht="33.75">
      <c r="A124" s="180" t="s">
        <v>1571</v>
      </c>
      <c r="B124" s="180">
        <v>88830</v>
      </c>
      <c r="C124" s="187" t="s">
        <v>1465</v>
      </c>
      <c r="D124" s="180" t="s">
        <v>148</v>
      </c>
      <c r="E124" s="197" t="s">
        <v>1761</v>
      </c>
      <c r="F124" s="198">
        <f>VLOOKUP(B124,'8-CPU Aux. 1'!B:G,6,0)</f>
        <v>1.26160326</v>
      </c>
      <c r="G124" s="198">
        <f>F124*E124</f>
        <v>1.40037962</v>
      </c>
    </row>
    <row r="125" spans="1:7" ht="33.75">
      <c r="A125" s="180" t="s">
        <v>1571</v>
      </c>
      <c r="B125" s="180">
        <v>88831</v>
      </c>
      <c r="C125" s="187" t="s">
        <v>1466</v>
      </c>
      <c r="D125" s="180" t="s">
        <v>145</v>
      </c>
      <c r="E125" s="197" t="s">
        <v>2466</v>
      </c>
      <c r="F125" s="198">
        <f>VLOOKUP(B125,'8-CPU Aux. 1'!B:G,6,0)</f>
        <v>0.9775355</v>
      </c>
      <c r="G125" s="198">
        <f>F125*E125</f>
        <v>3.5582292199999999</v>
      </c>
    </row>
    <row r="126" spans="1:7" ht="33.75">
      <c r="A126" s="180" t="s">
        <v>2486</v>
      </c>
      <c r="B126" s="180" t="s">
        <v>1683</v>
      </c>
      <c r="C126" s="187" t="s">
        <v>1684</v>
      </c>
      <c r="D126" s="180" t="s">
        <v>1573</v>
      </c>
      <c r="E126" s="197" t="s">
        <v>1567</v>
      </c>
      <c r="F126" s="197" t="s">
        <v>1567</v>
      </c>
      <c r="G126" s="220">
        <f>SUM(G127:G130)</f>
        <v>420.78399999999999</v>
      </c>
    </row>
    <row r="127" spans="1:7" ht="22.5">
      <c r="A127" s="180" t="s">
        <v>1568</v>
      </c>
      <c r="B127" s="180">
        <v>370</v>
      </c>
      <c r="C127" s="187" t="s">
        <v>1459</v>
      </c>
      <c r="D127" s="180" t="s">
        <v>1573</v>
      </c>
      <c r="E127" s="197" t="s">
        <v>2487</v>
      </c>
      <c r="F127" s="198" t="str">
        <f>VLOOKUP(B127,'3-Rol Ins.-CPU'!A:E,5,0)</f>
        <v>55,00</v>
      </c>
      <c r="G127" s="198">
        <f t="shared" si="5"/>
        <v>69.3</v>
      </c>
    </row>
    <row r="128" spans="1:7">
      <c r="A128" s="180" t="s">
        <v>1568</v>
      </c>
      <c r="B128" s="180">
        <v>1106</v>
      </c>
      <c r="C128" s="187" t="s">
        <v>1609</v>
      </c>
      <c r="D128" s="180" t="s">
        <v>1428</v>
      </c>
      <c r="E128" s="197" t="s">
        <v>2488</v>
      </c>
      <c r="F128" s="198" t="str">
        <f>VLOOKUP(B128,'3-Rol Ins.-CPU'!A:E,5,0)</f>
        <v>0,80</v>
      </c>
      <c r="G128" s="198">
        <f t="shared" si="5"/>
        <v>151.15199999999999</v>
      </c>
    </row>
    <row r="129" spans="1:7">
      <c r="A129" s="180" t="s">
        <v>1568</v>
      </c>
      <c r="B129" s="180">
        <v>1379</v>
      </c>
      <c r="C129" s="187" t="s">
        <v>1460</v>
      </c>
      <c r="D129" s="180" t="s">
        <v>1428</v>
      </c>
      <c r="E129" s="197" t="s">
        <v>2489</v>
      </c>
      <c r="F129" s="198" t="str">
        <f>VLOOKUP(B129,'3-Rol Ins.-CPU'!A:E,5,0)</f>
        <v>0,41</v>
      </c>
      <c r="G129" s="198">
        <f t="shared" si="5"/>
        <v>74.238699999999994</v>
      </c>
    </row>
    <row r="130" spans="1:7">
      <c r="A130" s="180" t="s">
        <v>1568</v>
      </c>
      <c r="B130" s="180">
        <v>6111</v>
      </c>
      <c r="C130" s="187" t="s">
        <v>2594</v>
      </c>
      <c r="D130" s="180" t="s">
        <v>245</v>
      </c>
      <c r="E130" s="197" t="s">
        <v>2490</v>
      </c>
      <c r="F130" s="198" t="str">
        <f>VLOOKUP(B130,'3-Rol Ins.-CPU'!A:E,5,0)</f>
        <v>11,09</v>
      </c>
      <c r="G130" s="198">
        <f>F130*E130</f>
        <v>126.0933</v>
      </c>
    </row>
    <row r="131" spans="1:7" ht="33.75">
      <c r="A131" s="180" t="s">
        <v>2481</v>
      </c>
      <c r="B131" s="180">
        <v>87313</v>
      </c>
      <c r="C131" s="187" t="s">
        <v>1522</v>
      </c>
      <c r="D131" s="180" t="s">
        <v>1573</v>
      </c>
      <c r="E131" s="197" t="s">
        <v>1567</v>
      </c>
      <c r="F131" s="197" t="s">
        <v>1567</v>
      </c>
      <c r="G131" s="220">
        <f>SUM(G132:G136)</f>
        <v>338.07253567999999</v>
      </c>
    </row>
    <row r="132" spans="1:7" ht="22.5">
      <c r="A132" s="180" t="s">
        <v>1568</v>
      </c>
      <c r="B132" s="180">
        <v>367</v>
      </c>
      <c r="C132" s="187" t="s">
        <v>2107</v>
      </c>
      <c r="D132" s="180" t="s">
        <v>1573</v>
      </c>
      <c r="E132" s="197" t="s">
        <v>2482</v>
      </c>
      <c r="F132" s="198" t="str">
        <f>VLOOKUP(B132,'3-Rol Ins.-CPU'!A:E,5,0)</f>
        <v>62,50</v>
      </c>
      <c r="G132" s="198">
        <f t="shared" si="5"/>
        <v>66.25</v>
      </c>
    </row>
    <row r="133" spans="1:7">
      <c r="A133" s="180" t="s">
        <v>1568</v>
      </c>
      <c r="B133" s="180">
        <v>1379</v>
      </c>
      <c r="C133" s="187" t="s">
        <v>1460</v>
      </c>
      <c r="D133" s="180" t="s">
        <v>1428</v>
      </c>
      <c r="E133" s="197" t="s">
        <v>2483</v>
      </c>
      <c r="F133" s="198" t="str">
        <f>VLOOKUP(B133,'3-Rol Ins.-CPU'!A:E,5,0)</f>
        <v>0,41</v>
      </c>
      <c r="G133" s="198">
        <f t="shared" si="5"/>
        <v>166.35749999999999</v>
      </c>
    </row>
    <row r="134" spans="1:7">
      <c r="A134" s="180" t="s">
        <v>1571</v>
      </c>
      <c r="B134" s="180">
        <v>37666</v>
      </c>
      <c r="C134" s="187" t="s">
        <v>3694</v>
      </c>
      <c r="D134" s="180" t="s">
        <v>245</v>
      </c>
      <c r="E134" s="197" t="s">
        <v>2484</v>
      </c>
      <c r="F134" s="198">
        <f>VLOOKUP(B134,'9-CPU Aux. 2'!B:G,6,0)</f>
        <v>24.17</v>
      </c>
      <c r="G134" s="198">
        <f t="shared" si="5"/>
        <v>103.44759999999999</v>
      </c>
    </row>
    <row r="135" spans="1:7" ht="33.75">
      <c r="A135" s="180" t="s">
        <v>1571</v>
      </c>
      <c r="B135" s="180">
        <v>88830</v>
      </c>
      <c r="C135" s="187" t="s">
        <v>1465</v>
      </c>
      <c r="D135" s="180" t="s">
        <v>148</v>
      </c>
      <c r="E135" s="197" t="s">
        <v>1570</v>
      </c>
      <c r="F135" s="198">
        <f>VLOOKUP(B135,'9-CPU Aux. 2'!B:G,6,0)</f>
        <v>1.13657951</v>
      </c>
      <c r="G135" s="198">
        <f t="shared" si="5"/>
        <v>1.13657951</v>
      </c>
    </row>
    <row r="136" spans="1:7" ht="33.75">
      <c r="A136" s="180" t="s">
        <v>1571</v>
      </c>
      <c r="B136" s="180">
        <v>88831</v>
      </c>
      <c r="C136" s="187" t="s">
        <v>1466</v>
      </c>
      <c r="D136" s="180" t="s">
        <v>145</v>
      </c>
      <c r="E136" s="197" t="s">
        <v>2485</v>
      </c>
      <c r="F136" s="198">
        <f>VLOOKUP(B136,'9-CPU Aux. 2'!B:G,6,0)</f>
        <v>0.26855371</v>
      </c>
      <c r="G136" s="198">
        <f t="shared" si="5"/>
        <v>0.88085617000000005</v>
      </c>
    </row>
    <row r="137" spans="1:7" ht="22.5">
      <c r="A137" s="180" t="s">
        <v>2384</v>
      </c>
      <c r="B137" s="180" t="s">
        <v>2005</v>
      </c>
      <c r="C137" s="187" t="s">
        <v>2006</v>
      </c>
      <c r="D137" s="180" t="s">
        <v>148</v>
      </c>
      <c r="E137" s="197" t="s">
        <v>1567</v>
      </c>
      <c r="F137" s="197" t="s">
        <v>1567</v>
      </c>
      <c r="G137" s="220">
        <f>SUM(G138:G140)</f>
        <v>2.3839199999999998</v>
      </c>
    </row>
    <row r="138" spans="1:7" ht="22.5">
      <c r="A138" s="180" t="s">
        <v>1571</v>
      </c>
      <c r="B138" s="180" t="s">
        <v>2385</v>
      </c>
      <c r="C138" s="187" t="s">
        <v>2386</v>
      </c>
      <c r="D138" s="180" t="s">
        <v>245</v>
      </c>
      <c r="E138" s="197" t="s">
        <v>1570</v>
      </c>
      <c r="F138" s="198">
        <f>VLOOKUP(B138,'8-CPU Aux. 1'!B:G,6,0)</f>
        <v>1.2156100000000001</v>
      </c>
      <c r="G138" s="198">
        <f t="shared" si="5"/>
        <v>1.2156100000000001</v>
      </c>
    </row>
    <row r="139" spans="1:7" ht="22.5">
      <c r="A139" s="180" t="s">
        <v>1571</v>
      </c>
      <c r="B139" s="180" t="s">
        <v>2387</v>
      </c>
      <c r="C139" s="187" t="s">
        <v>2388</v>
      </c>
      <c r="D139" s="180" t="s">
        <v>245</v>
      </c>
      <c r="E139" s="197" t="s">
        <v>1570</v>
      </c>
      <c r="F139" s="198">
        <f>VLOOKUP(B139,'8-CPU Aux. 1'!B:G,6,0)</f>
        <v>0.84430499999999997</v>
      </c>
      <c r="G139" s="198">
        <f t="shared" si="5"/>
        <v>0.84430499999999997</v>
      </c>
    </row>
    <row r="140" spans="1:7" ht="22.5">
      <c r="A140" s="180" t="s">
        <v>1571</v>
      </c>
      <c r="B140" s="180" t="s">
        <v>2389</v>
      </c>
      <c r="C140" s="187" t="s">
        <v>2390</v>
      </c>
      <c r="D140" s="180" t="s">
        <v>245</v>
      </c>
      <c r="E140" s="197" t="s">
        <v>1570</v>
      </c>
      <c r="F140" s="198">
        <f>VLOOKUP(B140,'8-CPU Aux. 1'!B:G,6,0)</f>
        <v>0.32400499999999999</v>
      </c>
      <c r="G140" s="198">
        <f t="shared" si="5"/>
        <v>0.32400499999999999</v>
      </c>
    </row>
    <row r="141" spans="1:7" ht="22.5">
      <c r="A141" s="180" t="s">
        <v>2391</v>
      </c>
      <c r="B141" s="180" t="s">
        <v>2008</v>
      </c>
      <c r="C141" s="187" t="s">
        <v>2009</v>
      </c>
      <c r="D141" s="180" t="s">
        <v>145</v>
      </c>
      <c r="E141" s="197" t="s">
        <v>1567</v>
      </c>
      <c r="F141" s="197" t="s">
        <v>1567</v>
      </c>
      <c r="G141" s="220">
        <f>SUM(G142:G143)</f>
        <v>1.539615</v>
      </c>
    </row>
    <row r="142" spans="1:7" ht="22.5">
      <c r="A142" s="180" t="s">
        <v>1571</v>
      </c>
      <c r="B142" s="180" t="s">
        <v>2385</v>
      </c>
      <c r="C142" s="187" t="s">
        <v>2386</v>
      </c>
      <c r="D142" s="180" t="s">
        <v>245</v>
      </c>
      <c r="E142" s="197" t="s">
        <v>1570</v>
      </c>
      <c r="F142" s="198">
        <f>VLOOKUP(B142,'8-CPU Aux. 1'!B:G,6,0)</f>
        <v>1.2156100000000001</v>
      </c>
      <c r="G142" s="198">
        <f t="shared" si="5"/>
        <v>1.2156100000000001</v>
      </c>
    </row>
    <row r="143" spans="1:7" ht="22.5">
      <c r="A143" s="180" t="s">
        <v>1571</v>
      </c>
      <c r="B143" s="180" t="s">
        <v>2389</v>
      </c>
      <c r="C143" s="187" t="s">
        <v>2390</v>
      </c>
      <c r="D143" s="180" t="s">
        <v>245</v>
      </c>
      <c r="E143" s="197" t="s">
        <v>1570</v>
      </c>
      <c r="F143" s="198">
        <f>VLOOKUP(B143,'8-CPU Aux. 1'!B:G,6,0)</f>
        <v>0.32400499999999999</v>
      </c>
      <c r="G143" s="198">
        <f t="shared" si="5"/>
        <v>0.32400499999999999</v>
      </c>
    </row>
    <row r="144" spans="1:7" ht="33.75">
      <c r="A144" s="180" t="s">
        <v>2421</v>
      </c>
      <c r="B144" s="180">
        <v>73436</v>
      </c>
      <c r="C144" s="187" t="s">
        <v>2012</v>
      </c>
      <c r="D144" s="180" t="s">
        <v>148</v>
      </c>
      <c r="E144" s="197" t="s">
        <v>1567</v>
      </c>
      <c r="F144" s="197" t="s">
        <v>1567</v>
      </c>
      <c r="G144" s="220">
        <f>SUM(G145:G149)</f>
        <v>177.71828724</v>
      </c>
    </row>
    <row r="145" spans="1:7" ht="33.75">
      <c r="A145" s="180" t="s">
        <v>1571</v>
      </c>
      <c r="B145" s="180" t="s">
        <v>2422</v>
      </c>
      <c r="C145" s="187" t="s">
        <v>2423</v>
      </c>
      <c r="D145" s="180" t="s">
        <v>245</v>
      </c>
      <c r="E145" s="197" t="s">
        <v>1570</v>
      </c>
      <c r="F145" s="198">
        <f>VLOOKUP(B145,'8-CPU Aux. 1'!B:G,6,0)</f>
        <v>19.133485960000002</v>
      </c>
      <c r="G145" s="198">
        <f t="shared" si="5"/>
        <v>19.133485960000002</v>
      </c>
    </row>
    <row r="146" spans="1:7" ht="33.75">
      <c r="A146" s="180" t="s">
        <v>1571</v>
      </c>
      <c r="B146" s="180">
        <v>73309</v>
      </c>
      <c r="C146" s="187" t="s">
        <v>2424</v>
      </c>
      <c r="D146" s="180" t="s">
        <v>245</v>
      </c>
      <c r="E146" s="197" t="s">
        <v>1570</v>
      </c>
      <c r="F146" s="198">
        <f>VLOOKUP(B146,'8-CPU Aux. 1'!B:G,6,0)</f>
        <v>15.28957724</v>
      </c>
      <c r="G146" s="198">
        <f t="shared" si="5"/>
        <v>15.28957724</v>
      </c>
    </row>
    <row r="147" spans="1:7" ht="33.75">
      <c r="A147" s="180" t="s">
        <v>1571</v>
      </c>
      <c r="B147" s="180">
        <v>73313</v>
      </c>
      <c r="C147" s="187" t="s">
        <v>2425</v>
      </c>
      <c r="D147" s="180" t="s">
        <v>245</v>
      </c>
      <c r="E147" s="197" t="s">
        <v>1570</v>
      </c>
      <c r="F147" s="198">
        <f>VLOOKUP(B147,'8-CPU Aux. 1'!B:G,6,0)</f>
        <v>4.0160240399999996</v>
      </c>
      <c r="G147" s="198">
        <f t="shared" si="5"/>
        <v>4.0160240399999996</v>
      </c>
    </row>
    <row r="148" spans="1:7" ht="45">
      <c r="A148" s="180" t="s">
        <v>1571</v>
      </c>
      <c r="B148" s="180">
        <v>73315</v>
      </c>
      <c r="C148" s="187" t="s">
        <v>2426</v>
      </c>
      <c r="D148" s="180" t="s">
        <v>245</v>
      </c>
      <c r="E148" s="197" t="s">
        <v>1570</v>
      </c>
      <c r="F148" s="198">
        <f>VLOOKUP(B148,'8-CPU Aux. 1'!B:G,6,0)</f>
        <v>38.449199999999998</v>
      </c>
      <c r="G148" s="198">
        <f t="shared" si="5"/>
        <v>38.449199999999998</v>
      </c>
    </row>
    <row r="149" spans="1:7">
      <c r="A149" s="180" t="s">
        <v>1571</v>
      </c>
      <c r="B149" s="180">
        <v>4238</v>
      </c>
      <c r="C149" s="187" t="s">
        <v>3273</v>
      </c>
      <c r="D149" s="180" t="s">
        <v>245</v>
      </c>
      <c r="E149" s="197" t="s">
        <v>1651</v>
      </c>
      <c r="F149" s="198">
        <f>VLOOKUP(B149,'9-CPU Aux. 2'!B:G,6,0)</f>
        <v>33.61</v>
      </c>
      <c r="G149" s="198">
        <f t="shared" si="5"/>
        <v>100.83</v>
      </c>
    </row>
    <row r="150" spans="1:7" ht="22.5">
      <c r="A150" s="180" t="s">
        <v>2470</v>
      </c>
      <c r="B150" s="193">
        <v>87301</v>
      </c>
      <c r="C150" s="187" t="s">
        <v>1672</v>
      </c>
      <c r="D150" s="180" t="s">
        <v>1573</v>
      </c>
      <c r="E150" s="197" t="s">
        <v>1567</v>
      </c>
      <c r="F150" s="197" t="s">
        <v>1567</v>
      </c>
      <c r="G150" s="220">
        <f>SUM(G151:G155)</f>
        <v>392.58318749</v>
      </c>
    </row>
    <row r="151" spans="1:7" ht="22.5">
      <c r="A151" s="180" t="s">
        <v>1568</v>
      </c>
      <c r="B151" s="180">
        <v>370</v>
      </c>
      <c r="C151" s="187" t="s">
        <v>1459</v>
      </c>
      <c r="D151" s="180" t="s">
        <v>1573</v>
      </c>
      <c r="E151" s="197" t="s">
        <v>2471</v>
      </c>
      <c r="F151" s="198" t="str">
        <f>VLOOKUP(B151,'3-Rol Ins.-CPU'!A:E,5,0)</f>
        <v>55,00</v>
      </c>
      <c r="G151" s="198">
        <f t="shared" ref="G151:G161" si="6">F151*E151</f>
        <v>84.7</v>
      </c>
    </row>
    <row r="152" spans="1:7">
      <c r="A152" s="180" t="s">
        <v>1568</v>
      </c>
      <c r="B152" s="180">
        <v>1379</v>
      </c>
      <c r="C152" s="187" t="s">
        <v>1460</v>
      </c>
      <c r="D152" s="180" t="s">
        <v>1428</v>
      </c>
      <c r="E152" s="197" t="s">
        <v>2472</v>
      </c>
      <c r="F152" s="198" t="str">
        <f>VLOOKUP(B152,'3-Rol Ins.-CPU'!A:E,5,0)</f>
        <v>0,41</v>
      </c>
      <c r="G152" s="198">
        <f t="shared" si="6"/>
        <v>181.31020000000001</v>
      </c>
    </row>
    <row r="153" spans="1:7">
      <c r="A153" s="180" t="s">
        <v>1571</v>
      </c>
      <c r="B153" s="180">
        <v>37666</v>
      </c>
      <c r="C153" s="187" t="s">
        <v>3694</v>
      </c>
      <c r="D153" s="180" t="s">
        <v>245</v>
      </c>
      <c r="E153" s="197" t="s">
        <v>2473</v>
      </c>
      <c r="F153" s="198" t="str">
        <f>VLOOKUP(B153,'3-Rol Ins.-CPU'!A:E,5,0)</f>
        <v>24,17</v>
      </c>
      <c r="G153" s="198">
        <f t="shared" si="6"/>
        <v>121.3334</v>
      </c>
    </row>
    <row r="154" spans="1:7" ht="33.75">
      <c r="A154" s="180" t="s">
        <v>1571</v>
      </c>
      <c r="B154" s="180">
        <v>88830</v>
      </c>
      <c r="C154" s="187" t="s">
        <v>1465</v>
      </c>
      <c r="D154" s="180" t="s">
        <v>148</v>
      </c>
      <c r="E154" s="197" t="s">
        <v>2474</v>
      </c>
      <c r="F154" s="198">
        <f>VLOOKUP(B154,'8-CPU Aux. 1'!B:G,6,0)</f>
        <v>1.26160326</v>
      </c>
      <c r="G154" s="198">
        <f t="shared" si="6"/>
        <v>1.47607581</v>
      </c>
    </row>
    <row r="155" spans="1:7" ht="33.75">
      <c r="A155" s="180" t="s">
        <v>1571</v>
      </c>
      <c r="B155" s="180">
        <v>88831</v>
      </c>
      <c r="C155" s="187" t="s">
        <v>1466</v>
      </c>
      <c r="D155" s="180" t="s">
        <v>145</v>
      </c>
      <c r="E155" s="197" t="s">
        <v>2475</v>
      </c>
      <c r="F155" s="198">
        <f>VLOOKUP(B155,'8-CPU Aux. 1'!B:G,6,0)</f>
        <v>0.9775355</v>
      </c>
      <c r="G155" s="198">
        <f t="shared" si="6"/>
        <v>3.7635116800000001</v>
      </c>
    </row>
    <row r="156" spans="1:7" ht="33.75">
      <c r="A156" s="180" t="s">
        <v>2351</v>
      </c>
      <c r="B156" s="193">
        <v>5631</v>
      </c>
      <c r="C156" s="187" t="s">
        <v>1719</v>
      </c>
      <c r="D156" s="180" t="s">
        <v>148</v>
      </c>
      <c r="E156" s="197" t="s">
        <v>1567</v>
      </c>
      <c r="F156" s="197" t="s">
        <v>1567</v>
      </c>
      <c r="G156" s="220">
        <f>SUM(G157:G161)</f>
        <v>143.30779999999999</v>
      </c>
    </row>
    <row r="157" spans="1:7" ht="33.75">
      <c r="A157" s="180" t="s">
        <v>1571</v>
      </c>
      <c r="B157" s="180">
        <v>5627</v>
      </c>
      <c r="C157" s="187" t="s">
        <v>2352</v>
      </c>
      <c r="D157" s="180" t="s">
        <v>245</v>
      </c>
      <c r="E157" s="197" t="s">
        <v>1570</v>
      </c>
      <c r="F157" s="198">
        <f>VLOOKUP(B157,'8-CPU Aux. 1'!B:G,6,0)</f>
        <v>22.4</v>
      </c>
      <c r="G157" s="198">
        <f t="shared" si="6"/>
        <v>22.4</v>
      </c>
    </row>
    <row r="158" spans="1:7" ht="22.5">
      <c r="A158" s="180" t="s">
        <v>1571</v>
      </c>
      <c r="B158" s="180">
        <v>5628</v>
      </c>
      <c r="C158" s="187" t="s">
        <v>2353</v>
      </c>
      <c r="D158" s="180" t="s">
        <v>245</v>
      </c>
      <c r="E158" s="197" t="s">
        <v>1570</v>
      </c>
      <c r="F158" s="198">
        <f>VLOOKUP(B158,'8-CPU Aux. 1'!B:G,6,0)</f>
        <v>5.76</v>
      </c>
      <c r="G158" s="198">
        <f t="shared" si="6"/>
        <v>5.76</v>
      </c>
    </row>
    <row r="159" spans="1:7" ht="33.75">
      <c r="A159" s="180" t="s">
        <v>1571</v>
      </c>
      <c r="B159" s="180" t="s">
        <v>2354</v>
      </c>
      <c r="C159" s="187" t="s">
        <v>2355</v>
      </c>
      <c r="D159" s="180" t="s">
        <v>245</v>
      </c>
      <c r="E159" s="197" t="s">
        <v>1570</v>
      </c>
      <c r="F159" s="198">
        <f>VLOOKUP(B159,'8-CPU Aux. 1'!B:G,6,0)</f>
        <v>28</v>
      </c>
      <c r="G159" s="198">
        <f t="shared" si="6"/>
        <v>28</v>
      </c>
    </row>
    <row r="160" spans="1:7" ht="33.75">
      <c r="A160" s="180" t="s">
        <v>1571</v>
      </c>
      <c r="B160" s="180" t="s">
        <v>2356</v>
      </c>
      <c r="C160" s="187" t="s">
        <v>2357</v>
      </c>
      <c r="D160" s="180" t="s">
        <v>245</v>
      </c>
      <c r="E160" s="197" t="s">
        <v>1570</v>
      </c>
      <c r="F160" s="198">
        <f>VLOOKUP(B160,'8-CPU Aux. 1'!B:G,6,0)</f>
        <v>53.377800000000001</v>
      </c>
      <c r="G160" s="198">
        <f t="shared" si="6"/>
        <v>53.377800000000001</v>
      </c>
    </row>
    <row r="161" spans="1:7">
      <c r="A161" s="180" t="s">
        <v>1571</v>
      </c>
      <c r="B161" s="180">
        <v>4234</v>
      </c>
      <c r="C161" s="187" t="s">
        <v>3254</v>
      </c>
      <c r="D161" s="180" t="s">
        <v>245</v>
      </c>
      <c r="E161" s="197" t="s">
        <v>1570</v>
      </c>
      <c r="F161" s="198">
        <f>VLOOKUP(B161,'9-CPU Aux. 2'!B:G,6,0)</f>
        <v>33.770000000000003</v>
      </c>
      <c r="G161" s="198">
        <f t="shared" si="6"/>
        <v>33.770000000000003</v>
      </c>
    </row>
    <row r="162" spans="1:7" ht="33.75">
      <c r="A162" s="180" t="s">
        <v>2359</v>
      </c>
      <c r="B162" s="193">
        <v>5632</v>
      </c>
      <c r="C162" s="187" t="s">
        <v>1721</v>
      </c>
      <c r="D162" s="180" t="s">
        <v>145</v>
      </c>
      <c r="E162" s="197" t="s">
        <v>1567</v>
      </c>
      <c r="F162" s="197" t="s">
        <v>1567</v>
      </c>
      <c r="G162" s="220">
        <f>SUM(G163:G165)</f>
        <v>61.93</v>
      </c>
    </row>
    <row r="163" spans="1:7" ht="33.75">
      <c r="A163" s="180" t="s">
        <v>1571</v>
      </c>
      <c r="B163" s="180">
        <v>5627</v>
      </c>
      <c r="C163" s="187" t="s">
        <v>2352</v>
      </c>
      <c r="D163" s="180" t="s">
        <v>245</v>
      </c>
      <c r="E163" s="197" t="s">
        <v>1570</v>
      </c>
      <c r="F163" s="198">
        <f>VLOOKUP(B163,'8-CPU Aux. 1'!B:G,6,0)</f>
        <v>22.4</v>
      </c>
      <c r="G163" s="198">
        <f t="shared" ref="G163:G197" si="7">F163*E163</f>
        <v>22.4</v>
      </c>
    </row>
    <row r="164" spans="1:7" ht="22.5">
      <c r="A164" s="180" t="s">
        <v>1571</v>
      </c>
      <c r="B164" s="180">
        <v>5628</v>
      </c>
      <c r="C164" s="187" t="s">
        <v>2353</v>
      </c>
      <c r="D164" s="180" t="s">
        <v>245</v>
      </c>
      <c r="E164" s="197" t="s">
        <v>1570</v>
      </c>
      <c r="F164" s="198">
        <f>VLOOKUP(B164,'8-CPU Aux. 1'!B:G,6,0)</f>
        <v>5.76</v>
      </c>
      <c r="G164" s="198">
        <f t="shared" si="7"/>
        <v>5.76</v>
      </c>
    </row>
    <row r="165" spans="1:7">
      <c r="A165" s="180" t="s">
        <v>1571</v>
      </c>
      <c r="B165" s="180">
        <v>4234</v>
      </c>
      <c r="C165" s="187" t="s">
        <v>3254</v>
      </c>
      <c r="D165" s="180" t="s">
        <v>245</v>
      </c>
      <c r="E165" s="197" t="s">
        <v>1570</v>
      </c>
      <c r="F165" s="198">
        <f>VLOOKUP(B165,'9-CPU Aux. 2'!B:G,6,0)</f>
        <v>33.770000000000003</v>
      </c>
      <c r="G165" s="198">
        <f t="shared" si="7"/>
        <v>33.770000000000003</v>
      </c>
    </row>
    <row r="166" spans="1:7" ht="45">
      <c r="A166" s="180" t="s">
        <v>2693</v>
      </c>
      <c r="B166" s="193">
        <v>89876</v>
      </c>
      <c r="C166" s="187" t="s">
        <v>1724</v>
      </c>
      <c r="D166" s="180" t="s">
        <v>148</v>
      </c>
      <c r="E166" s="197" t="s">
        <v>1567</v>
      </c>
      <c r="F166" s="197" t="s">
        <v>1567</v>
      </c>
      <c r="G166" s="220">
        <f>SUM(G167:G172)</f>
        <v>223.45042803999999</v>
      </c>
    </row>
    <row r="167" spans="1:7">
      <c r="A167" s="180" t="s">
        <v>1571</v>
      </c>
      <c r="B167" s="180">
        <v>20020</v>
      </c>
      <c r="C167" s="187" t="s">
        <v>3243</v>
      </c>
      <c r="D167" s="180" t="s">
        <v>245</v>
      </c>
      <c r="E167" s="197" t="s">
        <v>1570</v>
      </c>
      <c r="F167" s="198" t="str">
        <f>VLOOKUP(B167,'3-Rol Ins.-CPU'!A:E,5,0)</f>
        <v>26,19</v>
      </c>
      <c r="G167" s="198">
        <f t="shared" si="7"/>
        <v>26.19</v>
      </c>
    </row>
    <row r="168" spans="1:7" ht="45">
      <c r="A168" s="180" t="s">
        <v>1571</v>
      </c>
      <c r="B168" s="180">
        <v>89870</v>
      </c>
      <c r="C168" s="187" t="s">
        <v>2696</v>
      </c>
      <c r="D168" s="180" t="s">
        <v>245</v>
      </c>
      <c r="E168" s="197" t="s">
        <v>1570</v>
      </c>
      <c r="F168" s="198">
        <f>VLOOKUP(B168,'8-CPU Aux. 1'!B:G,6,0)</f>
        <v>18.6851336</v>
      </c>
      <c r="G168" s="198">
        <f t="shared" si="7"/>
        <v>18.6851336</v>
      </c>
    </row>
    <row r="169" spans="1:7" ht="45">
      <c r="A169" s="180" t="s">
        <v>1571</v>
      </c>
      <c r="B169" s="180">
        <v>89871</v>
      </c>
      <c r="C169" s="187" t="s">
        <v>2698</v>
      </c>
      <c r="D169" s="180" t="s">
        <v>245</v>
      </c>
      <c r="E169" s="197" t="s">
        <v>1570</v>
      </c>
      <c r="F169" s="198">
        <f>VLOOKUP(B169,'8-CPU Aux. 1'!B:G,6,0)</f>
        <v>6.5397967599999998</v>
      </c>
      <c r="G169" s="198">
        <f t="shared" si="7"/>
        <v>6.5397967599999998</v>
      </c>
    </row>
    <row r="170" spans="1:7" ht="45">
      <c r="A170" s="180" t="s">
        <v>1571</v>
      </c>
      <c r="B170" s="180">
        <v>89872</v>
      </c>
      <c r="C170" s="187" t="s">
        <v>2700</v>
      </c>
      <c r="D170" s="180" t="s">
        <v>245</v>
      </c>
      <c r="E170" s="197" t="s">
        <v>1570</v>
      </c>
      <c r="F170" s="198">
        <f>VLOOKUP(B170,'8-CPU Aux. 1'!B:G,6,0)</f>
        <v>1.3546721799999999</v>
      </c>
      <c r="G170" s="198">
        <f t="shared" si="7"/>
        <v>1.3546721799999999</v>
      </c>
    </row>
    <row r="171" spans="1:7" ht="45">
      <c r="A171" s="180" t="s">
        <v>1571</v>
      </c>
      <c r="B171" s="180">
        <v>89873</v>
      </c>
      <c r="C171" s="187" t="s">
        <v>2701</v>
      </c>
      <c r="D171" s="180" t="s">
        <v>245</v>
      </c>
      <c r="E171" s="197" t="s">
        <v>1570</v>
      </c>
      <c r="F171" s="198">
        <f>VLOOKUP(B171,'8-CPU Aux. 1'!B:G,6,0)</f>
        <v>35.034625499999997</v>
      </c>
      <c r="G171" s="198">
        <f t="shared" si="7"/>
        <v>35.034625499999997</v>
      </c>
    </row>
    <row r="172" spans="1:7" ht="45">
      <c r="A172" s="180" t="s">
        <v>1571</v>
      </c>
      <c r="B172" s="180">
        <v>89874</v>
      </c>
      <c r="C172" s="187" t="s">
        <v>2702</v>
      </c>
      <c r="D172" s="180" t="s">
        <v>245</v>
      </c>
      <c r="E172" s="197" t="s">
        <v>1570</v>
      </c>
      <c r="F172" s="198">
        <f>VLOOKUP(B172,'8-CPU Aux. 1'!B:G,6,0)</f>
        <v>135.64619999999999</v>
      </c>
      <c r="G172" s="198">
        <f t="shared" si="7"/>
        <v>135.64619999999999</v>
      </c>
    </row>
    <row r="173" spans="1:7" ht="45">
      <c r="A173" s="180" t="s">
        <v>2703</v>
      </c>
      <c r="B173" s="193" t="s">
        <v>1726</v>
      </c>
      <c r="C173" s="187" t="s">
        <v>1727</v>
      </c>
      <c r="D173" s="180" t="s">
        <v>145</v>
      </c>
      <c r="E173" s="197" t="s">
        <v>1567</v>
      </c>
      <c r="F173" s="197" t="s">
        <v>1567</v>
      </c>
      <c r="G173" s="220">
        <f>SUM(G174:G177)</f>
        <v>52.769602540000001</v>
      </c>
    </row>
    <row r="174" spans="1:7">
      <c r="A174" s="180" t="s">
        <v>1571</v>
      </c>
      <c r="B174" s="180">
        <v>20020</v>
      </c>
      <c r="C174" s="187" t="s">
        <v>3243</v>
      </c>
      <c r="D174" s="180" t="s">
        <v>245</v>
      </c>
      <c r="E174" s="197" t="s">
        <v>1570</v>
      </c>
      <c r="F174" s="198" t="str">
        <f>VLOOKUP(B174,'3-Rol Ins.-CPU'!A:E,5,0)</f>
        <v>26,19</v>
      </c>
      <c r="G174" s="198">
        <f t="shared" si="7"/>
        <v>26.19</v>
      </c>
    </row>
    <row r="175" spans="1:7" ht="45">
      <c r="A175" s="180" t="s">
        <v>1571</v>
      </c>
      <c r="B175" s="180">
        <v>89870</v>
      </c>
      <c r="C175" s="187" t="s">
        <v>2696</v>
      </c>
      <c r="D175" s="180" t="s">
        <v>245</v>
      </c>
      <c r="E175" s="197" t="s">
        <v>1570</v>
      </c>
      <c r="F175" s="198">
        <f>VLOOKUP(B175,'8-CPU Aux. 1'!B:G,6,0)</f>
        <v>18.6851336</v>
      </c>
      <c r="G175" s="198">
        <f t="shared" si="7"/>
        <v>18.6851336</v>
      </c>
    </row>
    <row r="176" spans="1:7" ht="45">
      <c r="A176" s="180" t="s">
        <v>1571</v>
      </c>
      <c r="B176" s="180" t="s">
        <v>2697</v>
      </c>
      <c r="C176" s="187" t="s">
        <v>2698</v>
      </c>
      <c r="D176" s="180" t="s">
        <v>245</v>
      </c>
      <c r="E176" s="197" t="s">
        <v>1570</v>
      </c>
      <c r="F176" s="198">
        <f>VLOOKUP(B176,'8-CPU Aux. 1'!B:G,6,0)</f>
        <v>6.5397967599999998</v>
      </c>
      <c r="G176" s="198">
        <f t="shared" si="7"/>
        <v>6.5397967599999998</v>
      </c>
    </row>
    <row r="177" spans="1:7" ht="45">
      <c r="A177" s="180" t="s">
        <v>1571</v>
      </c>
      <c r="B177" s="180" t="s">
        <v>2699</v>
      </c>
      <c r="C177" s="187" t="s">
        <v>2700</v>
      </c>
      <c r="D177" s="180" t="s">
        <v>245</v>
      </c>
      <c r="E177" s="197" t="s">
        <v>1570</v>
      </c>
      <c r="F177" s="198">
        <f>VLOOKUP(B177,'8-CPU Aux. 1'!B:G,6,0)</f>
        <v>1.3546721799999999</v>
      </c>
      <c r="G177" s="198">
        <f t="shared" si="7"/>
        <v>1.3546721799999999</v>
      </c>
    </row>
    <row r="178" spans="1:7" ht="33.75">
      <c r="A178" s="180" t="s">
        <v>2623</v>
      </c>
      <c r="B178" s="193">
        <v>88907</v>
      </c>
      <c r="C178" s="187" t="s">
        <v>1731</v>
      </c>
      <c r="D178" s="180" t="s">
        <v>148</v>
      </c>
      <c r="E178" s="197" t="s">
        <v>1567</v>
      </c>
      <c r="F178" s="197" t="s">
        <v>1567</v>
      </c>
      <c r="G178" s="220">
        <f>SUM(G179:G183)</f>
        <v>170.74780000000001</v>
      </c>
    </row>
    <row r="179" spans="1:7">
      <c r="A179" s="180" t="s">
        <v>1571</v>
      </c>
      <c r="B179" s="180">
        <v>4234</v>
      </c>
      <c r="C179" s="187" t="s">
        <v>3254</v>
      </c>
      <c r="D179" s="180" t="s">
        <v>245</v>
      </c>
      <c r="E179" s="197" t="s">
        <v>1570</v>
      </c>
      <c r="F179" s="198">
        <f>VLOOKUP(B179,'9-CPU Aux. 2'!B:G,6,0)</f>
        <v>33.770000000000003</v>
      </c>
      <c r="G179" s="198">
        <f t="shared" si="7"/>
        <v>33.770000000000003</v>
      </c>
    </row>
    <row r="180" spans="1:7" ht="33.75">
      <c r="A180" s="180" t="s">
        <v>1571</v>
      </c>
      <c r="B180" s="180">
        <v>88900</v>
      </c>
      <c r="C180" s="187" t="s">
        <v>2624</v>
      </c>
      <c r="D180" s="180" t="s">
        <v>245</v>
      </c>
      <c r="E180" s="197" t="s">
        <v>1570</v>
      </c>
      <c r="F180" s="198">
        <f>VLOOKUP(B180,'8-CPU Aux. 1'!B:G,6,0)</f>
        <v>24.92</v>
      </c>
      <c r="G180" s="198">
        <f t="shared" si="7"/>
        <v>24.92</v>
      </c>
    </row>
    <row r="181" spans="1:7" ht="22.5">
      <c r="A181" s="180" t="s">
        <v>1571</v>
      </c>
      <c r="B181" s="180">
        <v>88902</v>
      </c>
      <c r="C181" s="187" t="s">
        <v>2625</v>
      </c>
      <c r="D181" s="180" t="s">
        <v>245</v>
      </c>
      <c r="E181" s="197" t="s">
        <v>1570</v>
      </c>
      <c r="F181" s="198">
        <f>VLOOKUP(B181,'8-CPU Aux. 1'!B:G,6,0)</f>
        <v>6.4080000000000004</v>
      </c>
      <c r="G181" s="198">
        <f t="shared" si="7"/>
        <v>6.4080000000000004</v>
      </c>
    </row>
    <row r="182" spans="1:7" ht="33.75">
      <c r="A182" s="180" t="s">
        <v>1571</v>
      </c>
      <c r="B182" s="180">
        <v>88903</v>
      </c>
      <c r="C182" s="187" t="s">
        <v>2626</v>
      </c>
      <c r="D182" s="180" t="s">
        <v>245</v>
      </c>
      <c r="E182" s="197" t="s">
        <v>1570</v>
      </c>
      <c r="F182" s="198">
        <f>VLOOKUP(B182,'8-CPU Aux. 1'!B:G,6,0)</f>
        <v>31.15</v>
      </c>
      <c r="G182" s="198">
        <f t="shared" si="7"/>
        <v>31.15</v>
      </c>
    </row>
    <row r="183" spans="1:7" ht="33.75">
      <c r="A183" s="180" t="s">
        <v>1571</v>
      </c>
      <c r="B183" s="180">
        <v>88904</v>
      </c>
      <c r="C183" s="187" t="s">
        <v>2627</v>
      </c>
      <c r="D183" s="180" t="s">
        <v>245</v>
      </c>
      <c r="E183" s="197" t="s">
        <v>1570</v>
      </c>
      <c r="F183" s="198">
        <f>VLOOKUP(B183,'8-CPU Aux. 1'!B:G,6,0)</f>
        <v>74.499799999999993</v>
      </c>
      <c r="G183" s="198">
        <f t="shared" si="7"/>
        <v>74.499799999999993</v>
      </c>
    </row>
    <row r="184" spans="1:7" ht="33.75">
      <c r="A184" s="180" t="s">
        <v>2628</v>
      </c>
      <c r="B184" s="193">
        <v>88908</v>
      </c>
      <c r="C184" s="187" t="s">
        <v>146</v>
      </c>
      <c r="D184" s="180" t="s">
        <v>145</v>
      </c>
      <c r="E184" s="197" t="s">
        <v>1567</v>
      </c>
      <c r="F184" s="197" t="s">
        <v>1567</v>
      </c>
      <c r="G184" s="220">
        <f>SUM(G185:G187)</f>
        <v>65.097999999999999</v>
      </c>
    </row>
    <row r="185" spans="1:7">
      <c r="A185" s="180" t="s">
        <v>1571</v>
      </c>
      <c r="B185" s="180">
        <v>4234</v>
      </c>
      <c r="C185" s="187" t="s">
        <v>3254</v>
      </c>
      <c r="D185" s="180" t="s">
        <v>245</v>
      </c>
      <c r="E185" s="197" t="s">
        <v>1570</v>
      </c>
      <c r="F185" s="198">
        <f>VLOOKUP(B185,'9-CPU Aux. 2'!B:G,6,0)</f>
        <v>33.770000000000003</v>
      </c>
      <c r="G185" s="198">
        <f t="shared" si="7"/>
        <v>33.770000000000003</v>
      </c>
    </row>
    <row r="186" spans="1:7" ht="33.75">
      <c r="A186" s="180" t="s">
        <v>1571</v>
      </c>
      <c r="B186" s="180">
        <v>88900</v>
      </c>
      <c r="C186" s="187" t="s">
        <v>2624</v>
      </c>
      <c r="D186" s="180" t="s">
        <v>245</v>
      </c>
      <c r="E186" s="197" t="s">
        <v>1570</v>
      </c>
      <c r="F186" s="198">
        <f>VLOOKUP(B186,'8-CPU Aux. 1'!B:G,6,0)</f>
        <v>24.92</v>
      </c>
      <c r="G186" s="198">
        <f t="shared" si="7"/>
        <v>24.92</v>
      </c>
    </row>
    <row r="187" spans="1:7" ht="22.5">
      <c r="A187" s="180" t="s">
        <v>1571</v>
      </c>
      <c r="B187" s="180">
        <v>88902</v>
      </c>
      <c r="C187" s="187" t="s">
        <v>2625</v>
      </c>
      <c r="D187" s="180" t="s">
        <v>245</v>
      </c>
      <c r="E187" s="197" t="s">
        <v>1570</v>
      </c>
      <c r="F187" s="198">
        <f>VLOOKUP(B187,'8-CPU Aux. 1'!B:G,6,0)</f>
        <v>6.4080000000000004</v>
      </c>
      <c r="G187" s="198">
        <f t="shared" si="7"/>
        <v>6.4080000000000004</v>
      </c>
    </row>
    <row r="188" spans="1:7" ht="22.5">
      <c r="A188" s="180" t="s">
        <v>2742</v>
      </c>
      <c r="B188" s="193" t="s">
        <v>1744</v>
      </c>
      <c r="C188" s="187" t="s">
        <v>1517</v>
      </c>
      <c r="D188" s="180" t="s">
        <v>1606</v>
      </c>
      <c r="E188" s="197" t="s">
        <v>1567</v>
      </c>
      <c r="F188" s="197" t="s">
        <v>1567</v>
      </c>
      <c r="G188" s="220">
        <f>SUM(G189:G194)</f>
        <v>49.242281060000003</v>
      </c>
    </row>
    <row r="189" spans="1:7">
      <c r="A189" s="180" t="s">
        <v>1568</v>
      </c>
      <c r="B189" s="180">
        <v>5061</v>
      </c>
      <c r="C189" s="187" t="s">
        <v>1434</v>
      </c>
      <c r="D189" s="180" t="s">
        <v>1428</v>
      </c>
      <c r="E189" s="197" t="s">
        <v>1857</v>
      </c>
      <c r="F189" s="198" t="str">
        <f>VLOOKUP(B189,'3-Rol Ins.-CPU'!A:E,5,0)</f>
        <v>10,50</v>
      </c>
      <c r="G189" s="198">
        <f t="shared" si="7"/>
        <v>2.1</v>
      </c>
    </row>
    <row r="190" spans="1:7" ht="22.5">
      <c r="A190" s="180" t="s">
        <v>1568</v>
      </c>
      <c r="B190" s="180">
        <v>7319</v>
      </c>
      <c r="C190" s="187" t="s">
        <v>2736</v>
      </c>
      <c r="D190" s="180" t="s">
        <v>1445</v>
      </c>
      <c r="E190" s="197" t="s">
        <v>2743</v>
      </c>
      <c r="F190" s="198" t="str">
        <f>VLOOKUP(B190,'3-Rol Ins.-CPU'!A:E,5,0)</f>
        <v>9,37</v>
      </c>
      <c r="G190" s="198">
        <f t="shared" si="7"/>
        <v>1.627569</v>
      </c>
    </row>
    <row r="191" spans="1:7">
      <c r="A191" s="180" t="s">
        <v>1571</v>
      </c>
      <c r="B191" s="180">
        <v>1214</v>
      </c>
      <c r="C191" s="187" t="s">
        <v>3700</v>
      </c>
      <c r="D191" s="180" t="s">
        <v>245</v>
      </c>
      <c r="E191" s="197" t="s">
        <v>2744</v>
      </c>
      <c r="F191" s="198">
        <f>VLOOKUP(B191,'9-CPU Aux. 2'!B:G,6,0)</f>
        <v>13.83</v>
      </c>
      <c r="G191" s="198">
        <f t="shared" si="7"/>
        <v>9.0586500000000001</v>
      </c>
    </row>
    <row r="192" spans="1:7">
      <c r="A192" s="180" t="s">
        <v>1568</v>
      </c>
      <c r="B192" s="180">
        <v>4750</v>
      </c>
      <c r="C192" s="187" t="s">
        <v>2583</v>
      </c>
      <c r="D192" s="180" t="s">
        <v>245</v>
      </c>
      <c r="E192" s="197" t="s">
        <v>2745</v>
      </c>
      <c r="F192" s="198" t="str">
        <f>IF(A192="INSUMO",VLOOKUP(B192,'3-Rol Ins.-CPU'!A:E,5,0))</f>
        <v>14,74</v>
      </c>
      <c r="G192" s="198">
        <f t="shared" si="7"/>
        <v>23.834579999999999</v>
      </c>
    </row>
    <row r="193" spans="1:7">
      <c r="A193" s="180" t="s">
        <v>1568</v>
      </c>
      <c r="B193" s="180">
        <v>6111</v>
      </c>
      <c r="C193" s="187" t="s">
        <v>2594</v>
      </c>
      <c r="D193" s="180" t="s">
        <v>245</v>
      </c>
      <c r="E193" s="197" t="s">
        <v>2746</v>
      </c>
      <c r="F193" s="198" t="str">
        <f>VLOOKUP(B193,'3-Rol Ins.-CPU'!A:E,5,0)</f>
        <v>11,09</v>
      </c>
      <c r="G193" s="198">
        <f t="shared" si="7"/>
        <v>12.598240000000001</v>
      </c>
    </row>
    <row r="194" spans="1:7" ht="22.5">
      <c r="A194" s="180" t="s">
        <v>1571</v>
      </c>
      <c r="B194" s="180">
        <v>88629</v>
      </c>
      <c r="C194" s="187" t="s">
        <v>1946</v>
      </c>
      <c r="D194" s="180" t="s">
        <v>1573</v>
      </c>
      <c r="E194" s="197" t="s">
        <v>2747</v>
      </c>
      <c r="F194" s="198">
        <f>VLOOKUP(B194,'9-CPU Aux. 2'!B:G,6,0)</f>
        <v>1.0149368999999999</v>
      </c>
      <c r="G194" s="198">
        <f t="shared" si="7"/>
        <v>2.3242059999999998E-2</v>
      </c>
    </row>
    <row r="195" spans="1:7" ht="33.75">
      <c r="A195" s="180" t="s">
        <v>2758</v>
      </c>
      <c r="B195" s="193" t="s">
        <v>1745</v>
      </c>
      <c r="C195" s="187" t="s">
        <v>1518</v>
      </c>
      <c r="D195" s="180" t="s">
        <v>1606</v>
      </c>
      <c r="E195" s="197" t="s">
        <v>1567</v>
      </c>
      <c r="F195" s="197" t="s">
        <v>1567</v>
      </c>
      <c r="G195" s="220">
        <f>SUM(G196:G200)</f>
        <v>312.30124999999998</v>
      </c>
    </row>
    <row r="196" spans="1:7" ht="22.5">
      <c r="A196" s="180" t="s">
        <v>1568</v>
      </c>
      <c r="B196" s="180">
        <v>2432</v>
      </c>
      <c r="C196" s="187" t="s">
        <v>2749</v>
      </c>
      <c r="D196" s="180" t="s">
        <v>1606</v>
      </c>
      <c r="E196" s="197" t="s">
        <v>1651</v>
      </c>
      <c r="F196" s="198" t="str">
        <f>VLOOKUP(B196,'3-Rol Ins.-CPU'!A:E,5,0)</f>
        <v>33,74</v>
      </c>
      <c r="G196" s="198">
        <f t="shared" si="7"/>
        <v>101.22</v>
      </c>
    </row>
    <row r="197" spans="1:7" ht="33.75">
      <c r="A197" s="180" t="s">
        <v>1568</v>
      </c>
      <c r="B197" s="180">
        <v>4987</v>
      </c>
      <c r="C197" s="187" t="s">
        <v>2759</v>
      </c>
      <c r="D197" s="180" t="s">
        <v>1606</v>
      </c>
      <c r="E197" s="197" t="s">
        <v>1570</v>
      </c>
      <c r="F197" s="198" t="str">
        <f>VLOOKUP(B197,'3-Rol Ins.-CPU'!A:E,5,0)</f>
        <v>177,58</v>
      </c>
      <c r="G197" s="198">
        <f t="shared" si="7"/>
        <v>177.58</v>
      </c>
    </row>
    <row r="198" spans="1:7" ht="22.5">
      <c r="A198" s="180" t="s">
        <v>1568</v>
      </c>
      <c r="B198" s="180">
        <v>11055</v>
      </c>
      <c r="C198" s="187" t="s">
        <v>2751</v>
      </c>
      <c r="D198" s="180" t="s">
        <v>1606</v>
      </c>
      <c r="E198" s="197" t="s">
        <v>2752</v>
      </c>
      <c r="F198" s="198" t="str">
        <f>VLOOKUP(B198,'3-Rol Ins.-CPU'!A:E,5,0)</f>
        <v>0,05</v>
      </c>
      <c r="G198" s="198">
        <f t="shared" ref="G198:G250" si="8">F198*E198</f>
        <v>0.99</v>
      </c>
    </row>
    <row r="199" spans="1:7">
      <c r="A199" s="180" t="s">
        <v>1571</v>
      </c>
      <c r="B199" s="180">
        <v>1214</v>
      </c>
      <c r="C199" s="187" t="s">
        <v>3700</v>
      </c>
      <c r="D199" s="180" t="s">
        <v>245</v>
      </c>
      <c r="E199" s="197" t="s">
        <v>2760</v>
      </c>
      <c r="F199" s="198">
        <f>VLOOKUP(B199,'9-CPU Aux. 2'!B:G,6,0)</f>
        <v>13.83</v>
      </c>
      <c r="G199" s="198">
        <f t="shared" si="8"/>
        <v>23.20674</v>
      </c>
    </row>
    <row r="200" spans="1:7">
      <c r="A200" s="180" t="s">
        <v>1568</v>
      </c>
      <c r="B200" s="180">
        <v>6111</v>
      </c>
      <c r="C200" s="187" t="s">
        <v>2594</v>
      </c>
      <c r="D200" s="180" t="s">
        <v>245</v>
      </c>
      <c r="E200" s="197" t="s">
        <v>2761</v>
      </c>
      <c r="F200" s="198" t="str">
        <f>VLOOKUP(B200,'3-Rol Ins.-CPU'!A:E,5,0)</f>
        <v>11,09</v>
      </c>
      <c r="G200" s="198">
        <f t="shared" si="8"/>
        <v>9.3045100000000005</v>
      </c>
    </row>
    <row r="201" spans="1:7" ht="22.5">
      <c r="A201" s="180" t="s">
        <v>2792</v>
      </c>
      <c r="B201" s="193" t="s">
        <v>1746</v>
      </c>
      <c r="C201" s="187" t="s">
        <v>1519</v>
      </c>
      <c r="D201" s="180" t="s">
        <v>1606</v>
      </c>
      <c r="E201" s="197" t="s">
        <v>1567</v>
      </c>
      <c r="F201" s="197" t="s">
        <v>1567</v>
      </c>
      <c r="G201" s="220">
        <f>SUM(G202:G206)</f>
        <v>121.635356</v>
      </c>
    </row>
    <row r="202" spans="1:7" ht="33.75">
      <c r="A202" s="180" t="s">
        <v>1568</v>
      </c>
      <c r="B202" s="180">
        <v>184</v>
      </c>
      <c r="C202" s="187" t="s">
        <v>2786</v>
      </c>
      <c r="D202" s="180" t="s">
        <v>2787</v>
      </c>
      <c r="E202" s="197" t="s">
        <v>1570</v>
      </c>
      <c r="F202" s="198" t="str">
        <f>VLOOKUP(B202,'3-Rol Ins.-CPU'!A:E,5,0)</f>
        <v>58,82</v>
      </c>
      <c r="G202" s="198">
        <f t="shared" si="8"/>
        <v>58.82</v>
      </c>
    </row>
    <row r="203" spans="1:7">
      <c r="A203" s="180" t="s">
        <v>1568</v>
      </c>
      <c r="B203" s="180">
        <v>5066</v>
      </c>
      <c r="C203" s="187" t="s">
        <v>2788</v>
      </c>
      <c r="D203" s="180" t="s">
        <v>1428</v>
      </c>
      <c r="E203" s="197" t="s">
        <v>2664</v>
      </c>
      <c r="F203" s="198" t="str">
        <f>VLOOKUP(B203,'3-Rol Ins.-CPU'!A:E,5,0)</f>
        <v>14,07</v>
      </c>
      <c r="G203" s="198">
        <f t="shared" si="8"/>
        <v>0.15195600000000001</v>
      </c>
    </row>
    <row r="204" spans="1:7">
      <c r="A204" s="180" t="s">
        <v>1568</v>
      </c>
      <c r="B204" s="180">
        <v>5075</v>
      </c>
      <c r="C204" s="187" t="s">
        <v>157</v>
      </c>
      <c r="D204" s="180" t="s">
        <v>1428</v>
      </c>
      <c r="E204" s="197" t="s">
        <v>2789</v>
      </c>
      <c r="F204" s="198" t="str">
        <f>VLOOKUP(B204,'3-Rol Ins.-CPU'!A:E,5,0)</f>
        <v>10,68</v>
      </c>
      <c r="G204" s="198">
        <f t="shared" si="8"/>
        <v>0.25097999999999998</v>
      </c>
    </row>
    <row r="205" spans="1:7">
      <c r="A205" s="180" t="s">
        <v>1571</v>
      </c>
      <c r="B205" s="180">
        <v>1214</v>
      </c>
      <c r="C205" s="187" t="s">
        <v>3700</v>
      </c>
      <c r="D205" s="180" t="s">
        <v>245</v>
      </c>
      <c r="E205" s="197" t="s">
        <v>2793</v>
      </c>
      <c r="F205" s="198">
        <f>VLOOKUP(B205,'9-CPU Aux. 2'!B:G,6,0)</f>
        <v>13.83</v>
      </c>
      <c r="G205" s="198">
        <f t="shared" si="8"/>
        <v>44.546430000000001</v>
      </c>
    </row>
    <row r="206" spans="1:7">
      <c r="A206" s="180" t="s">
        <v>1568</v>
      </c>
      <c r="B206" s="180">
        <v>6111</v>
      </c>
      <c r="C206" s="187" t="s">
        <v>2594</v>
      </c>
      <c r="D206" s="180" t="s">
        <v>245</v>
      </c>
      <c r="E206" s="197" t="s">
        <v>2794</v>
      </c>
      <c r="F206" s="198" t="str">
        <f>VLOOKUP(B206,'3-Rol Ins.-CPU'!A:E,5,0)</f>
        <v>11,09</v>
      </c>
      <c r="G206" s="198">
        <f t="shared" si="8"/>
        <v>17.86599</v>
      </c>
    </row>
    <row r="207" spans="1:7" ht="33.75">
      <c r="A207" s="180" t="s">
        <v>2802</v>
      </c>
      <c r="B207" s="193">
        <v>91303</v>
      </c>
      <c r="C207" s="187" t="s">
        <v>1520</v>
      </c>
      <c r="D207" s="180" t="s">
        <v>1606</v>
      </c>
      <c r="E207" s="197" t="s">
        <v>1567</v>
      </c>
      <c r="F207" s="220" t="s">
        <v>1567</v>
      </c>
      <c r="G207" s="220">
        <f>SUM(G208:G211)</f>
        <v>20.433129999999998</v>
      </c>
    </row>
    <row r="208" spans="1:7" ht="22.5">
      <c r="A208" s="180" t="s">
        <v>1568</v>
      </c>
      <c r="B208" s="180">
        <v>20007</v>
      </c>
      <c r="C208" s="187" t="s">
        <v>2798</v>
      </c>
      <c r="D208" s="180" t="s">
        <v>1427</v>
      </c>
      <c r="E208" s="197" t="s">
        <v>2803</v>
      </c>
      <c r="F208" s="198" t="str">
        <f>VLOOKUP(B208,'3-Rol Ins.-CPU'!A:E,5,0)</f>
        <v>2,06</v>
      </c>
      <c r="G208" s="198">
        <f t="shared" ref="G208:G211" si="9">F208*E208</f>
        <v>12.154</v>
      </c>
    </row>
    <row r="209" spans="1:7">
      <c r="A209" s="180" t="s">
        <v>1568</v>
      </c>
      <c r="B209" s="180">
        <v>39026</v>
      </c>
      <c r="C209" s="187" t="s">
        <v>2800</v>
      </c>
      <c r="D209" s="180" t="s">
        <v>1428</v>
      </c>
      <c r="E209" s="197" t="s">
        <v>1832</v>
      </c>
      <c r="F209" s="198" t="str">
        <f>VLOOKUP(B209,'3-Rol Ins.-CPU'!A:E,5,0)</f>
        <v>12,01</v>
      </c>
      <c r="G209" s="198">
        <f t="shared" si="9"/>
        <v>0.36030000000000001</v>
      </c>
    </row>
    <row r="210" spans="1:7">
      <c r="A210" s="180" t="s">
        <v>1571</v>
      </c>
      <c r="B210" s="180">
        <v>1214</v>
      </c>
      <c r="C210" s="187" t="s">
        <v>3700</v>
      </c>
      <c r="D210" s="180" t="s">
        <v>245</v>
      </c>
      <c r="E210" s="197" t="s">
        <v>2804</v>
      </c>
      <c r="F210" s="198">
        <f>VLOOKUP(B210,'9-CPU Aux. 2'!B:G,6,0)</f>
        <v>13.83</v>
      </c>
      <c r="G210" s="198">
        <f t="shared" si="9"/>
        <v>5.6564699999999997</v>
      </c>
    </row>
    <row r="211" spans="1:7">
      <c r="A211" s="180" t="s">
        <v>1568</v>
      </c>
      <c r="B211" s="180">
        <v>6111</v>
      </c>
      <c r="C211" s="187" t="s">
        <v>2594</v>
      </c>
      <c r="D211" s="180" t="s">
        <v>245</v>
      </c>
      <c r="E211" s="197" t="s">
        <v>2805</v>
      </c>
      <c r="F211" s="198" t="str">
        <f>VLOOKUP(B211,'3-Rol Ins.-CPU'!A:E,5,0)</f>
        <v>11,09</v>
      </c>
      <c r="G211" s="198">
        <f t="shared" si="9"/>
        <v>2.2623600000000001</v>
      </c>
    </row>
    <row r="212" spans="1:7" ht="22.5">
      <c r="A212" s="180" t="s">
        <v>2735</v>
      </c>
      <c r="B212" s="193">
        <v>90817</v>
      </c>
      <c r="C212" s="187" t="s">
        <v>1513</v>
      </c>
      <c r="D212" s="180" t="s">
        <v>1606</v>
      </c>
      <c r="E212" s="197" t="s">
        <v>1567</v>
      </c>
      <c r="F212" s="220" t="s">
        <v>1567</v>
      </c>
      <c r="G212" s="220">
        <f>SUM(G213:G218)</f>
        <v>53.229995979999998</v>
      </c>
    </row>
    <row r="213" spans="1:7">
      <c r="A213" s="180" t="s">
        <v>1568</v>
      </c>
      <c r="B213" s="180">
        <v>5061</v>
      </c>
      <c r="C213" s="187" t="s">
        <v>1434</v>
      </c>
      <c r="D213" s="180" t="s">
        <v>1428</v>
      </c>
      <c r="E213" s="197" t="s">
        <v>1857</v>
      </c>
      <c r="F213" s="198" t="str">
        <f>VLOOKUP(B213,'3-Rol Ins.-CPU'!A:E,5,0)</f>
        <v>10,50</v>
      </c>
      <c r="G213" s="198">
        <f t="shared" ref="G213:G218" si="10">F213*E213</f>
        <v>2.1</v>
      </c>
    </row>
    <row r="214" spans="1:7" ht="22.5">
      <c r="A214" s="180" t="s">
        <v>1568</v>
      </c>
      <c r="B214" s="180">
        <v>7319</v>
      </c>
      <c r="C214" s="187" t="s">
        <v>2736</v>
      </c>
      <c r="D214" s="180" t="s">
        <v>1445</v>
      </c>
      <c r="E214" s="197" t="s">
        <v>2737</v>
      </c>
      <c r="F214" s="198" t="str">
        <f>VLOOKUP(B214,'3-Rol Ins.-CPU'!A:E,5,0)</f>
        <v>9,37</v>
      </c>
      <c r="G214" s="198">
        <f t="shared" si="10"/>
        <v>1.5966480000000001</v>
      </c>
    </row>
    <row r="215" spans="1:7">
      <c r="A215" s="180" t="s">
        <v>1571</v>
      </c>
      <c r="B215" s="180">
        <v>1214</v>
      </c>
      <c r="C215" s="187" t="s">
        <v>3700</v>
      </c>
      <c r="D215" s="180" t="s">
        <v>245</v>
      </c>
      <c r="E215" s="197" t="s">
        <v>2738</v>
      </c>
      <c r="F215" s="198">
        <f>VLOOKUP(B215,'9-CPU Aux. 2'!B:G,6,0)</f>
        <v>13.83</v>
      </c>
      <c r="G215" s="198">
        <f t="shared" si="10"/>
        <v>8.3394899999999996</v>
      </c>
    </row>
    <row r="216" spans="1:7">
      <c r="A216" s="180" t="s">
        <v>1568</v>
      </c>
      <c r="B216" s="180">
        <v>4750</v>
      </c>
      <c r="C216" s="187" t="s">
        <v>3684</v>
      </c>
      <c r="D216" s="180" t="s">
        <v>245</v>
      </c>
      <c r="E216" s="197" t="s">
        <v>2739</v>
      </c>
      <c r="F216" s="198" t="str">
        <f>IF(A216="INSUMO",VLOOKUP(B216,'3-Rol Ins.-CPU'!A:E,5,0))</f>
        <v>14,74</v>
      </c>
      <c r="G216" s="198">
        <f t="shared" si="10"/>
        <v>21.947859999999999</v>
      </c>
    </row>
    <row r="217" spans="1:7">
      <c r="A217" s="180" t="s">
        <v>1568</v>
      </c>
      <c r="B217" s="180">
        <v>6111</v>
      </c>
      <c r="C217" s="187" t="s">
        <v>2594</v>
      </c>
      <c r="D217" s="180" t="s">
        <v>245</v>
      </c>
      <c r="E217" s="197" t="s">
        <v>2740</v>
      </c>
      <c r="F217" s="198" t="str">
        <f>VLOOKUP(B217,'3-Rol Ins.-CPU'!A:E,5,0)</f>
        <v>11,09</v>
      </c>
      <c r="G217" s="198">
        <f t="shared" si="10"/>
        <v>11.60014</v>
      </c>
    </row>
    <row r="218" spans="1:7" ht="22.5">
      <c r="A218" s="180" t="s">
        <v>1571</v>
      </c>
      <c r="B218" s="180">
        <v>88629</v>
      </c>
      <c r="C218" s="187" t="s">
        <v>1946</v>
      </c>
      <c r="D218" s="180" t="s">
        <v>1573</v>
      </c>
      <c r="E218" s="197" t="s">
        <v>2741</v>
      </c>
      <c r="F218" s="198">
        <f>VLOOKUP(B218,'10-CPU Aux. 3'!B:G,6,0)</f>
        <v>338.31229999999999</v>
      </c>
      <c r="G218" s="198">
        <f t="shared" si="10"/>
        <v>7.6458579799999997</v>
      </c>
    </row>
    <row r="219" spans="1:7" ht="22.5">
      <c r="A219" s="180" t="s">
        <v>2785</v>
      </c>
      <c r="B219" s="193" t="s">
        <v>1748</v>
      </c>
      <c r="C219" s="187" t="s">
        <v>1514</v>
      </c>
      <c r="D219" s="180" t="s">
        <v>1606</v>
      </c>
      <c r="E219" s="197" t="s">
        <v>1567</v>
      </c>
      <c r="F219" s="220" t="s">
        <v>1567</v>
      </c>
      <c r="G219" s="220">
        <f>SUM(G220:G224)</f>
        <v>116.727936</v>
      </c>
    </row>
    <row r="220" spans="1:7" ht="33.75">
      <c r="A220" s="180" t="s">
        <v>1568</v>
      </c>
      <c r="B220" s="180">
        <v>184</v>
      </c>
      <c r="C220" s="187" t="s">
        <v>2786</v>
      </c>
      <c r="D220" s="180" t="s">
        <v>2787</v>
      </c>
      <c r="E220" s="197" t="s">
        <v>1570</v>
      </c>
      <c r="F220" s="198" t="str">
        <f>VLOOKUP(B220,'3-Rol Ins.-CPU'!A:E,5,0)</f>
        <v>58,82</v>
      </c>
      <c r="G220" s="198">
        <f t="shared" ref="G220:G224" si="11">F220*E220</f>
        <v>58.82</v>
      </c>
    </row>
    <row r="221" spans="1:7">
      <c r="A221" s="180" t="s">
        <v>1568</v>
      </c>
      <c r="B221" s="180">
        <v>5066</v>
      </c>
      <c r="C221" s="187" t="s">
        <v>2788</v>
      </c>
      <c r="D221" s="180" t="s">
        <v>1428</v>
      </c>
      <c r="E221" s="197" t="s">
        <v>2664</v>
      </c>
      <c r="F221" s="198" t="str">
        <f>VLOOKUP(B221,'3-Rol Ins.-CPU'!A:E,5,0)</f>
        <v>14,07</v>
      </c>
      <c r="G221" s="198">
        <f t="shared" si="11"/>
        <v>0.15195600000000001</v>
      </c>
    </row>
    <row r="222" spans="1:7">
      <c r="A222" s="180" t="s">
        <v>1568</v>
      </c>
      <c r="B222" s="180">
        <v>5075</v>
      </c>
      <c r="C222" s="187" t="s">
        <v>157</v>
      </c>
      <c r="D222" s="180" t="s">
        <v>1428</v>
      </c>
      <c r="E222" s="197" t="s">
        <v>2789</v>
      </c>
      <c r="F222" s="198" t="str">
        <f>VLOOKUP(B222,'3-Rol Ins.-CPU'!A:E,5,0)</f>
        <v>10,68</v>
      </c>
      <c r="G222" s="198">
        <f t="shared" si="11"/>
        <v>0.25097999999999998</v>
      </c>
    </row>
    <row r="223" spans="1:7">
      <c r="A223" s="180" t="s">
        <v>1571</v>
      </c>
      <c r="B223" s="180">
        <v>1214</v>
      </c>
      <c r="C223" s="187" t="s">
        <v>3700</v>
      </c>
      <c r="D223" s="180" t="s">
        <v>245</v>
      </c>
      <c r="E223" s="197" t="s">
        <v>2790</v>
      </c>
      <c r="F223" s="198">
        <f>VLOOKUP(B223,'9-CPU Aux. 2'!B:G,6,0)</f>
        <v>13.83</v>
      </c>
      <c r="G223" s="198">
        <f t="shared" si="11"/>
        <v>41.047440000000002</v>
      </c>
    </row>
    <row r="224" spans="1:7">
      <c r="A224" s="180" t="s">
        <v>1568</v>
      </c>
      <c r="B224" s="180">
        <v>6111</v>
      </c>
      <c r="C224" s="187" t="s">
        <v>2594</v>
      </c>
      <c r="D224" s="180" t="s">
        <v>245</v>
      </c>
      <c r="E224" s="197" t="s">
        <v>2791</v>
      </c>
      <c r="F224" s="198" t="str">
        <f>VLOOKUP(B224,'3-Rol Ins.-CPU'!A:E,5,0)</f>
        <v>11,09</v>
      </c>
      <c r="G224" s="198">
        <f t="shared" si="11"/>
        <v>16.457560000000001</v>
      </c>
    </row>
    <row r="225" spans="1:7" ht="33.75">
      <c r="A225" s="180" t="s">
        <v>2795</v>
      </c>
      <c r="B225" s="193" t="s">
        <v>1749</v>
      </c>
      <c r="C225" s="187" t="s">
        <v>1515</v>
      </c>
      <c r="D225" s="180" t="s">
        <v>1606</v>
      </c>
      <c r="E225" s="197" t="s">
        <v>1567</v>
      </c>
      <c r="F225" s="220" t="s">
        <v>1567</v>
      </c>
      <c r="G225" s="220">
        <f>SUM(G226:G230)</f>
        <v>327.05374999999998</v>
      </c>
    </row>
    <row r="226" spans="1:7" ht="22.5">
      <c r="A226" s="180" t="s">
        <v>1568</v>
      </c>
      <c r="B226" s="180">
        <v>2432</v>
      </c>
      <c r="C226" s="187" t="s">
        <v>2749</v>
      </c>
      <c r="D226" s="180" t="s">
        <v>1606</v>
      </c>
      <c r="E226" s="197" t="s">
        <v>1651</v>
      </c>
      <c r="F226" s="198" t="str">
        <f>VLOOKUP(B226,'3-Rol Ins.-CPU'!A:E,5,0)</f>
        <v>33,74</v>
      </c>
      <c r="G226" s="198">
        <f t="shared" ref="G226:G230" si="12">F226*E226</f>
        <v>101.22</v>
      </c>
    </row>
    <row r="227" spans="1:7" ht="33.75">
      <c r="A227" s="180" t="s">
        <v>1568</v>
      </c>
      <c r="B227" s="180">
        <v>4964</v>
      </c>
      <c r="C227" s="187" t="s">
        <v>2796</v>
      </c>
      <c r="D227" s="180" t="s">
        <v>1606</v>
      </c>
      <c r="E227" s="197" t="s">
        <v>1570</v>
      </c>
      <c r="F227" s="198" t="str">
        <f>VLOOKUP(B227,'3-Rol Ins.-CPU'!A:E,5,0)</f>
        <v>194,89</v>
      </c>
      <c r="G227" s="198">
        <f t="shared" si="12"/>
        <v>194.89</v>
      </c>
    </row>
    <row r="228" spans="1:7" ht="22.5">
      <c r="A228" s="180" t="s">
        <v>1568</v>
      </c>
      <c r="B228" s="180">
        <v>11055</v>
      </c>
      <c r="C228" s="187" t="s">
        <v>2751</v>
      </c>
      <c r="D228" s="180" t="s">
        <v>1606</v>
      </c>
      <c r="E228" s="197" t="s">
        <v>2752</v>
      </c>
      <c r="F228" s="198" t="str">
        <f>VLOOKUP(B228,'3-Rol Ins.-CPU'!A:E,5,0)</f>
        <v>0,05</v>
      </c>
      <c r="G228" s="198">
        <f t="shared" si="12"/>
        <v>0.99</v>
      </c>
    </row>
    <row r="229" spans="1:7">
      <c r="A229" s="180" t="s">
        <v>1571</v>
      </c>
      <c r="B229" s="180">
        <v>1214</v>
      </c>
      <c r="C229" s="187" t="s">
        <v>3700</v>
      </c>
      <c r="D229" s="180" t="s">
        <v>245</v>
      </c>
      <c r="E229" s="197" t="s">
        <v>2756</v>
      </c>
      <c r="F229" s="198">
        <f>VLOOKUP(B229,'9-CPU Aux. 2'!B:G,6,0)</f>
        <v>13.83</v>
      </c>
      <c r="G229" s="198">
        <f t="shared" si="12"/>
        <v>21.381180000000001</v>
      </c>
    </row>
    <row r="230" spans="1:7">
      <c r="A230" s="180" t="s">
        <v>1568</v>
      </c>
      <c r="B230" s="180">
        <v>6111</v>
      </c>
      <c r="C230" s="187" t="s">
        <v>2594</v>
      </c>
      <c r="D230" s="180" t="s">
        <v>245</v>
      </c>
      <c r="E230" s="197" t="s">
        <v>2757</v>
      </c>
      <c r="F230" s="198" t="str">
        <f>VLOOKUP(B230,'3-Rol Ins.-CPU'!A:E,5,0)</f>
        <v>11,09</v>
      </c>
      <c r="G230" s="198">
        <f t="shared" si="12"/>
        <v>8.5725700000000007</v>
      </c>
    </row>
    <row r="231" spans="1:7" ht="33.75">
      <c r="A231" s="180" t="s">
        <v>2797</v>
      </c>
      <c r="B231" s="193" t="s">
        <v>1750</v>
      </c>
      <c r="C231" s="187" t="s">
        <v>1516</v>
      </c>
      <c r="D231" s="180" t="s">
        <v>1606</v>
      </c>
      <c r="E231" s="197" t="s">
        <v>1567</v>
      </c>
      <c r="F231" s="220" t="s">
        <v>1567</v>
      </c>
      <c r="G231" s="220">
        <f>SUM(G232:G235)</f>
        <v>19.465039999999998</v>
      </c>
    </row>
    <row r="232" spans="1:7" ht="22.5">
      <c r="A232" s="180" t="s">
        <v>1568</v>
      </c>
      <c r="B232" s="180">
        <v>20007</v>
      </c>
      <c r="C232" s="187" t="s">
        <v>2798</v>
      </c>
      <c r="D232" s="180" t="s">
        <v>1427</v>
      </c>
      <c r="E232" s="197" t="s">
        <v>2799</v>
      </c>
      <c r="F232" s="198" t="str">
        <f>VLOOKUP(B232,'3-Rol Ins.-CPU'!A:E,5,0)</f>
        <v>2,06</v>
      </c>
      <c r="G232" s="198">
        <f t="shared" ref="G232:G235" si="13">F232*E232</f>
        <v>11.948</v>
      </c>
    </row>
    <row r="233" spans="1:7">
      <c r="A233" s="180" t="s">
        <v>1568</v>
      </c>
      <c r="B233" s="180">
        <v>39026</v>
      </c>
      <c r="C233" s="187" t="s">
        <v>2800</v>
      </c>
      <c r="D233" s="180" t="s">
        <v>1428</v>
      </c>
      <c r="E233" s="197" t="s">
        <v>2048</v>
      </c>
      <c r="F233" s="198" t="str">
        <f>VLOOKUP(B233,'3-Rol Ins.-CPU'!A:E,5,0)</f>
        <v>12,01</v>
      </c>
      <c r="G233" s="198">
        <f t="shared" si="13"/>
        <v>0.34828999999999999</v>
      </c>
    </row>
    <row r="234" spans="1:7">
      <c r="A234" s="180" t="s">
        <v>1571</v>
      </c>
      <c r="B234" s="180">
        <v>1214</v>
      </c>
      <c r="C234" s="187" t="s">
        <v>3700</v>
      </c>
      <c r="D234" s="180" t="s">
        <v>245</v>
      </c>
      <c r="E234" s="197" t="s">
        <v>1867</v>
      </c>
      <c r="F234" s="198">
        <f>VLOOKUP(B234,'9-CPU Aux. 2'!B:G,6,0)</f>
        <v>13.83</v>
      </c>
      <c r="G234" s="198">
        <f t="shared" si="13"/>
        <v>5.1170999999999998</v>
      </c>
    </row>
    <row r="235" spans="1:7">
      <c r="A235" s="180" t="s">
        <v>1568</v>
      </c>
      <c r="B235" s="180">
        <v>6111</v>
      </c>
      <c r="C235" s="187" t="s">
        <v>2594</v>
      </c>
      <c r="D235" s="180" t="s">
        <v>245</v>
      </c>
      <c r="E235" s="197" t="s">
        <v>2801</v>
      </c>
      <c r="F235" s="198" t="str">
        <f>VLOOKUP(B235,'3-Rol Ins.-CPU'!A:E,5,0)</f>
        <v>11,09</v>
      </c>
      <c r="G235" s="198">
        <f t="shared" si="13"/>
        <v>2.05165</v>
      </c>
    </row>
    <row r="236" spans="1:7">
      <c r="A236" s="180" t="s">
        <v>2526</v>
      </c>
      <c r="B236" s="193">
        <v>88238</v>
      </c>
      <c r="C236" s="187" t="s">
        <v>1477</v>
      </c>
      <c r="D236" s="180" t="s">
        <v>245</v>
      </c>
      <c r="E236" s="197" t="s">
        <v>1567</v>
      </c>
      <c r="F236" s="197" t="s">
        <v>1567</v>
      </c>
      <c r="G236" s="220">
        <f>SUM(G237:G244)</f>
        <v>14.90183614</v>
      </c>
    </row>
    <row r="237" spans="1:7">
      <c r="A237" s="180" t="s">
        <v>1568</v>
      </c>
      <c r="B237" s="180">
        <v>6114</v>
      </c>
      <c r="C237" s="187" t="s">
        <v>2527</v>
      </c>
      <c r="D237" s="180" t="s">
        <v>245</v>
      </c>
      <c r="E237" s="197" t="s">
        <v>1570</v>
      </c>
      <c r="F237" s="198" t="str">
        <f>VLOOKUP(B237,'3-Rol Ins.-CPU'!A:E,5,0)</f>
        <v>10,27</v>
      </c>
      <c r="G237" s="198">
        <f t="shared" si="8"/>
        <v>10.27</v>
      </c>
    </row>
    <row r="238" spans="1:7" ht="22.5">
      <c r="A238" s="180" t="s">
        <v>1568</v>
      </c>
      <c r="B238" s="180">
        <v>37370</v>
      </c>
      <c r="C238" s="187" t="s">
        <v>2528</v>
      </c>
      <c r="D238" s="180" t="s">
        <v>245</v>
      </c>
      <c r="E238" s="197" t="s">
        <v>1570</v>
      </c>
      <c r="F238" s="198" t="str">
        <f>VLOOKUP(B238,'3-Rol Ins.-CPU'!A:E,5,0)</f>
        <v>2,26</v>
      </c>
      <c r="G238" s="198">
        <f t="shared" si="8"/>
        <v>2.2599999999999998</v>
      </c>
    </row>
    <row r="239" spans="1:7" ht="22.5">
      <c r="A239" s="180" t="s">
        <v>1568</v>
      </c>
      <c r="B239" s="180">
        <v>37371</v>
      </c>
      <c r="C239" s="187" t="s">
        <v>2529</v>
      </c>
      <c r="D239" s="180" t="s">
        <v>245</v>
      </c>
      <c r="E239" s="197" t="s">
        <v>1570</v>
      </c>
      <c r="F239" s="198" t="str">
        <f>VLOOKUP(B239,'3-Rol Ins.-CPU'!A:E,5,0)</f>
        <v>0,48</v>
      </c>
      <c r="G239" s="198">
        <f t="shared" si="8"/>
        <v>0.48</v>
      </c>
    </row>
    <row r="240" spans="1:7">
      <c r="A240" s="180" t="s">
        <v>1568</v>
      </c>
      <c r="B240" s="180">
        <v>37372</v>
      </c>
      <c r="C240" s="187" t="s">
        <v>2530</v>
      </c>
      <c r="D240" s="180" t="s">
        <v>245</v>
      </c>
      <c r="E240" s="197" t="s">
        <v>1570</v>
      </c>
      <c r="F240" s="198" t="str">
        <f>VLOOKUP(B240,'3-Rol Ins.-CPU'!A:E,5,0)</f>
        <v>0,37</v>
      </c>
      <c r="G240" s="198">
        <f t="shared" si="8"/>
        <v>0.37</v>
      </c>
    </row>
    <row r="241" spans="1:7">
      <c r="A241" s="180" t="s">
        <v>1568</v>
      </c>
      <c r="B241" s="180">
        <v>37373</v>
      </c>
      <c r="C241" s="187" t="s">
        <v>2531</v>
      </c>
      <c r="D241" s="180" t="s">
        <v>245</v>
      </c>
      <c r="E241" s="197" t="s">
        <v>1570</v>
      </c>
      <c r="F241" s="198" t="str">
        <f>VLOOKUP(B241,'3-Rol Ins.-CPU'!A:E,5,0)</f>
        <v>0,02</v>
      </c>
      <c r="G241" s="198">
        <f t="shared" si="8"/>
        <v>0.02</v>
      </c>
    </row>
    <row r="242" spans="1:7">
      <c r="A242" s="180" t="s">
        <v>1571</v>
      </c>
      <c r="B242" s="180">
        <v>88236</v>
      </c>
      <c r="C242" s="187" t="s">
        <v>2532</v>
      </c>
      <c r="D242" s="180" t="s">
        <v>245</v>
      </c>
      <c r="E242" s="197" t="s">
        <v>1570</v>
      </c>
      <c r="F242" s="198">
        <f>VLOOKUP(B242,'8-CPU Aux. 1'!B:G,6,0)</f>
        <v>0.53000292999999998</v>
      </c>
      <c r="G242" s="198">
        <f>F242*E242</f>
        <v>0.53000292999999998</v>
      </c>
    </row>
    <row r="243" spans="1:7">
      <c r="A243" s="180" t="s">
        <v>1571</v>
      </c>
      <c r="B243" s="180">
        <v>88237</v>
      </c>
      <c r="C243" s="187" t="s">
        <v>2533</v>
      </c>
      <c r="D243" s="180" t="s">
        <v>245</v>
      </c>
      <c r="E243" s="197" t="s">
        <v>1570</v>
      </c>
      <c r="F243" s="198">
        <f>VLOOKUP(B243,'8-CPU Aux. 1'!B:G,6,0)</f>
        <v>0.87632220999999999</v>
      </c>
      <c r="G243" s="198">
        <f>F243*E243</f>
        <v>0.87632220999999999</v>
      </c>
    </row>
    <row r="244" spans="1:7" ht="22.5">
      <c r="A244" s="180" t="s">
        <v>1571</v>
      </c>
      <c r="B244" s="180" t="s">
        <v>2534</v>
      </c>
      <c r="C244" s="187" t="s">
        <v>2535</v>
      </c>
      <c r="D244" s="180" t="s">
        <v>245</v>
      </c>
      <c r="E244" s="197" t="s">
        <v>1570</v>
      </c>
      <c r="F244" s="198">
        <f>VLOOKUP(B244,'8-CPU Aux. 1'!B:G,6,0)</f>
        <v>9.5510999999999999E-2</v>
      </c>
      <c r="G244" s="198">
        <f>F244*E244</f>
        <v>9.5510999999999999E-2</v>
      </c>
    </row>
    <row r="245" spans="1:7">
      <c r="A245" s="193" t="s">
        <v>2540</v>
      </c>
      <c r="B245" s="193"/>
      <c r="C245" s="195"/>
      <c r="D245" s="193" t="s">
        <v>245</v>
      </c>
      <c r="E245" s="200" t="s">
        <v>1567</v>
      </c>
      <c r="F245" s="197" t="s">
        <v>1567</v>
      </c>
      <c r="G245" s="220">
        <f>SUM(G246:G253)</f>
        <v>19.41340714</v>
      </c>
    </row>
    <row r="246" spans="1:7">
      <c r="A246" s="180" t="s">
        <v>1568</v>
      </c>
      <c r="B246" s="180">
        <v>378</v>
      </c>
      <c r="C246" s="187" t="s">
        <v>2541</v>
      </c>
      <c r="D246" s="180" t="s">
        <v>245</v>
      </c>
      <c r="E246" s="197" t="s">
        <v>1570</v>
      </c>
      <c r="F246" s="198" t="str">
        <f>VLOOKUP(B246,'3-Rol Ins.-CPU'!A:E,5,0)</f>
        <v>14,74</v>
      </c>
      <c r="G246" s="198">
        <f t="shared" si="8"/>
        <v>14.74</v>
      </c>
    </row>
    <row r="247" spans="1:7" ht="22.5">
      <c r="A247" s="180" t="s">
        <v>1568</v>
      </c>
      <c r="B247" s="180">
        <v>37370</v>
      </c>
      <c r="C247" s="187" t="s">
        <v>2528</v>
      </c>
      <c r="D247" s="180" t="s">
        <v>245</v>
      </c>
      <c r="E247" s="197" t="s">
        <v>1570</v>
      </c>
      <c r="F247" s="198" t="str">
        <f>VLOOKUP(B247,'3-Rol Ins.-CPU'!A:E,5,0)</f>
        <v>2,26</v>
      </c>
      <c r="G247" s="198">
        <f t="shared" si="8"/>
        <v>2.2599999999999998</v>
      </c>
    </row>
    <row r="248" spans="1:7" ht="22.5">
      <c r="A248" s="180" t="s">
        <v>1568</v>
      </c>
      <c r="B248" s="180">
        <v>37371</v>
      </c>
      <c r="C248" s="187" t="s">
        <v>2529</v>
      </c>
      <c r="D248" s="180" t="s">
        <v>245</v>
      </c>
      <c r="E248" s="197" t="s">
        <v>1570</v>
      </c>
      <c r="F248" s="198" t="str">
        <f>VLOOKUP(B248,'3-Rol Ins.-CPU'!A:E,5,0)</f>
        <v>0,48</v>
      </c>
      <c r="G248" s="198">
        <f t="shared" si="8"/>
        <v>0.48</v>
      </c>
    </row>
    <row r="249" spans="1:7">
      <c r="A249" s="180" t="s">
        <v>1568</v>
      </c>
      <c r="B249" s="180">
        <v>37372</v>
      </c>
      <c r="C249" s="187" t="s">
        <v>2530</v>
      </c>
      <c r="D249" s="180" t="s">
        <v>245</v>
      </c>
      <c r="E249" s="197" t="s">
        <v>1570</v>
      </c>
      <c r="F249" s="198" t="str">
        <f>VLOOKUP(B249,'3-Rol Ins.-CPU'!A:E,5,0)</f>
        <v>0,37</v>
      </c>
      <c r="G249" s="198">
        <f t="shared" si="8"/>
        <v>0.37</v>
      </c>
    </row>
    <row r="250" spans="1:7">
      <c r="A250" s="180" t="s">
        <v>1568</v>
      </c>
      <c r="B250" s="180">
        <v>37373</v>
      </c>
      <c r="C250" s="187" t="s">
        <v>2531</v>
      </c>
      <c r="D250" s="180" t="s">
        <v>245</v>
      </c>
      <c r="E250" s="197" t="s">
        <v>1570</v>
      </c>
      <c r="F250" s="198" t="str">
        <f>VLOOKUP(B250,'3-Rol Ins.-CPU'!A:E,5,0)</f>
        <v>0,02</v>
      </c>
      <c r="G250" s="198">
        <f t="shared" si="8"/>
        <v>0.02</v>
      </c>
    </row>
    <row r="251" spans="1:7">
      <c r="A251" s="180" t="s">
        <v>1571</v>
      </c>
      <c r="B251" s="180">
        <v>88236</v>
      </c>
      <c r="C251" s="187" t="s">
        <v>2532</v>
      </c>
      <c r="D251" s="180" t="s">
        <v>245</v>
      </c>
      <c r="E251" s="197" t="s">
        <v>1570</v>
      </c>
      <c r="F251" s="198">
        <f>VLOOKUP(B251,'8-CPU Aux. 1'!B:G,6,0)</f>
        <v>0.53000292999999998</v>
      </c>
      <c r="G251" s="198">
        <f>F251*E251</f>
        <v>0.53000292999999998</v>
      </c>
    </row>
    <row r="252" spans="1:7">
      <c r="A252" s="180" t="s">
        <v>1571</v>
      </c>
      <c r="B252" s="180">
        <v>88237</v>
      </c>
      <c r="C252" s="187" t="s">
        <v>2533</v>
      </c>
      <c r="D252" s="180" t="s">
        <v>245</v>
      </c>
      <c r="E252" s="197" t="s">
        <v>1570</v>
      </c>
      <c r="F252" s="198">
        <f>VLOOKUP(B252,'8-CPU Aux. 1'!B:G,6,0)</f>
        <v>0.87632220999999999</v>
      </c>
      <c r="G252" s="198">
        <f>F252*E252</f>
        <v>0.87632220999999999</v>
      </c>
    </row>
    <row r="253" spans="1:7" ht="22.5">
      <c r="A253" s="180" t="s">
        <v>1571</v>
      </c>
      <c r="B253" s="180" t="s">
        <v>2542</v>
      </c>
      <c r="C253" s="187" t="s">
        <v>2543</v>
      </c>
      <c r="D253" s="180" t="s">
        <v>245</v>
      </c>
      <c r="E253" s="197" t="s">
        <v>1570</v>
      </c>
      <c r="F253" s="198">
        <f>VLOOKUP(B253,'8-CPU Aux. 1'!B:G,6,0)</f>
        <v>0.13708200000000001</v>
      </c>
      <c r="G253" s="198">
        <f t="shared" ref="G253" si="14">F253*E253</f>
        <v>0.13708200000000001</v>
      </c>
    </row>
    <row r="254" spans="1:7">
      <c r="A254" s="180" t="s">
        <v>2576</v>
      </c>
      <c r="B254" s="193"/>
      <c r="C254" s="187"/>
      <c r="D254" s="180" t="s">
        <v>245</v>
      </c>
      <c r="E254" s="197" t="s">
        <v>1567</v>
      </c>
      <c r="F254" s="220" t="s">
        <v>1567</v>
      </c>
      <c r="G254" s="220">
        <f>SUM(G255:G262)</f>
        <v>30.37440514</v>
      </c>
    </row>
    <row r="255" spans="1:7">
      <c r="A255" s="180" t="s">
        <v>1568</v>
      </c>
      <c r="B255" s="180">
        <v>25957</v>
      </c>
      <c r="C255" s="187" t="s">
        <v>2577</v>
      </c>
      <c r="D255" s="180" t="s">
        <v>245</v>
      </c>
      <c r="E255" s="197" t="s">
        <v>1570</v>
      </c>
      <c r="F255" s="198" t="str">
        <f>VLOOKUP(B255,'3-Rol Ins.-CPU'!A:E,5,0)</f>
        <v>25,60</v>
      </c>
      <c r="G255" s="198">
        <f t="shared" ref="G255:G262" si="15">F255*E255</f>
        <v>25.6</v>
      </c>
    </row>
    <row r="256" spans="1:7" ht="22.5">
      <c r="A256" s="180" t="s">
        <v>1568</v>
      </c>
      <c r="B256" s="180">
        <v>37370</v>
      </c>
      <c r="C256" s="187" t="s">
        <v>2528</v>
      </c>
      <c r="D256" s="180" t="s">
        <v>245</v>
      </c>
      <c r="E256" s="197" t="s">
        <v>1570</v>
      </c>
      <c r="F256" s="198" t="str">
        <f>VLOOKUP(B256,'3-Rol Ins.-CPU'!A:E,5,0)</f>
        <v>2,26</v>
      </c>
      <c r="G256" s="198">
        <f t="shared" si="15"/>
        <v>2.2599999999999998</v>
      </c>
    </row>
    <row r="257" spans="1:7" ht="22.5">
      <c r="A257" s="180" t="s">
        <v>1568</v>
      </c>
      <c r="B257" s="180">
        <v>37371</v>
      </c>
      <c r="C257" s="187" t="s">
        <v>2529</v>
      </c>
      <c r="D257" s="180" t="s">
        <v>245</v>
      </c>
      <c r="E257" s="197" t="s">
        <v>1570</v>
      </c>
      <c r="F257" s="198" t="str">
        <f>VLOOKUP(B257,'3-Rol Ins.-CPU'!A:E,5,0)</f>
        <v>0,48</v>
      </c>
      <c r="G257" s="198">
        <f t="shared" si="15"/>
        <v>0.48</v>
      </c>
    </row>
    <row r="258" spans="1:7">
      <c r="A258" s="180" t="s">
        <v>1568</v>
      </c>
      <c r="B258" s="180">
        <v>37372</v>
      </c>
      <c r="C258" s="187" t="s">
        <v>2530</v>
      </c>
      <c r="D258" s="180" t="s">
        <v>245</v>
      </c>
      <c r="E258" s="197" t="s">
        <v>1570</v>
      </c>
      <c r="F258" s="198" t="str">
        <f>VLOOKUP(B258,'3-Rol Ins.-CPU'!A:E,5,0)</f>
        <v>0,37</v>
      </c>
      <c r="G258" s="198">
        <f t="shared" si="15"/>
        <v>0.37</v>
      </c>
    </row>
    <row r="259" spans="1:7">
      <c r="A259" s="180" t="s">
        <v>1568</v>
      </c>
      <c r="B259" s="180">
        <v>37373</v>
      </c>
      <c r="C259" s="187" t="s">
        <v>2531</v>
      </c>
      <c r="D259" s="180" t="s">
        <v>245</v>
      </c>
      <c r="E259" s="197" t="s">
        <v>1570</v>
      </c>
      <c r="F259" s="198" t="str">
        <f>VLOOKUP(B259,'3-Rol Ins.-CPU'!A:E,5,0)</f>
        <v>0,02</v>
      </c>
      <c r="G259" s="198">
        <f t="shared" si="15"/>
        <v>0.02</v>
      </c>
    </row>
    <row r="260" spans="1:7">
      <c r="A260" s="180" t="s">
        <v>1571</v>
      </c>
      <c r="B260" s="180">
        <v>88236</v>
      </c>
      <c r="C260" s="187" t="s">
        <v>2532</v>
      </c>
      <c r="D260" s="180" t="s">
        <v>245</v>
      </c>
      <c r="E260" s="197" t="s">
        <v>1570</v>
      </c>
      <c r="F260" s="198">
        <f>VLOOKUP(B260,'8-CPU Aux. 1'!B:G,6,0)</f>
        <v>0.53000292999999998</v>
      </c>
      <c r="G260" s="198">
        <f t="shared" si="15"/>
        <v>0.53000292999999998</v>
      </c>
    </row>
    <row r="261" spans="1:7">
      <c r="A261" s="180" t="s">
        <v>1571</v>
      </c>
      <c r="B261" s="180">
        <v>88237</v>
      </c>
      <c r="C261" s="187" t="s">
        <v>2533</v>
      </c>
      <c r="D261" s="180" t="s">
        <v>245</v>
      </c>
      <c r="E261" s="197" t="s">
        <v>1570</v>
      </c>
      <c r="F261" s="198">
        <f>VLOOKUP(B261,'8-CPU Aux. 1'!B:G,6,0)</f>
        <v>0.87632220999999999</v>
      </c>
      <c r="G261" s="198">
        <f t="shared" si="15"/>
        <v>0.87632220999999999</v>
      </c>
    </row>
    <row r="262" spans="1:7" ht="22.5">
      <c r="A262" s="180" t="s">
        <v>1571</v>
      </c>
      <c r="B262" s="180">
        <v>95344</v>
      </c>
      <c r="C262" s="187" t="s">
        <v>2578</v>
      </c>
      <c r="D262" s="180" t="s">
        <v>245</v>
      </c>
      <c r="E262" s="197" t="s">
        <v>1570</v>
      </c>
      <c r="F262" s="198">
        <f>VLOOKUP(B262,'8-CPU Aux. 1'!B:G,6,0)</f>
        <v>0.23808000000000001</v>
      </c>
      <c r="G262" s="198">
        <f t="shared" si="15"/>
        <v>0.23808000000000001</v>
      </c>
    </row>
    <row r="263" spans="1:7" ht="33.75">
      <c r="A263" s="193" t="s">
        <v>2901</v>
      </c>
      <c r="B263" s="193" t="s">
        <v>1770</v>
      </c>
      <c r="C263" s="195" t="s">
        <v>1771</v>
      </c>
      <c r="D263" s="193" t="s">
        <v>148</v>
      </c>
      <c r="E263" s="200" t="s">
        <v>1567</v>
      </c>
      <c r="F263" s="220" t="s">
        <v>1567</v>
      </c>
      <c r="G263" s="220">
        <f>SUM(G264:G269)</f>
        <v>280.88990345000002</v>
      </c>
    </row>
    <row r="264" spans="1:7">
      <c r="A264" s="180" t="s">
        <v>1571</v>
      </c>
      <c r="B264" s="180">
        <v>4254</v>
      </c>
      <c r="C264" s="187" t="s">
        <v>3262</v>
      </c>
      <c r="D264" s="180" t="s">
        <v>245</v>
      </c>
      <c r="E264" s="197" t="s">
        <v>1570</v>
      </c>
      <c r="F264" s="198">
        <f>VLOOKUP(B264,'9-CPU Aux. 2'!B:G,6,0)</f>
        <v>25.6</v>
      </c>
      <c r="G264" s="198">
        <f t="shared" ref="G264:G269" si="16">F264*E264</f>
        <v>25.6</v>
      </c>
    </row>
    <row r="265" spans="1:7" ht="33.75">
      <c r="A265" s="180" t="s">
        <v>1571</v>
      </c>
      <c r="B265" s="180" t="s">
        <v>2904</v>
      </c>
      <c r="C265" s="187" t="s">
        <v>2905</v>
      </c>
      <c r="D265" s="180" t="s">
        <v>245</v>
      </c>
      <c r="E265" s="197" t="s">
        <v>1570</v>
      </c>
      <c r="F265" s="198">
        <f>VLOOKUP(B265,'8-CPU Aux. 1'!B:G,6,0)</f>
        <v>45.748312400000003</v>
      </c>
      <c r="G265" s="198">
        <f t="shared" si="16"/>
        <v>45.748312400000003</v>
      </c>
    </row>
    <row r="266" spans="1:7" ht="33.75">
      <c r="A266" s="180" t="s">
        <v>1571</v>
      </c>
      <c r="B266" s="180" t="s">
        <v>2906</v>
      </c>
      <c r="C266" s="187" t="s">
        <v>2907</v>
      </c>
      <c r="D266" s="180" t="s">
        <v>245</v>
      </c>
      <c r="E266" s="197" t="s">
        <v>1570</v>
      </c>
      <c r="F266" s="198">
        <f>VLOOKUP(B266,'8-CPU Aux. 1'!B:G,6,0)</f>
        <v>15.668797</v>
      </c>
      <c r="G266" s="198">
        <f t="shared" si="16"/>
        <v>15.668797</v>
      </c>
    </row>
    <row r="267" spans="1:7" ht="33.75">
      <c r="A267" s="180" t="s">
        <v>1571</v>
      </c>
      <c r="B267" s="180" t="s">
        <v>2908</v>
      </c>
      <c r="C267" s="187" t="s">
        <v>2909</v>
      </c>
      <c r="D267" s="180" t="s">
        <v>245</v>
      </c>
      <c r="E267" s="197" t="s">
        <v>1570</v>
      </c>
      <c r="F267" s="198">
        <f>VLOOKUP(B267,'8-CPU Aux. 1'!B:G,6,0)</f>
        <v>73.540412180000004</v>
      </c>
      <c r="G267" s="198">
        <f t="shared" si="16"/>
        <v>73.540412180000004</v>
      </c>
    </row>
    <row r="268" spans="1:7" ht="33.75">
      <c r="A268" s="180" t="s">
        <v>1571</v>
      </c>
      <c r="B268" s="180" t="s">
        <v>2910</v>
      </c>
      <c r="C268" s="187" t="s">
        <v>2911</v>
      </c>
      <c r="D268" s="180" t="s">
        <v>245</v>
      </c>
      <c r="E268" s="197" t="s">
        <v>1570</v>
      </c>
      <c r="F268" s="198">
        <f>VLOOKUP(B268,'8-CPU Aux. 1'!B:G,6,0)</f>
        <v>117.13</v>
      </c>
      <c r="G268" s="198">
        <f t="shared" si="16"/>
        <v>117.13</v>
      </c>
    </row>
    <row r="269" spans="1:7" ht="33.75">
      <c r="A269" s="180" t="s">
        <v>1571</v>
      </c>
      <c r="B269" s="180" t="s">
        <v>2912</v>
      </c>
      <c r="C269" s="187" t="s">
        <v>2913</v>
      </c>
      <c r="D269" s="180" t="s">
        <v>245</v>
      </c>
      <c r="E269" s="197" t="s">
        <v>1570</v>
      </c>
      <c r="F269" s="198">
        <f>VLOOKUP(B269,'8-CPU Aux. 1'!B:G,6,0)</f>
        <v>3.20238187</v>
      </c>
      <c r="G269" s="198">
        <f t="shared" si="16"/>
        <v>3.20238187</v>
      </c>
    </row>
    <row r="270" spans="1:7" ht="33.75">
      <c r="A270" s="180" t="s">
        <v>2914</v>
      </c>
      <c r="B270" s="193" t="s">
        <v>1773</v>
      </c>
      <c r="C270" s="187" t="s">
        <v>1774</v>
      </c>
      <c r="D270" s="180" t="s">
        <v>145</v>
      </c>
      <c r="E270" s="197" t="s">
        <v>1567</v>
      </c>
      <c r="F270" s="220" t="s">
        <v>1567</v>
      </c>
      <c r="G270" s="220">
        <f>SUM(G271:G274)</f>
        <v>90.219491270000006</v>
      </c>
    </row>
    <row r="271" spans="1:7">
      <c r="A271" s="180" t="s">
        <v>1571</v>
      </c>
      <c r="B271" s="180">
        <v>4254</v>
      </c>
      <c r="C271" s="187" t="s">
        <v>3262</v>
      </c>
      <c r="D271" s="180" t="s">
        <v>245</v>
      </c>
      <c r="E271" s="197" t="s">
        <v>1570</v>
      </c>
      <c r="F271" s="198">
        <f>VLOOKUP(B271,'9-CPU Aux. 2'!B:G,6,0)</f>
        <v>25.6</v>
      </c>
      <c r="G271" s="198">
        <f t="shared" ref="G271:G274" si="17">F271*E271</f>
        <v>25.6</v>
      </c>
    </row>
    <row r="272" spans="1:7" ht="33.75">
      <c r="A272" s="180" t="s">
        <v>1571</v>
      </c>
      <c r="B272" s="180" t="s">
        <v>2904</v>
      </c>
      <c r="C272" s="187" t="s">
        <v>2905</v>
      </c>
      <c r="D272" s="180" t="s">
        <v>245</v>
      </c>
      <c r="E272" s="197" t="s">
        <v>1570</v>
      </c>
      <c r="F272" s="198">
        <f>VLOOKUP(B272,'8-CPU Aux. 1'!B:G,6,0)</f>
        <v>45.748312400000003</v>
      </c>
      <c r="G272" s="198">
        <f t="shared" si="17"/>
        <v>45.748312400000003</v>
      </c>
    </row>
    <row r="273" spans="1:7" ht="33.75">
      <c r="A273" s="180" t="s">
        <v>1571</v>
      </c>
      <c r="B273" s="180" t="s">
        <v>2906</v>
      </c>
      <c r="C273" s="187" t="s">
        <v>2907</v>
      </c>
      <c r="D273" s="180" t="s">
        <v>245</v>
      </c>
      <c r="E273" s="197" t="s">
        <v>1570</v>
      </c>
      <c r="F273" s="198">
        <f>VLOOKUP(B273,'8-CPU Aux. 1'!B:G,6,0)</f>
        <v>15.668797</v>
      </c>
      <c r="G273" s="198">
        <f t="shared" si="17"/>
        <v>15.668797</v>
      </c>
    </row>
    <row r="274" spans="1:7" ht="33.75">
      <c r="A274" s="180" t="s">
        <v>1571</v>
      </c>
      <c r="B274" s="180" t="s">
        <v>2912</v>
      </c>
      <c r="C274" s="187" t="s">
        <v>2913</v>
      </c>
      <c r="D274" s="180" t="s">
        <v>245</v>
      </c>
      <c r="E274" s="197" t="s">
        <v>1570</v>
      </c>
      <c r="F274" s="198">
        <f>VLOOKUP(B274,'8-CPU Aux. 1'!B:G,6,0)</f>
        <v>3.20238187</v>
      </c>
      <c r="G274" s="198">
        <f t="shared" si="17"/>
        <v>3.20238187</v>
      </c>
    </row>
    <row r="275" spans="1:7">
      <c r="A275" s="180" t="s">
        <v>2536</v>
      </c>
      <c r="B275" s="193" t="s">
        <v>1793</v>
      </c>
      <c r="C275" s="187" t="s">
        <v>1492</v>
      </c>
      <c r="D275" s="180" t="s">
        <v>245</v>
      </c>
      <c r="E275" s="197" t="s">
        <v>1567</v>
      </c>
      <c r="F275" s="220" t="s">
        <v>1567</v>
      </c>
      <c r="G275" s="220">
        <f>SUM(G276:G283)</f>
        <v>16.264246140000001</v>
      </c>
    </row>
    <row r="276" spans="1:7">
      <c r="A276" s="180" t="s">
        <v>1568</v>
      </c>
      <c r="B276" s="180">
        <v>6117</v>
      </c>
      <c r="C276" s="187" t="s">
        <v>2537</v>
      </c>
      <c r="D276" s="180" t="s">
        <v>245</v>
      </c>
      <c r="E276" s="197" t="s">
        <v>1570</v>
      </c>
      <c r="F276" s="198" t="str">
        <f>VLOOKUP(B276,'3-Rol Ins.-CPU'!A:E,5,0)</f>
        <v>11,59</v>
      </c>
      <c r="G276" s="198">
        <f t="shared" ref="G276:G283" si="18">F276*E276</f>
        <v>11.59</v>
      </c>
    </row>
    <row r="277" spans="1:7" ht="22.5">
      <c r="A277" s="180" t="s">
        <v>1568</v>
      </c>
      <c r="B277" s="180">
        <v>37370</v>
      </c>
      <c r="C277" s="187" t="s">
        <v>2528</v>
      </c>
      <c r="D277" s="180" t="s">
        <v>245</v>
      </c>
      <c r="E277" s="197" t="s">
        <v>1570</v>
      </c>
      <c r="F277" s="198" t="str">
        <f>VLOOKUP(B277,'3-Rol Ins.-CPU'!A:E,5,0)</f>
        <v>2,26</v>
      </c>
      <c r="G277" s="198">
        <f t="shared" si="18"/>
        <v>2.2599999999999998</v>
      </c>
    </row>
    <row r="278" spans="1:7" ht="22.5">
      <c r="A278" s="180" t="s">
        <v>1568</v>
      </c>
      <c r="B278" s="180">
        <v>37371</v>
      </c>
      <c r="C278" s="187" t="s">
        <v>2529</v>
      </c>
      <c r="D278" s="180" t="s">
        <v>245</v>
      </c>
      <c r="E278" s="197" t="s">
        <v>1570</v>
      </c>
      <c r="F278" s="198" t="str">
        <f>VLOOKUP(B278,'3-Rol Ins.-CPU'!A:E,5,0)</f>
        <v>0,48</v>
      </c>
      <c r="G278" s="198">
        <f t="shared" si="18"/>
        <v>0.48</v>
      </c>
    </row>
    <row r="279" spans="1:7">
      <c r="A279" s="180" t="s">
        <v>1568</v>
      </c>
      <c r="B279" s="180">
        <v>37372</v>
      </c>
      <c r="C279" s="187" t="s">
        <v>2530</v>
      </c>
      <c r="D279" s="180" t="s">
        <v>245</v>
      </c>
      <c r="E279" s="197" t="s">
        <v>1570</v>
      </c>
      <c r="F279" s="198" t="str">
        <f>VLOOKUP(B279,'3-Rol Ins.-CPU'!A:E,5,0)</f>
        <v>0,37</v>
      </c>
      <c r="G279" s="198">
        <f t="shared" si="18"/>
        <v>0.37</v>
      </c>
    </row>
    <row r="280" spans="1:7">
      <c r="A280" s="180" t="s">
        <v>1568</v>
      </c>
      <c r="B280" s="180">
        <v>37373</v>
      </c>
      <c r="C280" s="187" t="s">
        <v>2531</v>
      </c>
      <c r="D280" s="180" t="s">
        <v>245</v>
      </c>
      <c r="E280" s="197" t="s">
        <v>1570</v>
      </c>
      <c r="F280" s="198" t="str">
        <f>VLOOKUP(B280,'3-Rol Ins.-CPU'!A:E,5,0)</f>
        <v>0,02</v>
      </c>
      <c r="G280" s="198">
        <f t="shared" si="18"/>
        <v>0.02</v>
      </c>
    </row>
    <row r="281" spans="1:7">
      <c r="A281" s="180" t="s">
        <v>1571</v>
      </c>
      <c r="B281" s="180">
        <v>88236</v>
      </c>
      <c r="C281" s="187" t="s">
        <v>2532</v>
      </c>
      <c r="D281" s="180" t="s">
        <v>245</v>
      </c>
      <c r="E281" s="197" t="s">
        <v>1570</v>
      </c>
      <c r="F281" s="198">
        <f>VLOOKUP(B281,'8-CPU Aux. 1'!B:G,6,0)</f>
        <v>0.53000292999999998</v>
      </c>
      <c r="G281" s="198">
        <f t="shared" si="18"/>
        <v>0.53000292999999998</v>
      </c>
    </row>
    <row r="282" spans="1:7">
      <c r="A282" s="180" t="s">
        <v>1571</v>
      </c>
      <c r="B282" s="180">
        <v>88237</v>
      </c>
      <c r="C282" s="187" t="s">
        <v>2533</v>
      </c>
      <c r="D282" s="180" t="s">
        <v>245</v>
      </c>
      <c r="E282" s="197" t="s">
        <v>1570</v>
      </c>
      <c r="F282" s="198">
        <f>VLOOKUP(B282,'8-CPU Aux. 1'!B:G,6,0)</f>
        <v>0.87632220999999999</v>
      </c>
      <c r="G282" s="198">
        <f t="shared" si="18"/>
        <v>0.87632220999999999</v>
      </c>
    </row>
    <row r="283" spans="1:7" ht="22.5">
      <c r="A283" s="180" t="s">
        <v>1571</v>
      </c>
      <c r="B283" s="180" t="s">
        <v>2538</v>
      </c>
      <c r="C283" s="187" t="s">
        <v>2539</v>
      </c>
      <c r="D283" s="180" t="s">
        <v>245</v>
      </c>
      <c r="E283" s="197" t="s">
        <v>1570</v>
      </c>
      <c r="F283" s="198">
        <f>VLOOKUP(B283,'8-CPU Aux. 1'!B:G,6,0)</f>
        <v>0.13792099999999999</v>
      </c>
      <c r="G283" s="198">
        <f t="shared" si="18"/>
        <v>0.13792099999999999</v>
      </c>
    </row>
    <row r="284" spans="1:7">
      <c r="A284" s="180" t="s">
        <v>2558</v>
      </c>
      <c r="B284" s="193"/>
      <c r="C284" s="187"/>
      <c r="D284" s="180"/>
      <c r="E284" s="197"/>
      <c r="F284" s="220"/>
      <c r="G284" s="220"/>
    </row>
    <row r="285" spans="1:7">
      <c r="A285" s="180" t="s">
        <v>1568</v>
      </c>
      <c r="B285" s="180">
        <v>4759</v>
      </c>
      <c r="C285" s="187" t="s">
        <v>2559</v>
      </c>
      <c r="D285" s="180" t="s">
        <v>245</v>
      </c>
      <c r="E285" s="197" t="s">
        <v>1570</v>
      </c>
      <c r="F285" s="198" t="str">
        <f>VLOOKUP(B285,'3-Rol Ins.-CPU'!A:E,5,0)</f>
        <v>14,74</v>
      </c>
      <c r="G285" s="198">
        <f t="shared" ref="G285:G292" si="19">F285*E285</f>
        <v>14.74</v>
      </c>
    </row>
    <row r="286" spans="1:7" ht="22.5">
      <c r="A286" s="180" t="s">
        <v>1568</v>
      </c>
      <c r="B286" s="180">
        <v>37370</v>
      </c>
      <c r="C286" s="187" t="s">
        <v>2528</v>
      </c>
      <c r="D286" s="180" t="s">
        <v>245</v>
      </c>
      <c r="E286" s="197" t="s">
        <v>1570</v>
      </c>
      <c r="F286" s="198" t="str">
        <f>VLOOKUP(B286,'3-Rol Ins.-CPU'!A:E,5,0)</f>
        <v>2,26</v>
      </c>
      <c r="G286" s="198">
        <f t="shared" si="19"/>
        <v>2.2599999999999998</v>
      </c>
    </row>
    <row r="287" spans="1:7" ht="22.5">
      <c r="A287" s="180" t="s">
        <v>1568</v>
      </c>
      <c r="B287" s="180">
        <v>37371</v>
      </c>
      <c r="C287" s="187" t="s">
        <v>2529</v>
      </c>
      <c r="D287" s="180" t="s">
        <v>245</v>
      </c>
      <c r="E287" s="197" t="s">
        <v>1570</v>
      </c>
      <c r="F287" s="198" t="str">
        <f>VLOOKUP(B287,'3-Rol Ins.-CPU'!A:E,5,0)</f>
        <v>0,48</v>
      </c>
      <c r="G287" s="198">
        <f t="shared" si="19"/>
        <v>0.48</v>
      </c>
    </row>
    <row r="288" spans="1:7">
      <c r="A288" s="180" t="s">
        <v>1568</v>
      </c>
      <c r="B288" s="180">
        <v>37372</v>
      </c>
      <c r="C288" s="187" t="s">
        <v>2530</v>
      </c>
      <c r="D288" s="180" t="s">
        <v>245</v>
      </c>
      <c r="E288" s="197" t="s">
        <v>1570</v>
      </c>
      <c r="F288" s="198" t="str">
        <f>VLOOKUP(B288,'3-Rol Ins.-CPU'!A:E,5,0)</f>
        <v>0,37</v>
      </c>
      <c r="G288" s="198">
        <f t="shared" si="19"/>
        <v>0.37</v>
      </c>
    </row>
    <row r="289" spans="1:7">
      <c r="A289" s="180" t="s">
        <v>1568</v>
      </c>
      <c r="B289" s="180">
        <v>37373</v>
      </c>
      <c r="C289" s="187" t="s">
        <v>2531</v>
      </c>
      <c r="D289" s="180" t="s">
        <v>245</v>
      </c>
      <c r="E289" s="197" t="s">
        <v>1570</v>
      </c>
      <c r="F289" s="198" t="str">
        <f>VLOOKUP(B289,'3-Rol Ins.-CPU'!A:E,5,0)</f>
        <v>0,02</v>
      </c>
      <c r="G289" s="198">
        <f t="shared" si="19"/>
        <v>0.02</v>
      </c>
    </row>
    <row r="290" spans="1:7">
      <c r="A290" s="180" t="s">
        <v>1571</v>
      </c>
      <c r="B290" s="180">
        <v>88236</v>
      </c>
      <c r="C290" s="187" t="s">
        <v>2532</v>
      </c>
      <c r="D290" s="180" t="s">
        <v>245</v>
      </c>
      <c r="E290" s="197" t="s">
        <v>1570</v>
      </c>
      <c r="F290" s="198">
        <f>VLOOKUP(B290,'8-CPU Aux. 1'!B:G,6,0)</f>
        <v>0.53000292999999998</v>
      </c>
      <c r="G290" s="198">
        <f t="shared" si="19"/>
        <v>0.53000292999999998</v>
      </c>
    </row>
    <row r="291" spans="1:7">
      <c r="A291" s="180" t="s">
        <v>1571</v>
      </c>
      <c r="B291" s="180">
        <v>88237</v>
      </c>
      <c r="C291" s="187" t="s">
        <v>2533</v>
      </c>
      <c r="D291" s="180" t="s">
        <v>245</v>
      </c>
      <c r="E291" s="197" t="s">
        <v>1570</v>
      </c>
      <c r="F291" s="198">
        <f>VLOOKUP(B291,'8-CPU Aux. 1'!B:G,6,0)</f>
        <v>0.87632220999999999</v>
      </c>
      <c r="G291" s="198">
        <f t="shared" si="19"/>
        <v>0.87632220999999999</v>
      </c>
    </row>
    <row r="292" spans="1:7" ht="22.5">
      <c r="A292" s="180" t="s">
        <v>1571</v>
      </c>
      <c r="B292" s="180" t="s">
        <v>2560</v>
      </c>
      <c r="C292" s="187" t="s">
        <v>2561</v>
      </c>
      <c r="D292" s="180" t="s">
        <v>245</v>
      </c>
      <c r="E292" s="197" t="s">
        <v>1570</v>
      </c>
      <c r="F292" s="198">
        <f>VLOOKUP(B292,'8-CPU Aux. 1'!B:G,6,0)</f>
        <v>0.13708200000000001</v>
      </c>
      <c r="G292" s="198">
        <f t="shared" si="19"/>
        <v>0.13708200000000001</v>
      </c>
    </row>
    <row r="293" spans="1:7" ht="33.75">
      <c r="A293" s="180" t="s">
        <v>2765</v>
      </c>
      <c r="B293" s="193">
        <v>91277</v>
      </c>
      <c r="C293" s="187" t="s">
        <v>1816</v>
      </c>
      <c r="D293" s="180" t="s">
        <v>148</v>
      </c>
      <c r="E293" s="197" t="s">
        <v>1567</v>
      </c>
      <c r="F293" s="220" t="s">
        <v>1567</v>
      </c>
      <c r="G293" s="220">
        <f>SUM(G294:G297)</f>
        <v>4.7597927599999998</v>
      </c>
    </row>
    <row r="294" spans="1:7" ht="33.75">
      <c r="A294" s="180" t="s">
        <v>1571</v>
      </c>
      <c r="B294" s="180" t="s">
        <v>2766</v>
      </c>
      <c r="C294" s="187" t="s">
        <v>2767</v>
      </c>
      <c r="D294" s="180" t="s">
        <v>245</v>
      </c>
      <c r="E294" s="197" t="s">
        <v>1570</v>
      </c>
      <c r="F294" s="198">
        <f>VLOOKUP(B294,'8-CPU Aux. 1'!B:G,6,0)</f>
        <v>0.45630875999999998</v>
      </c>
      <c r="G294" s="198">
        <f t="shared" ref="G294:G297" si="20">F294*E294</f>
        <v>0.45630875999999998</v>
      </c>
    </row>
    <row r="295" spans="1:7" ht="33.75">
      <c r="A295" s="180" t="s">
        <v>1571</v>
      </c>
      <c r="B295" s="180" t="s">
        <v>2768</v>
      </c>
      <c r="C295" s="187" t="s">
        <v>2769</v>
      </c>
      <c r="D295" s="180" t="s">
        <v>245</v>
      </c>
      <c r="E295" s="197" t="s">
        <v>1570</v>
      </c>
      <c r="F295" s="198">
        <f>VLOOKUP(B295,'8-CPU Aux. 1'!B:G,6,0)</f>
        <v>0.11985596</v>
      </c>
      <c r="G295" s="198">
        <f t="shared" si="20"/>
        <v>0.11985596</v>
      </c>
    </row>
    <row r="296" spans="1:7" ht="33.75">
      <c r="A296" s="180" t="s">
        <v>1571</v>
      </c>
      <c r="B296" s="180" t="s">
        <v>2770</v>
      </c>
      <c r="C296" s="187" t="s">
        <v>2771</v>
      </c>
      <c r="D296" s="180" t="s">
        <v>245</v>
      </c>
      <c r="E296" s="197" t="s">
        <v>1570</v>
      </c>
      <c r="F296" s="198">
        <f>VLOOKUP(B296,'8-CPU Aux. 1'!B:G,6,0)</f>
        <v>0.57102803999999996</v>
      </c>
      <c r="G296" s="198">
        <f t="shared" si="20"/>
        <v>0.57102803999999996</v>
      </c>
    </row>
    <row r="297" spans="1:7" ht="33.75">
      <c r="A297" s="180" t="s">
        <v>1571</v>
      </c>
      <c r="B297" s="180" t="s">
        <v>2772</v>
      </c>
      <c r="C297" s="187" t="s">
        <v>2773</v>
      </c>
      <c r="D297" s="180" t="s">
        <v>245</v>
      </c>
      <c r="E297" s="197" t="s">
        <v>1570</v>
      </c>
      <c r="F297" s="198">
        <f>VLOOKUP(B297,'8-CPU Aux. 1'!B:G,6,0)</f>
        <v>3.6126</v>
      </c>
      <c r="G297" s="198">
        <f t="shared" si="20"/>
        <v>3.6126</v>
      </c>
    </row>
    <row r="298" spans="1:7" ht="33.75">
      <c r="A298" s="180" t="s">
        <v>2774</v>
      </c>
      <c r="B298" s="193">
        <v>91278</v>
      </c>
      <c r="C298" s="187" t="s">
        <v>1818</v>
      </c>
      <c r="D298" s="180" t="s">
        <v>145</v>
      </c>
      <c r="E298" s="197" t="s">
        <v>1567</v>
      </c>
      <c r="F298" s="220" t="s">
        <v>1567</v>
      </c>
      <c r="G298" s="220">
        <f>SUM(G299:G300)</f>
        <v>0.57616471999999996</v>
      </c>
    </row>
    <row r="299" spans="1:7" ht="33.75">
      <c r="A299" s="180" t="s">
        <v>1571</v>
      </c>
      <c r="B299" s="180" t="s">
        <v>2766</v>
      </c>
      <c r="C299" s="187" t="s">
        <v>2767</v>
      </c>
      <c r="D299" s="180" t="s">
        <v>245</v>
      </c>
      <c r="E299" s="197" t="s">
        <v>1570</v>
      </c>
      <c r="F299" s="198">
        <f>VLOOKUP(B299,'8-CPU Aux. 1'!B:G,6,0)</f>
        <v>0.45630875999999998</v>
      </c>
      <c r="G299" s="198">
        <f t="shared" ref="G299:G300" si="21">F299*E299</f>
        <v>0.45630875999999998</v>
      </c>
    </row>
    <row r="300" spans="1:7" ht="33.75">
      <c r="A300" s="180" t="s">
        <v>1571</v>
      </c>
      <c r="B300" s="180" t="s">
        <v>2768</v>
      </c>
      <c r="C300" s="187" t="s">
        <v>2769</v>
      </c>
      <c r="D300" s="180" t="s">
        <v>245</v>
      </c>
      <c r="E300" s="197" t="s">
        <v>1570</v>
      </c>
      <c r="F300" s="198">
        <f>VLOOKUP(B300,'8-CPU Aux. 1'!B:G,6,0)</f>
        <v>0.11985596</v>
      </c>
      <c r="G300" s="198">
        <f t="shared" si="21"/>
        <v>0.11985596</v>
      </c>
    </row>
    <row r="301" spans="1:7" ht="45">
      <c r="A301" s="180" t="s">
        <v>2775</v>
      </c>
      <c r="B301" s="193">
        <v>91283</v>
      </c>
      <c r="C301" s="187" t="s">
        <v>1820</v>
      </c>
      <c r="D301" s="180" t="s">
        <v>148</v>
      </c>
      <c r="E301" s="197" t="s">
        <v>1567</v>
      </c>
      <c r="F301" s="220" t="s">
        <v>1567</v>
      </c>
      <c r="G301" s="220">
        <f>SUM(G302:G305)</f>
        <v>10.037581940000001</v>
      </c>
    </row>
    <row r="302" spans="1:7" ht="45">
      <c r="A302" s="180" t="s">
        <v>1571</v>
      </c>
      <c r="B302" s="180" t="s">
        <v>2776</v>
      </c>
      <c r="C302" s="187" t="s">
        <v>2777</v>
      </c>
      <c r="D302" s="180" t="s">
        <v>245</v>
      </c>
      <c r="E302" s="197" t="s">
        <v>1570</v>
      </c>
      <c r="F302" s="198">
        <f>VLOOKUP(B302,'8-CPU Aux. 1'!B:G,6,0)</f>
        <v>0.56258560000000002</v>
      </c>
      <c r="G302" s="198">
        <f t="shared" ref="G302:G305" si="22">F302*E302</f>
        <v>0.56258560000000002</v>
      </c>
    </row>
    <row r="303" spans="1:7" ht="45">
      <c r="A303" s="180" t="s">
        <v>1571</v>
      </c>
      <c r="B303" s="180" t="s">
        <v>2778</v>
      </c>
      <c r="C303" s="187" t="s">
        <v>2779</v>
      </c>
      <c r="D303" s="180" t="s">
        <v>245</v>
      </c>
      <c r="E303" s="197" t="s">
        <v>1570</v>
      </c>
      <c r="F303" s="198">
        <f>VLOOKUP(B303,'8-CPU Aux. 1'!B:G,6,0)</f>
        <v>0.11936434</v>
      </c>
      <c r="G303" s="198">
        <f t="shared" si="22"/>
        <v>0.11936434</v>
      </c>
    </row>
    <row r="304" spans="1:7" ht="45">
      <c r="A304" s="180" t="s">
        <v>1571</v>
      </c>
      <c r="B304" s="180" t="s">
        <v>2780</v>
      </c>
      <c r="C304" s="187" t="s">
        <v>2781</v>
      </c>
      <c r="D304" s="180" t="s">
        <v>245</v>
      </c>
      <c r="E304" s="197" t="s">
        <v>1570</v>
      </c>
      <c r="F304" s="198">
        <f>VLOOKUP(B304,'8-CPU Aux. 1'!B:G,6,0)</f>
        <v>0.70323199999999997</v>
      </c>
      <c r="G304" s="198">
        <f t="shared" si="22"/>
        <v>0.70323199999999997</v>
      </c>
    </row>
    <row r="305" spans="1:7" ht="45">
      <c r="A305" s="180" t="s">
        <v>1571</v>
      </c>
      <c r="B305" s="180" t="s">
        <v>2782</v>
      </c>
      <c r="C305" s="187" t="s">
        <v>2783</v>
      </c>
      <c r="D305" s="180" t="s">
        <v>245</v>
      </c>
      <c r="E305" s="197" t="s">
        <v>1570</v>
      </c>
      <c r="F305" s="198">
        <f>VLOOKUP(B305,'8-CPU Aux. 1'!B:G,6,0)</f>
        <v>8.6524000000000001</v>
      </c>
      <c r="G305" s="198">
        <f t="shared" si="22"/>
        <v>8.6524000000000001</v>
      </c>
    </row>
    <row r="306" spans="1:7" ht="45">
      <c r="A306" s="180" t="s">
        <v>2784</v>
      </c>
      <c r="B306" s="193">
        <v>91285</v>
      </c>
      <c r="C306" s="187" t="s">
        <v>1822</v>
      </c>
      <c r="D306" s="180" t="s">
        <v>145</v>
      </c>
      <c r="E306" s="197" t="s">
        <v>1567</v>
      </c>
      <c r="F306" s="220" t="s">
        <v>1567</v>
      </c>
      <c r="G306" s="220">
        <f>SUM(G307:G308)</f>
        <v>0.68194993999999998</v>
      </c>
    </row>
    <row r="307" spans="1:7" ht="45">
      <c r="A307" s="180" t="s">
        <v>1571</v>
      </c>
      <c r="B307" s="180" t="s">
        <v>2776</v>
      </c>
      <c r="C307" s="187" t="s">
        <v>2777</v>
      </c>
      <c r="D307" s="180" t="s">
        <v>245</v>
      </c>
      <c r="E307" s="197" t="s">
        <v>1570</v>
      </c>
      <c r="F307" s="198">
        <f>VLOOKUP(B307,'8-CPU Aux. 1'!B:G,6,0)</f>
        <v>0.56258560000000002</v>
      </c>
      <c r="G307" s="198">
        <f t="shared" ref="G307:G308" si="23">F307*E307</f>
        <v>0.56258560000000002</v>
      </c>
    </row>
    <row r="308" spans="1:7" ht="45">
      <c r="A308" s="180" t="s">
        <v>1571</v>
      </c>
      <c r="B308" s="180" t="s">
        <v>2778</v>
      </c>
      <c r="C308" s="187" t="s">
        <v>2779</v>
      </c>
      <c r="D308" s="180" t="s">
        <v>245</v>
      </c>
      <c r="E308" s="197" t="s">
        <v>1570</v>
      </c>
      <c r="F308" s="198">
        <f>VLOOKUP(B308,'8-CPU Aux. 1'!B:G,6,0)</f>
        <v>0.11936434</v>
      </c>
      <c r="G308" s="198">
        <f t="shared" si="23"/>
        <v>0.11936434</v>
      </c>
    </row>
    <row r="309" spans="1:7">
      <c r="A309" s="193" t="s">
        <v>3257</v>
      </c>
      <c r="B309" s="193" t="s">
        <v>2891</v>
      </c>
      <c r="C309" s="195" t="s">
        <v>2892</v>
      </c>
      <c r="D309" s="193" t="s">
        <v>245</v>
      </c>
      <c r="E309" s="200" t="s">
        <v>1567</v>
      </c>
      <c r="F309" s="197" t="s">
        <v>1567</v>
      </c>
      <c r="G309" s="220"/>
    </row>
    <row r="310" spans="1:7">
      <c r="A310" s="180" t="s">
        <v>1568</v>
      </c>
      <c r="B310" s="180">
        <v>4253</v>
      </c>
      <c r="C310" s="187" t="s">
        <v>3258</v>
      </c>
      <c r="D310" s="180" t="s">
        <v>245</v>
      </c>
      <c r="E310" s="197" t="s">
        <v>1570</v>
      </c>
      <c r="F310" s="198" t="str">
        <f>VLOOKUP(B310,'3-Rol Ins.-CPU'!A:E,5,0)</f>
        <v>25,60</v>
      </c>
      <c r="G310" s="198">
        <f t="shared" ref="G310:G314" si="24">F310*E310</f>
        <v>25.6</v>
      </c>
    </row>
    <row r="311" spans="1:7" ht="22.5">
      <c r="A311" s="180" t="s">
        <v>1568</v>
      </c>
      <c r="B311" s="180">
        <v>37370</v>
      </c>
      <c r="C311" s="187" t="s">
        <v>2528</v>
      </c>
      <c r="D311" s="180" t="s">
        <v>245</v>
      </c>
      <c r="E311" s="197" t="s">
        <v>1570</v>
      </c>
      <c r="F311" s="198" t="str">
        <f>VLOOKUP(B311,'3-Rol Ins.-CPU'!A:E,5,0)</f>
        <v>2,26</v>
      </c>
      <c r="G311" s="198">
        <f t="shared" si="24"/>
        <v>2.2599999999999998</v>
      </c>
    </row>
    <row r="312" spans="1:7" ht="22.5">
      <c r="A312" s="180" t="s">
        <v>1568</v>
      </c>
      <c r="B312" s="180">
        <v>37371</v>
      </c>
      <c r="C312" s="187" t="s">
        <v>2529</v>
      </c>
      <c r="D312" s="180" t="s">
        <v>245</v>
      </c>
      <c r="E312" s="197" t="s">
        <v>1570</v>
      </c>
      <c r="F312" s="198" t="str">
        <f>VLOOKUP(B312,'3-Rol Ins.-CPU'!A:E,5,0)</f>
        <v>0,48</v>
      </c>
      <c r="G312" s="198">
        <f t="shared" si="24"/>
        <v>0.48</v>
      </c>
    </row>
    <row r="313" spans="1:7">
      <c r="A313" s="180" t="s">
        <v>1568</v>
      </c>
      <c r="B313" s="180">
        <v>37372</v>
      </c>
      <c r="C313" s="187" t="s">
        <v>2530</v>
      </c>
      <c r="D313" s="180" t="s">
        <v>245</v>
      </c>
      <c r="E313" s="197" t="s">
        <v>1570</v>
      </c>
      <c r="F313" s="198" t="str">
        <f>VLOOKUP(B313,'3-Rol Ins.-CPU'!A:E,5,0)</f>
        <v>0,37</v>
      </c>
      <c r="G313" s="198">
        <f t="shared" si="24"/>
        <v>0.37</v>
      </c>
    </row>
    <row r="314" spans="1:7">
      <c r="A314" s="180" t="s">
        <v>1568</v>
      </c>
      <c r="B314" s="180">
        <v>37373</v>
      </c>
      <c r="C314" s="187" t="s">
        <v>2531</v>
      </c>
      <c r="D314" s="180" t="s">
        <v>245</v>
      </c>
      <c r="E314" s="197" t="s">
        <v>1570</v>
      </c>
      <c r="F314" s="198" t="str">
        <f>VLOOKUP(B314,'3-Rol Ins.-CPU'!A:E,5,0)</f>
        <v>0,02</v>
      </c>
      <c r="G314" s="198">
        <f t="shared" si="24"/>
        <v>0.02</v>
      </c>
    </row>
    <row r="315" spans="1:7">
      <c r="A315" s="180" t="s">
        <v>1571</v>
      </c>
      <c r="B315" s="180">
        <v>88237</v>
      </c>
      <c r="C315" s="187" t="s">
        <v>2533</v>
      </c>
      <c r="D315" s="180" t="s">
        <v>245</v>
      </c>
      <c r="E315" s="197" t="s">
        <v>1570</v>
      </c>
      <c r="F315" s="198">
        <f>VLOOKUP(B315,'8-CPU Aux. 1'!B:G,6,0)</f>
        <v>0.87632220999999999</v>
      </c>
      <c r="G315" s="198">
        <f>F315*E315</f>
        <v>0.87632220999999999</v>
      </c>
    </row>
    <row r="316" spans="1:7" ht="22.5">
      <c r="A316" s="180" t="s">
        <v>1571</v>
      </c>
      <c r="B316" s="180" t="s">
        <v>3259</v>
      </c>
      <c r="C316" s="187" t="s">
        <v>3260</v>
      </c>
      <c r="D316" s="180" t="s">
        <v>245</v>
      </c>
      <c r="E316" s="197" t="s">
        <v>1570</v>
      </c>
      <c r="F316" s="198">
        <f>VLOOKUP(B316,'8-CPU Aux. 1'!B:G,6,0)</f>
        <v>0.33792</v>
      </c>
      <c r="G316" s="198">
        <f>F316*E316</f>
        <v>0.33792</v>
      </c>
    </row>
    <row r="317" spans="1:7" ht="22.5">
      <c r="A317" s="180" t="s">
        <v>2890</v>
      </c>
      <c r="B317" s="193">
        <v>93281</v>
      </c>
      <c r="C317" s="187" t="s">
        <v>1494</v>
      </c>
      <c r="D317" s="180" t="s">
        <v>148</v>
      </c>
      <c r="E317" s="197" t="s">
        <v>1567</v>
      </c>
      <c r="F317" s="197" t="s">
        <v>1567</v>
      </c>
      <c r="G317" s="220">
        <f>SUM(G318:G322)</f>
        <v>26.605662039999999</v>
      </c>
    </row>
    <row r="318" spans="1:7">
      <c r="A318" s="180" t="s">
        <v>1571</v>
      </c>
      <c r="B318" s="180">
        <v>4253</v>
      </c>
      <c r="C318" s="187" t="s">
        <v>3258</v>
      </c>
      <c r="D318" s="180" t="s">
        <v>245</v>
      </c>
      <c r="E318" s="197" t="s">
        <v>1570</v>
      </c>
      <c r="F318" s="198">
        <f>VLOOKUP(B318,'9-CPU Aux. 2'!B:G,6,0)</f>
        <v>25.6</v>
      </c>
      <c r="G318" s="198">
        <f>F318*E318</f>
        <v>25.6</v>
      </c>
    </row>
    <row r="319" spans="1:7" ht="22.5">
      <c r="A319" s="180" t="s">
        <v>1571</v>
      </c>
      <c r="B319" s="180">
        <v>93277</v>
      </c>
      <c r="C319" s="187" t="s">
        <v>2893</v>
      </c>
      <c r="D319" s="180" t="s">
        <v>245</v>
      </c>
      <c r="E319" s="197" t="s">
        <v>1570</v>
      </c>
      <c r="F319" s="198">
        <f>VLOOKUP(B319,'8-CPU Aux. 1'!B:G,6,0)</f>
        <v>0.27387840000000002</v>
      </c>
      <c r="G319" s="198">
        <f>F319*E319</f>
        <v>0.27387840000000002</v>
      </c>
    </row>
    <row r="320" spans="1:7" ht="22.5">
      <c r="A320" s="180" t="s">
        <v>1571</v>
      </c>
      <c r="B320" s="180" t="s">
        <v>2894</v>
      </c>
      <c r="C320" s="187" t="s">
        <v>2895</v>
      </c>
      <c r="D320" s="180" t="s">
        <v>245</v>
      </c>
      <c r="E320" s="197" t="s">
        <v>1570</v>
      </c>
      <c r="F320" s="198">
        <f>VLOOKUP(B320,'8-CPU Aux. 1'!B:G,6,0)</f>
        <v>6.1622639999999999E-2</v>
      </c>
      <c r="G320" s="198">
        <f>F320*E320</f>
        <v>6.1622639999999999E-2</v>
      </c>
    </row>
    <row r="321" spans="1:7" ht="22.5">
      <c r="A321" s="180" t="s">
        <v>1571</v>
      </c>
      <c r="B321" s="180" t="s">
        <v>2896</v>
      </c>
      <c r="C321" s="187" t="s">
        <v>2897</v>
      </c>
      <c r="D321" s="180" t="s">
        <v>245</v>
      </c>
      <c r="E321" s="197" t="s">
        <v>1570</v>
      </c>
      <c r="F321" s="198">
        <f>VLOOKUP(B321,'8-CPU Aux. 1'!B:G,6,0)</f>
        <v>0.25676100000000002</v>
      </c>
      <c r="G321" s="198">
        <f>F321*E321</f>
        <v>0.25676100000000002</v>
      </c>
    </row>
    <row r="322" spans="1:7" ht="33.75">
      <c r="A322" s="180" t="s">
        <v>1571</v>
      </c>
      <c r="B322" s="180" t="s">
        <v>2898</v>
      </c>
      <c r="C322" s="187" t="s">
        <v>2899</v>
      </c>
      <c r="D322" s="180" t="s">
        <v>245</v>
      </c>
      <c r="E322" s="197" t="s">
        <v>1570</v>
      </c>
      <c r="F322" s="198">
        <f>VLOOKUP(B322,'8-CPU Aux. 1'!B:G,6,0)</f>
        <v>0.41339999999999999</v>
      </c>
      <c r="G322" s="198">
        <f>F322*E322</f>
        <v>0.41339999999999999</v>
      </c>
    </row>
    <row r="323" spans="1:7" ht="22.5">
      <c r="A323" s="180" t="s">
        <v>2900</v>
      </c>
      <c r="B323" s="193">
        <v>93282</v>
      </c>
      <c r="C323" s="187" t="s">
        <v>1499</v>
      </c>
      <c r="D323" s="180" t="s">
        <v>145</v>
      </c>
      <c r="E323" s="197" t="s">
        <v>1567</v>
      </c>
      <c r="F323" s="220" t="s">
        <v>1567</v>
      </c>
      <c r="G323" s="220">
        <f>SUM(G324:G326)</f>
        <v>25.935501039999998</v>
      </c>
    </row>
    <row r="324" spans="1:7">
      <c r="A324" s="180" t="s">
        <v>1571</v>
      </c>
      <c r="B324" s="180">
        <v>4253</v>
      </c>
      <c r="C324" s="187" t="s">
        <v>3258</v>
      </c>
      <c r="D324" s="180" t="s">
        <v>245</v>
      </c>
      <c r="E324" s="197" t="s">
        <v>1570</v>
      </c>
      <c r="F324" s="198">
        <f>VLOOKUP(B324,'9-CPU Aux. 2'!B:G,6,0)</f>
        <v>25.6</v>
      </c>
      <c r="G324" s="198">
        <f t="shared" ref="G324:G326" si="25">F324*E324</f>
        <v>25.6</v>
      </c>
    </row>
    <row r="325" spans="1:7" ht="22.5">
      <c r="A325" s="180" t="s">
        <v>1571</v>
      </c>
      <c r="B325" s="180">
        <v>93277</v>
      </c>
      <c r="C325" s="187" t="s">
        <v>2893</v>
      </c>
      <c r="D325" s="180" t="s">
        <v>245</v>
      </c>
      <c r="E325" s="197" t="s">
        <v>1570</v>
      </c>
      <c r="F325" s="198">
        <f>VLOOKUP(B325,'8-CPU Aux. 1'!B:G,6,0)</f>
        <v>0.27387840000000002</v>
      </c>
      <c r="G325" s="198">
        <f t="shared" si="25"/>
        <v>0.27387840000000002</v>
      </c>
    </row>
    <row r="326" spans="1:7" ht="22.5">
      <c r="A326" s="180" t="s">
        <v>1571</v>
      </c>
      <c r="B326" s="180" t="s">
        <v>2894</v>
      </c>
      <c r="C326" s="187" t="s">
        <v>2895</v>
      </c>
      <c r="D326" s="180" t="s">
        <v>245</v>
      </c>
      <c r="E326" s="197" t="s">
        <v>1570</v>
      </c>
      <c r="F326" s="198">
        <f>VLOOKUP(B326,'8-CPU Aux. 1'!B:G,6,0)</f>
        <v>6.1622639999999999E-2</v>
      </c>
      <c r="G326" s="198">
        <f t="shared" si="25"/>
        <v>6.1622639999999999E-2</v>
      </c>
    </row>
    <row r="327" spans="1:7" ht="33.75">
      <c r="A327" s="180" t="s">
        <v>2849</v>
      </c>
      <c r="B327" s="193">
        <v>92262</v>
      </c>
      <c r="C327" s="187" t="s">
        <v>1851</v>
      </c>
      <c r="D327" s="180" t="s">
        <v>1606</v>
      </c>
      <c r="E327" s="197" t="s">
        <v>1567</v>
      </c>
      <c r="F327" s="220" t="s">
        <v>1567</v>
      </c>
      <c r="G327" s="220">
        <f>SUM(G328:G334)</f>
        <v>407.80632055000001</v>
      </c>
    </row>
    <row r="328" spans="1:7" ht="22.5">
      <c r="A328" s="180" t="s">
        <v>1568</v>
      </c>
      <c r="B328" s="180">
        <v>4425</v>
      </c>
      <c r="C328" s="187" t="s">
        <v>1488</v>
      </c>
      <c r="D328" s="180" t="s">
        <v>1427</v>
      </c>
      <c r="E328" s="197" t="s">
        <v>2850</v>
      </c>
      <c r="F328" s="198" t="str">
        <f>VLOOKUP(B328,'3-Rol Ins.-CPU'!A:E,5,0)</f>
        <v>15,92</v>
      </c>
      <c r="G328" s="198">
        <f t="shared" ref="G328:G334" si="26">F328*E328</f>
        <v>143.28</v>
      </c>
    </row>
    <row r="329" spans="1:7">
      <c r="A329" s="180" t="s">
        <v>1568</v>
      </c>
      <c r="B329" s="180">
        <v>5075</v>
      </c>
      <c r="C329" s="187" t="s">
        <v>157</v>
      </c>
      <c r="D329" s="180" t="s">
        <v>1428</v>
      </c>
      <c r="E329" s="197" t="s">
        <v>2851</v>
      </c>
      <c r="F329" s="198" t="str">
        <f>VLOOKUP(B329,'3-Rol Ins.-CPU'!A:E,5,0)</f>
        <v>10,68</v>
      </c>
      <c r="G329" s="198">
        <f t="shared" si="26"/>
        <v>12.015000000000001</v>
      </c>
    </row>
    <row r="330" spans="1:7" ht="22.5">
      <c r="A330" s="180" t="s">
        <v>1568</v>
      </c>
      <c r="B330" s="180">
        <v>40552</v>
      </c>
      <c r="C330" s="187" t="s">
        <v>1474</v>
      </c>
      <c r="D330" s="180" t="s">
        <v>1473</v>
      </c>
      <c r="E330" s="197" t="s">
        <v>1595</v>
      </c>
      <c r="F330" s="198" t="str">
        <f>VLOOKUP(B330,'3-Rol Ins.-CPU'!A:E,5,0)</f>
        <v>24,67</v>
      </c>
      <c r="G330" s="198">
        <f t="shared" si="26"/>
        <v>0.98680000000000001</v>
      </c>
    </row>
    <row r="331" spans="1:7">
      <c r="A331" s="180" t="s">
        <v>1571</v>
      </c>
      <c r="B331" s="180">
        <v>88239</v>
      </c>
      <c r="C331" s="187" t="s">
        <v>1492</v>
      </c>
      <c r="D331" s="180" t="s">
        <v>245</v>
      </c>
      <c r="E331" s="197" t="s">
        <v>2852</v>
      </c>
      <c r="F331" s="198">
        <f>VLOOKUP(B331,'9-CPU Aux. 2'!B:G,6,0)</f>
        <v>16.264246140000001</v>
      </c>
      <c r="G331" s="198">
        <f t="shared" si="26"/>
        <v>52.224494360000001</v>
      </c>
    </row>
    <row r="332" spans="1:7">
      <c r="A332" s="180" t="s">
        <v>1571</v>
      </c>
      <c r="B332" s="180">
        <v>1213</v>
      </c>
      <c r="C332" s="187" t="s">
        <v>2566</v>
      </c>
      <c r="D332" s="180" t="s">
        <v>245</v>
      </c>
      <c r="E332" s="197" t="s">
        <v>2853</v>
      </c>
      <c r="F332" s="198">
        <f>VLOOKUP(B332,'9-CPU Aux. 2'!B:G,6,0)</f>
        <v>14.74</v>
      </c>
      <c r="G332" s="198">
        <f t="shared" si="26"/>
        <v>153.31074000000001</v>
      </c>
    </row>
    <row r="333" spans="1:7" ht="33.75">
      <c r="A333" s="180" t="s">
        <v>1571</v>
      </c>
      <c r="B333" s="180" t="s">
        <v>1770</v>
      </c>
      <c r="C333" s="187" t="s">
        <v>1771</v>
      </c>
      <c r="D333" s="180" t="s">
        <v>148</v>
      </c>
      <c r="E333" s="197" t="s">
        <v>1772</v>
      </c>
      <c r="F333" s="198">
        <f>VLOOKUP(B333,'10-CPU Aux. 3'!B:G,6,0)</f>
        <v>280.88990345000002</v>
      </c>
      <c r="G333" s="198">
        <f t="shared" si="26"/>
        <v>31.824826059999999</v>
      </c>
    </row>
    <row r="334" spans="1:7" ht="33.75">
      <c r="A334" s="180" t="s">
        <v>1571</v>
      </c>
      <c r="B334" s="180" t="s">
        <v>1773</v>
      </c>
      <c r="C334" s="187" t="s">
        <v>1774</v>
      </c>
      <c r="D334" s="180" t="s">
        <v>145</v>
      </c>
      <c r="E334" s="197" t="s">
        <v>1775</v>
      </c>
      <c r="F334" s="198">
        <f>VLOOKUP(B334,'11-CPU Aux. 4'!B:G,6,0)</f>
        <v>90.219491270000006</v>
      </c>
      <c r="G334" s="198">
        <f t="shared" si="26"/>
        <v>14.16446013</v>
      </c>
    </row>
    <row r="335" spans="1:7" ht="22.5">
      <c r="A335" s="180" t="s">
        <v>2725</v>
      </c>
      <c r="B335" s="193">
        <v>90586</v>
      </c>
      <c r="C335" s="187" t="s">
        <v>1891</v>
      </c>
      <c r="D335" s="180" t="s">
        <v>148</v>
      </c>
      <c r="E335" s="197" t="s">
        <v>1567</v>
      </c>
      <c r="F335" s="220" t="s">
        <v>1567</v>
      </c>
      <c r="G335" s="220">
        <f>SUM(G336:G339)</f>
        <v>1.1802473200000001</v>
      </c>
    </row>
    <row r="336" spans="1:7" ht="22.5">
      <c r="A336" s="180" t="s">
        <v>1571</v>
      </c>
      <c r="B336" s="180" t="s">
        <v>2726</v>
      </c>
      <c r="C336" s="187" t="s">
        <v>2727</v>
      </c>
      <c r="D336" s="180" t="s">
        <v>245</v>
      </c>
      <c r="E336" s="197" t="s">
        <v>1570</v>
      </c>
      <c r="F336" s="198">
        <f>VLOOKUP(B336,'8-CPU Aux. 1'!B:G,6,0)</f>
        <v>0.2580672</v>
      </c>
      <c r="G336" s="198">
        <f t="shared" ref="G336:G339" si="27">F336*E336</f>
        <v>0.2580672</v>
      </c>
    </row>
    <row r="337" spans="1:7" ht="22.5">
      <c r="A337" s="180" t="s">
        <v>1571</v>
      </c>
      <c r="B337" s="180" t="s">
        <v>2728</v>
      </c>
      <c r="C337" s="187" t="s">
        <v>2729</v>
      </c>
      <c r="D337" s="180" t="s">
        <v>245</v>
      </c>
      <c r="E337" s="197" t="s">
        <v>1570</v>
      </c>
      <c r="F337" s="198">
        <f>VLOOKUP(B337,'8-CPU Aux. 1'!B:G,6,0)</f>
        <v>5.8065119999999998E-2</v>
      </c>
      <c r="G337" s="198">
        <f t="shared" si="27"/>
        <v>5.8065119999999998E-2</v>
      </c>
    </row>
    <row r="338" spans="1:7" ht="22.5">
      <c r="A338" s="180" t="s">
        <v>1571</v>
      </c>
      <c r="B338" s="180" t="s">
        <v>2730</v>
      </c>
      <c r="C338" s="187" t="s">
        <v>2731</v>
      </c>
      <c r="D338" s="180" t="s">
        <v>245</v>
      </c>
      <c r="E338" s="197" t="s">
        <v>1570</v>
      </c>
      <c r="F338" s="198">
        <f>VLOOKUP(B338,'8-CPU Aux. 1'!B:G,6,0)</f>
        <v>0.20161499999999999</v>
      </c>
      <c r="G338" s="198">
        <f t="shared" si="27"/>
        <v>0.20161499999999999</v>
      </c>
    </row>
    <row r="339" spans="1:7" ht="33.75">
      <c r="A339" s="180" t="s">
        <v>1571</v>
      </c>
      <c r="B339" s="180" t="s">
        <v>2732</v>
      </c>
      <c r="C339" s="187" t="s">
        <v>2733</v>
      </c>
      <c r="D339" s="180" t="s">
        <v>245</v>
      </c>
      <c r="E339" s="197" t="s">
        <v>1570</v>
      </c>
      <c r="F339" s="198">
        <f>VLOOKUP(B339,'8-CPU Aux. 1'!B:G,6,0)</f>
        <v>0.66249999999999998</v>
      </c>
      <c r="G339" s="198">
        <f t="shared" si="27"/>
        <v>0.66249999999999998</v>
      </c>
    </row>
    <row r="340" spans="1:7" ht="22.5">
      <c r="A340" s="180" t="s">
        <v>2734</v>
      </c>
      <c r="B340" s="190" t="s">
        <v>1893</v>
      </c>
      <c r="C340" s="187" t="s">
        <v>1894</v>
      </c>
      <c r="D340" s="180" t="s">
        <v>145</v>
      </c>
      <c r="E340" s="197" t="s">
        <v>1567</v>
      </c>
      <c r="F340" s="220" t="s">
        <v>1567</v>
      </c>
      <c r="G340" s="220">
        <f>SUM(G341:G342)</f>
        <v>0.31613232000000002</v>
      </c>
    </row>
    <row r="341" spans="1:7" ht="22.5">
      <c r="A341" s="180" t="s">
        <v>1571</v>
      </c>
      <c r="B341" s="180" t="s">
        <v>2726</v>
      </c>
      <c r="C341" s="187" t="s">
        <v>2727</v>
      </c>
      <c r="D341" s="180" t="s">
        <v>245</v>
      </c>
      <c r="E341" s="197" t="s">
        <v>1570</v>
      </c>
      <c r="F341" s="198">
        <f>VLOOKUP(B341,'8-CPU Aux. 1'!B:G,6,0)</f>
        <v>0.2580672</v>
      </c>
      <c r="G341" s="198">
        <f t="shared" ref="G341:G342" si="28">F341*E341</f>
        <v>0.2580672</v>
      </c>
    </row>
    <row r="342" spans="1:7" ht="22.5">
      <c r="A342" s="180" t="s">
        <v>1571</v>
      </c>
      <c r="B342" s="180" t="s">
        <v>2728</v>
      </c>
      <c r="C342" s="187" t="s">
        <v>2729</v>
      </c>
      <c r="D342" s="180" t="s">
        <v>245</v>
      </c>
      <c r="E342" s="197" t="s">
        <v>1570</v>
      </c>
      <c r="F342" s="198">
        <f>VLOOKUP(B342,'8-CPU Aux. 1'!B:G,6,0)</f>
        <v>5.8065119999999998E-2</v>
      </c>
      <c r="G342" s="198">
        <f t="shared" si="28"/>
        <v>5.8065119999999998E-2</v>
      </c>
    </row>
    <row r="343" spans="1:7" ht="22.5">
      <c r="A343" s="180" t="s">
        <v>2860</v>
      </c>
      <c r="B343" s="190">
        <v>92791</v>
      </c>
      <c r="C343" s="187" t="s">
        <v>1479</v>
      </c>
      <c r="D343" s="180" t="s">
        <v>1428</v>
      </c>
      <c r="E343" s="197" t="s">
        <v>1567</v>
      </c>
      <c r="F343" s="220" t="s">
        <v>1567</v>
      </c>
      <c r="G343" s="220">
        <f>SUM(G344:G346)</f>
        <v>6.3055219999999998</v>
      </c>
    </row>
    <row r="344" spans="1:7">
      <c r="A344" s="180" t="s">
        <v>1568</v>
      </c>
      <c r="B344" s="180">
        <v>39</v>
      </c>
      <c r="C344" s="187" t="s">
        <v>1448</v>
      </c>
      <c r="D344" s="180" t="s">
        <v>1428</v>
      </c>
      <c r="E344" s="197" t="s">
        <v>2861</v>
      </c>
      <c r="F344" s="198" t="str">
        <f>VLOOKUP(B344,'3-Rol Ins.-CPU'!A:E,5,0)</f>
        <v>4,73</v>
      </c>
      <c r="G344" s="198">
        <f t="shared" ref="G344:G346" si="29">F344*E344</f>
        <v>5.0610999999999997</v>
      </c>
    </row>
    <row r="345" spans="1:7">
      <c r="A345" s="180" t="s">
        <v>1568</v>
      </c>
      <c r="B345" s="180">
        <v>6114</v>
      </c>
      <c r="C345" s="187" t="s">
        <v>1477</v>
      </c>
      <c r="D345" s="180" t="s">
        <v>245</v>
      </c>
      <c r="E345" s="197" t="s">
        <v>2664</v>
      </c>
      <c r="F345" s="198">
        <f>VLOOKUP(B345,'10-CPU Aux. 3'!B:G,6,0)</f>
        <v>10.27</v>
      </c>
      <c r="G345" s="198">
        <f t="shared" si="29"/>
        <v>0.110916</v>
      </c>
    </row>
    <row r="346" spans="1:7">
      <c r="A346" s="180" t="s">
        <v>1571</v>
      </c>
      <c r="B346" s="180">
        <v>378</v>
      </c>
      <c r="C346" s="187" t="s">
        <v>2541</v>
      </c>
      <c r="D346" s="180" t="s">
        <v>245</v>
      </c>
      <c r="E346" s="197" t="s">
        <v>2862</v>
      </c>
      <c r="F346" s="198">
        <f>VLOOKUP(B346,'10-CPU Aux. 3'!B:G,6,0)</f>
        <v>14.74</v>
      </c>
      <c r="G346" s="198">
        <f t="shared" si="29"/>
        <v>1.1335059999999999</v>
      </c>
    </row>
    <row r="347" spans="1:7" ht="22.5">
      <c r="A347" s="180" t="s">
        <v>2863</v>
      </c>
      <c r="B347" s="190" t="s">
        <v>1909</v>
      </c>
      <c r="C347" s="187" t="s">
        <v>1480</v>
      </c>
      <c r="D347" s="180" t="s">
        <v>1428</v>
      </c>
      <c r="E347" s="197" t="s">
        <v>1567</v>
      </c>
      <c r="F347" s="220" t="s">
        <v>1567</v>
      </c>
      <c r="G347" s="220">
        <f>SUM(G348:G350)</f>
        <v>6.0296729999999998</v>
      </c>
    </row>
    <row r="348" spans="1:7">
      <c r="A348" s="180" t="s">
        <v>1568</v>
      </c>
      <c r="B348" s="180">
        <v>32</v>
      </c>
      <c r="C348" s="187" t="s">
        <v>1760</v>
      </c>
      <c r="D348" s="180" t="s">
        <v>1428</v>
      </c>
      <c r="E348" s="197" t="s">
        <v>2861</v>
      </c>
      <c r="F348" s="198" t="str">
        <f>VLOOKUP(B348,'3-Rol Ins.-CPU'!A:E,5,0)</f>
        <v>5,00</v>
      </c>
      <c r="G348" s="198">
        <f t="shared" ref="G348:G350" si="30">F348*E348</f>
        <v>5.35</v>
      </c>
    </row>
    <row r="349" spans="1:7">
      <c r="A349" s="180" t="s">
        <v>1568</v>
      </c>
      <c r="B349" s="180">
        <v>6114</v>
      </c>
      <c r="C349" s="187" t="s">
        <v>1477</v>
      </c>
      <c r="D349" s="180" t="s">
        <v>245</v>
      </c>
      <c r="E349" s="197" t="s">
        <v>2003</v>
      </c>
      <c r="F349" s="198">
        <f>VLOOKUP(B349,'10-CPU Aux. 3'!B:G,6,0)</f>
        <v>10.27</v>
      </c>
      <c r="G349" s="198">
        <f t="shared" si="30"/>
        <v>6.0593000000000001E-2</v>
      </c>
    </row>
    <row r="350" spans="1:7">
      <c r="A350" s="180" t="s">
        <v>1571</v>
      </c>
      <c r="B350" s="180">
        <v>378</v>
      </c>
      <c r="C350" s="187" t="s">
        <v>2541</v>
      </c>
      <c r="D350" s="180" t="s">
        <v>245</v>
      </c>
      <c r="E350" s="197" t="s">
        <v>2521</v>
      </c>
      <c r="F350" s="198">
        <f>VLOOKUP(B350,'9-CPU Aux. 2'!B:G,6,0)</f>
        <v>14.74</v>
      </c>
      <c r="G350" s="198">
        <f t="shared" si="30"/>
        <v>0.61907999999999996</v>
      </c>
    </row>
    <row r="351" spans="1:7" ht="22.5">
      <c r="A351" s="180" t="s">
        <v>2864</v>
      </c>
      <c r="B351" s="190">
        <v>92793</v>
      </c>
      <c r="C351" s="187" t="s">
        <v>1482</v>
      </c>
      <c r="D351" s="180" t="s">
        <v>1428</v>
      </c>
      <c r="E351" s="197" t="s">
        <v>1567</v>
      </c>
      <c r="F351" s="197" t="s">
        <v>1567</v>
      </c>
      <c r="G351" s="220">
        <f>SUM(G352:G354)</f>
        <v>6.5901399999999999</v>
      </c>
    </row>
    <row r="352" spans="1:7">
      <c r="A352" s="180" t="s">
        <v>1568</v>
      </c>
      <c r="B352" s="180">
        <v>33</v>
      </c>
      <c r="C352" s="187" t="s">
        <v>2865</v>
      </c>
      <c r="D352" s="180" t="s">
        <v>1428</v>
      </c>
      <c r="E352" s="197" t="s">
        <v>1761</v>
      </c>
      <c r="F352" s="198" t="str">
        <f>VLOOKUP(B352,'3-Rol Ins.-CPU'!A:E,5,0)</f>
        <v>5,61</v>
      </c>
      <c r="G352" s="198">
        <f t="shared" ref="G352" si="31">F352*E352</f>
        <v>6.2271000000000001</v>
      </c>
    </row>
    <row r="353" spans="1:7">
      <c r="A353" s="180" t="s">
        <v>1568</v>
      </c>
      <c r="B353" s="180">
        <v>6114</v>
      </c>
      <c r="C353" s="187" t="s">
        <v>1477</v>
      </c>
      <c r="D353" s="180" t="s">
        <v>245</v>
      </c>
      <c r="E353" s="197" t="s">
        <v>2866</v>
      </c>
      <c r="F353" s="198">
        <f>VLOOKUP(B353,'10-CPU Aux. 3'!B:G,6,0)</f>
        <v>10.27</v>
      </c>
      <c r="G353" s="198">
        <f>F353*E353</f>
        <v>3.2863999999999997E-2</v>
      </c>
    </row>
    <row r="354" spans="1:7">
      <c r="A354" s="180" t="s">
        <v>1571</v>
      </c>
      <c r="B354" s="180">
        <v>378</v>
      </c>
      <c r="C354" s="187" t="s">
        <v>2541</v>
      </c>
      <c r="D354" s="180" t="s">
        <v>245</v>
      </c>
      <c r="E354" s="197" t="s">
        <v>2867</v>
      </c>
      <c r="F354" s="198">
        <f>VLOOKUP(B354,'10-CPU Aux. 3'!B:G,6,0)</f>
        <v>14.74</v>
      </c>
      <c r="G354" s="198">
        <f>F354*E354</f>
        <v>0.33017600000000003</v>
      </c>
    </row>
    <row r="355" spans="1:7" ht="22.5">
      <c r="A355" s="180" t="s">
        <v>2868</v>
      </c>
      <c r="B355" s="190">
        <v>92794</v>
      </c>
      <c r="C355" s="187" t="s">
        <v>1483</v>
      </c>
      <c r="D355" s="180" t="s">
        <v>1428</v>
      </c>
      <c r="E355" s="197" t="s">
        <v>1567</v>
      </c>
      <c r="F355" s="220" t="s">
        <v>1567</v>
      </c>
      <c r="G355" s="220">
        <f>SUM(G356:G358)</f>
        <v>5.4974360000000004</v>
      </c>
    </row>
    <row r="356" spans="1:7">
      <c r="A356" s="180" t="s">
        <v>1568</v>
      </c>
      <c r="B356" s="180">
        <v>34</v>
      </c>
      <c r="C356" s="187" t="s">
        <v>2869</v>
      </c>
      <c r="D356" s="180" t="s">
        <v>1428</v>
      </c>
      <c r="E356" s="197" t="s">
        <v>1761</v>
      </c>
      <c r="F356" s="198" t="str">
        <f>VLOOKUP(B356,'3-Rol Ins.-CPU'!A:E,5,0)</f>
        <v>4,77</v>
      </c>
      <c r="G356" s="198">
        <f t="shared" ref="G356:G358" si="32">F356*E356</f>
        <v>5.2946999999999997</v>
      </c>
    </row>
    <row r="357" spans="1:7">
      <c r="A357" s="180" t="s">
        <v>1568</v>
      </c>
      <c r="B357" s="180">
        <v>6114</v>
      </c>
      <c r="C357" s="187" t="s">
        <v>1477</v>
      </c>
      <c r="D357" s="180" t="s">
        <v>245</v>
      </c>
      <c r="E357" s="197" t="s">
        <v>2089</v>
      </c>
      <c r="F357" s="198">
        <f>VLOOKUP(B357,'10-CPU Aux. 3'!B:G,6,0)</f>
        <v>10.27</v>
      </c>
      <c r="G357" s="198">
        <f t="shared" si="32"/>
        <v>1.8485999999999999E-2</v>
      </c>
    </row>
    <row r="358" spans="1:7">
      <c r="A358" s="180" t="s">
        <v>1571</v>
      </c>
      <c r="B358" s="180">
        <v>378</v>
      </c>
      <c r="C358" s="187" t="s">
        <v>2541</v>
      </c>
      <c r="D358" s="180" t="s">
        <v>245</v>
      </c>
      <c r="E358" s="197" t="s">
        <v>2870</v>
      </c>
      <c r="F358" s="198">
        <f>VLOOKUP(B358,'9-CPU Aux. 2'!B:G,6,0)</f>
        <v>14.74</v>
      </c>
      <c r="G358" s="198">
        <f t="shared" si="32"/>
        <v>0.18425</v>
      </c>
    </row>
    <row r="359" spans="1:7" ht="22.5">
      <c r="A359" s="180" t="s">
        <v>2871</v>
      </c>
      <c r="B359" s="190">
        <v>92795</v>
      </c>
      <c r="C359" s="187" t="s">
        <v>1484</v>
      </c>
      <c r="D359" s="180" t="s">
        <v>1428</v>
      </c>
      <c r="E359" s="197" t="s">
        <v>1567</v>
      </c>
      <c r="F359" s="197" t="s">
        <v>1567</v>
      </c>
      <c r="G359" s="220">
        <f>SUM(G360:G362)</f>
        <v>5.1528499999999999</v>
      </c>
    </row>
    <row r="360" spans="1:7">
      <c r="A360" s="180" t="s">
        <v>1568</v>
      </c>
      <c r="B360" s="180">
        <v>31</v>
      </c>
      <c r="C360" s="187" t="s">
        <v>2872</v>
      </c>
      <c r="D360" s="180" t="s">
        <v>1428</v>
      </c>
      <c r="E360" s="197" t="s">
        <v>1761</v>
      </c>
      <c r="F360" s="198" t="str">
        <f>VLOOKUP(B360,'3-Rol Ins.-CPU'!A:E,5,0)</f>
        <v>4,54</v>
      </c>
      <c r="G360" s="198">
        <f t="shared" ref="G360:G398" si="33">F360*E360</f>
        <v>5.0393999999999997</v>
      </c>
    </row>
    <row r="361" spans="1:7">
      <c r="A361" s="180" t="s">
        <v>1568</v>
      </c>
      <c r="B361" s="180">
        <v>6114</v>
      </c>
      <c r="C361" s="187" t="s">
        <v>1477</v>
      </c>
      <c r="D361" s="180" t="s">
        <v>245</v>
      </c>
      <c r="E361" s="197" t="s">
        <v>2873</v>
      </c>
      <c r="F361" s="198">
        <f>VLOOKUP(B361,'10-CPU Aux. 3'!B:G,6,0)</f>
        <v>10.27</v>
      </c>
      <c r="G361" s="198">
        <f>F361*E361</f>
        <v>1.027E-2</v>
      </c>
    </row>
    <row r="362" spans="1:7">
      <c r="A362" s="180" t="s">
        <v>1571</v>
      </c>
      <c r="B362" s="180">
        <v>378</v>
      </c>
      <c r="C362" s="187" t="s">
        <v>2541</v>
      </c>
      <c r="D362" s="180" t="s">
        <v>245</v>
      </c>
      <c r="E362" s="197" t="s">
        <v>1690</v>
      </c>
      <c r="F362" s="198">
        <f>VLOOKUP(B362,'9-CPU Aux. 2'!B:G,6,0)</f>
        <v>14.74</v>
      </c>
      <c r="G362" s="198">
        <f t="shared" si="33"/>
        <v>0.10317999999999999</v>
      </c>
    </row>
    <row r="363" spans="1:7" ht="45">
      <c r="A363" s="180" t="s">
        <v>2392</v>
      </c>
      <c r="B363" s="190" t="s">
        <v>2081</v>
      </c>
      <c r="C363" s="187" t="s">
        <v>2082</v>
      </c>
      <c r="D363" s="180" t="s">
        <v>148</v>
      </c>
      <c r="E363" s="197" t="s">
        <v>1567</v>
      </c>
      <c r="F363" s="197" t="s">
        <v>1567</v>
      </c>
      <c r="G363" s="220">
        <f>SUM(G364:G369)</f>
        <v>148.91919472999999</v>
      </c>
    </row>
    <row r="364" spans="1:7">
      <c r="A364" s="180" t="s">
        <v>1571</v>
      </c>
      <c r="B364" s="180">
        <v>4096</v>
      </c>
      <c r="C364" s="187" t="s">
        <v>3701</v>
      </c>
      <c r="D364" s="180" t="s">
        <v>245</v>
      </c>
      <c r="E364" s="197" t="s">
        <v>1570</v>
      </c>
      <c r="F364" s="198">
        <f>VLOOKUP(B364,'9-CPU Aux. 2'!B:G,6,0)</f>
        <v>30.01</v>
      </c>
      <c r="G364" s="198">
        <f t="shared" si="33"/>
        <v>30.01</v>
      </c>
    </row>
    <row r="365" spans="1:7" ht="45">
      <c r="A365" s="180" t="s">
        <v>1571</v>
      </c>
      <c r="B365" s="180" t="s">
        <v>2395</v>
      </c>
      <c r="C365" s="187" t="s">
        <v>2396</v>
      </c>
      <c r="D365" s="180" t="s">
        <v>245</v>
      </c>
      <c r="E365" s="197" t="s">
        <v>1570</v>
      </c>
      <c r="F365" s="198">
        <f>VLOOKUP(B365,'8-CPU Aux. 1'!B:G,6,0)</f>
        <v>8.7213172799999992</v>
      </c>
      <c r="G365" s="198">
        <f t="shared" si="33"/>
        <v>8.7213172799999992</v>
      </c>
    </row>
    <row r="366" spans="1:7" ht="45">
      <c r="A366" s="180" t="s">
        <v>1571</v>
      </c>
      <c r="B366" s="180" t="s">
        <v>2397</v>
      </c>
      <c r="C366" s="187" t="s">
        <v>2398</v>
      </c>
      <c r="D366" s="180" t="s">
        <v>245</v>
      </c>
      <c r="E366" s="197" t="s">
        <v>1570</v>
      </c>
      <c r="F366" s="198">
        <f>VLOOKUP(B366,'8-CPU Aux. 1'!B:G,6,0)</f>
        <v>3.4834415999999999</v>
      </c>
      <c r="G366" s="198">
        <f t="shared" si="33"/>
        <v>3.4834415999999999</v>
      </c>
    </row>
    <row r="367" spans="1:7" ht="45">
      <c r="A367" s="180" t="s">
        <v>1571</v>
      </c>
      <c r="B367" s="180" t="s">
        <v>2399</v>
      </c>
      <c r="C367" s="187" t="s">
        <v>2400</v>
      </c>
      <c r="D367" s="180" t="s">
        <v>245</v>
      </c>
      <c r="E367" s="197" t="s">
        <v>1570</v>
      </c>
      <c r="F367" s="198">
        <f>VLOOKUP(B367,'8-CPU Aux. 1'!B:G,6,0)</f>
        <v>16.349291579999999</v>
      </c>
      <c r="G367" s="198">
        <f t="shared" si="33"/>
        <v>16.349291579999999</v>
      </c>
    </row>
    <row r="368" spans="1:7" ht="45">
      <c r="A368" s="180" t="s">
        <v>1571</v>
      </c>
      <c r="B368" s="180" t="s">
        <v>2401</v>
      </c>
      <c r="C368" s="187" t="s">
        <v>2402</v>
      </c>
      <c r="D368" s="180" t="s">
        <v>245</v>
      </c>
      <c r="E368" s="197" t="s">
        <v>1570</v>
      </c>
      <c r="F368" s="198">
        <f>VLOOKUP(B368,'8-CPU Aux. 1'!B:G,6,0)</f>
        <v>0.71194427000000005</v>
      </c>
      <c r="G368" s="198">
        <f t="shared" si="33"/>
        <v>0.71194427000000005</v>
      </c>
    </row>
    <row r="369" spans="1:7" ht="45">
      <c r="A369" s="180" t="s">
        <v>1571</v>
      </c>
      <c r="B369" s="180" t="s">
        <v>2403</v>
      </c>
      <c r="C369" s="187" t="s">
        <v>2404</v>
      </c>
      <c r="D369" s="180" t="s">
        <v>245</v>
      </c>
      <c r="E369" s="197" t="s">
        <v>1570</v>
      </c>
      <c r="F369" s="198">
        <f>VLOOKUP(B369,'8-CPU Aux. 1'!B:G,6,0)</f>
        <v>89.643199999999993</v>
      </c>
      <c r="G369" s="198">
        <f t="shared" si="33"/>
        <v>89.643199999999993</v>
      </c>
    </row>
    <row r="370" spans="1:7">
      <c r="A370" s="180" t="s">
        <v>2573</v>
      </c>
      <c r="B370" s="190"/>
      <c r="C370" s="187"/>
      <c r="D370" s="180"/>
      <c r="E370" s="197"/>
      <c r="F370" s="197"/>
      <c r="G370" s="220"/>
    </row>
    <row r="371" spans="1:7">
      <c r="A371" s="180" t="s">
        <v>1568</v>
      </c>
      <c r="B371" s="180">
        <v>2701</v>
      </c>
      <c r="C371" s="187" t="s">
        <v>2574</v>
      </c>
      <c r="D371" s="180" t="s">
        <v>245</v>
      </c>
      <c r="E371" s="197" t="s">
        <v>1570</v>
      </c>
      <c r="F371" s="198" t="str">
        <f>VLOOKUP(B371,'3-Rol Ins.-CPU'!A:E,5,0)</f>
        <v>45,80</v>
      </c>
      <c r="G371" s="198">
        <f t="shared" si="33"/>
        <v>45.8</v>
      </c>
    </row>
    <row r="372" spans="1:7" ht="22.5">
      <c r="A372" s="180" t="s">
        <v>1568</v>
      </c>
      <c r="B372" s="180">
        <v>37370</v>
      </c>
      <c r="C372" s="187" t="s">
        <v>2528</v>
      </c>
      <c r="D372" s="180" t="s">
        <v>245</v>
      </c>
      <c r="E372" s="197" t="s">
        <v>1570</v>
      </c>
      <c r="F372" s="198" t="str">
        <f>VLOOKUP(B372,'3-Rol Ins.-CPU'!A:E,5,0)</f>
        <v>2,26</v>
      </c>
      <c r="G372" s="198">
        <f t="shared" si="33"/>
        <v>2.2599999999999998</v>
      </c>
    </row>
    <row r="373" spans="1:7" ht="22.5">
      <c r="A373" s="180" t="s">
        <v>1568</v>
      </c>
      <c r="B373" s="180">
        <v>37371</v>
      </c>
      <c r="C373" s="187" t="s">
        <v>2529</v>
      </c>
      <c r="D373" s="180" t="s">
        <v>245</v>
      </c>
      <c r="E373" s="197" t="s">
        <v>1570</v>
      </c>
      <c r="F373" s="198" t="str">
        <f>VLOOKUP(B373,'3-Rol Ins.-CPU'!A:E,5,0)</f>
        <v>0,48</v>
      </c>
      <c r="G373" s="198">
        <f t="shared" si="33"/>
        <v>0.48</v>
      </c>
    </row>
    <row r="374" spans="1:7">
      <c r="A374" s="180" t="s">
        <v>1568</v>
      </c>
      <c r="B374" s="180">
        <v>37372</v>
      </c>
      <c r="C374" s="187" t="s">
        <v>2530</v>
      </c>
      <c r="D374" s="180" t="s">
        <v>245</v>
      </c>
      <c r="E374" s="197" t="s">
        <v>1570</v>
      </c>
      <c r="F374" s="198" t="str">
        <f>VLOOKUP(B374,'3-Rol Ins.-CPU'!A:E,5,0)</f>
        <v>0,37</v>
      </c>
      <c r="G374" s="198">
        <f t="shared" si="33"/>
        <v>0.37</v>
      </c>
    </row>
    <row r="375" spans="1:7">
      <c r="A375" s="180" t="s">
        <v>1568</v>
      </c>
      <c r="B375" s="180">
        <v>37373</v>
      </c>
      <c r="C375" s="187" t="s">
        <v>2531</v>
      </c>
      <c r="D375" s="180" t="s">
        <v>245</v>
      </c>
      <c r="E375" s="197" t="s">
        <v>1570</v>
      </c>
      <c r="F375" s="198" t="str">
        <f>VLOOKUP(B375,'3-Rol Ins.-CPU'!A:E,5,0)</f>
        <v>0,02</v>
      </c>
      <c r="G375" s="198">
        <f t="shared" si="33"/>
        <v>0.02</v>
      </c>
    </row>
    <row r="376" spans="1:7">
      <c r="A376" s="180" t="s">
        <v>1571</v>
      </c>
      <c r="B376" s="180">
        <v>88236</v>
      </c>
      <c r="C376" s="187" t="s">
        <v>2532</v>
      </c>
      <c r="D376" s="180" t="s">
        <v>245</v>
      </c>
      <c r="E376" s="197" t="s">
        <v>1570</v>
      </c>
      <c r="F376" s="198">
        <f>VLOOKUP(B376,'8-CPU Aux. 1'!B:G,6,0)</f>
        <v>0.53000292999999998</v>
      </c>
      <c r="G376" s="198">
        <f>F376*E376</f>
        <v>0.53000292999999998</v>
      </c>
    </row>
    <row r="377" spans="1:7">
      <c r="A377" s="180" t="s">
        <v>1571</v>
      </c>
      <c r="B377" s="180">
        <v>88237</v>
      </c>
      <c r="C377" s="187" t="s">
        <v>2533</v>
      </c>
      <c r="D377" s="180" t="s">
        <v>245</v>
      </c>
      <c r="E377" s="197" t="s">
        <v>1570</v>
      </c>
      <c r="F377" s="198">
        <f>VLOOKUP(B377,'8-CPU Aux. 1'!B:G,6,0)</f>
        <v>0.87632220999999999</v>
      </c>
      <c r="G377" s="198">
        <f>F377*E377</f>
        <v>0.87632220999999999</v>
      </c>
    </row>
    <row r="378" spans="1:7" ht="22.5">
      <c r="A378" s="180" t="s">
        <v>1571</v>
      </c>
      <c r="B378" s="180">
        <v>95343</v>
      </c>
      <c r="C378" s="187" t="s">
        <v>2575</v>
      </c>
      <c r="D378" s="180" t="s">
        <v>245</v>
      </c>
      <c r="E378" s="197" t="s">
        <v>1570</v>
      </c>
      <c r="F378" s="198">
        <f>VLOOKUP(B378,'8-CPU Aux. 1'!B:G,6,0)</f>
        <v>0.54501999999999995</v>
      </c>
      <c r="G378" s="198">
        <f t="shared" si="33"/>
        <v>0.54501999999999995</v>
      </c>
    </row>
    <row r="379" spans="1:7" ht="33.75">
      <c r="A379" s="180" t="s">
        <v>2367</v>
      </c>
      <c r="B379" s="190">
        <v>5851</v>
      </c>
      <c r="C379" s="187" t="s">
        <v>2088</v>
      </c>
      <c r="D379" s="180" t="s">
        <v>148</v>
      </c>
      <c r="E379" s="197" t="s">
        <v>1567</v>
      </c>
      <c r="F379" s="197" t="s">
        <v>1567</v>
      </c>
      <c r="G379" s="220">
        <f>SUM(G380:G384)</f>
        <v>174.70922214000001</v>
      </c>
    </row>
    <row r="380" spans="1:7" ht="33.75">
      <c r="A380" s="180" t="s">
        <v>1571</v>
      </c>
      <c r="B380" s="180" t="s">
        <v>2368</v>
      </c>
      <c r="C380" s="187" t="s">
        <v>2369</v>
      </c>
      <c r="D380" s="180" t="s">
        <v>245</v>
      </c>
      <c r="E380" s="197" t="s">
        <v>1570</v>
      </c>
      <c r="F380" s="198">
        <f>VLOOKUP(B380,'8-CPU Aux. 1'!B:G,6,0)</f>
        <v>72.101200000000006</v>
      </c>
      <c r="G380" s="198">
        <f t="shared" si="33"/>
        <v>72.101200000000006</v>
      </c>
    </row>
    <row r="381" spans="1:7" ht="33.75">
      <c r="A381" s="180" t="s">
        <v>1571</v>
      </c>
      <c r="B381" s="180" t="s">
        <v>2370</v>
      </c>
      <c r="C381" s="187" t="s">
        <v>2371</v>
      </c>
      <c r="D381" s="180" t="s">
        <v>245</v>
      </c>
      <c r="E381" s="197" t="s">
        <v>1570</v>
      </c>
      <c r="F381" s="198">
        <f>VLOOKUP(B381,'8-CPU Aux. 1'!B:G,6,0)</f>
        <v>37.53</v>
      </c>
      <c r="G381" s="198">
        <f t="shared" si="33"/>
        <v>37.53</v>
      </c>
    </row>
    <row r="382" spans="1:7">
      <c r="A382" s="180" t="s">
        <v>1571</v>
      </c>
      <c r="B382" s="180">
        <v>88324</v>
      </c>
      <c r="C382" s="187" t="s">
        <v>2372</v>
      </c>
      <c r="D382" s="180" t="s">
        <v>245</v>
      </c>
      <c r="E382" s="197" t="s">
        <v>1570</v>
      </c>
      <c r="F382" s="198">
        <f>VLOOKUP(B382,'9-CPU Aux. 2'!B:G,6,0)</f>
        <v>35.108022140000003</v>
      </c>
      <c r="G382" s="198">
        <f t="shared" si="33"/>
        <v>35.108022140000003</v>
      </c>
    </row>
    <row r="383" spans="1:7" ht="33.75">
      <c r="A383" s="180" t="s">
        <v>1571</v>
      </c>
      <c r="B383" s="180" t="s">
        <v>2373</v>
      </c>
      <c r="C383" s="187" t="s">
        <v>2374</v>
      </c>
      <c r="D383" s="180" t="s">
        <v>245</v>
      </c>
      <c r="E383" s="197" t="s">
        <v>1570</v>
      </c>
      <c r="F383" s="198">
        <f>VLOOKUP(B383,'8-CPU Aux. 1'!B:G,6,0)</f>
        <v>20.9925</v>
      </c>
      <c r="G383" s="198">
        <f t="shared" si="33"/>
        <v>20.9925</v>
      </c>
    </row>
    <row r="384" spans="1:7" ht="22.5">
      <c r="A384" s="180" t="s">
        <v>1571</v>
      </c>
      <c r="B384" s="180" t="s">
        <v>2375</v>
      </c>
      <c r="C384" s="187" t="s">
        <v>2376</v>
      </c>
      <c r="D384" s="180" t="s">
        <v>245</v>
      </c>
      <c r="E384" s="197" t="s">
        <v>1570</v>
      </c>
      <c r="F384" s="198">
        <f>VLOOKUP(B384,'8-CPU Aux. 1'!B:G,6,0)</f>
        <v>8.9774999999999991</v>
      </c>
      <c r="G384" s="198">
        <f t="shared" si="33"/>
        <v>8.9774999999999991</v>
      </c>
    </row>
    <row r="385" spans="1:7" ht="33.75">
      <c r="A385" s="180" t="s">
        <v>2931</v>
      </c>
      <c r="B385" s="190">
        <v>94962</v>
      </c>
      <c r="C385" s="187" t="s">
        <v>2119</v>
      </c>
      <c r="D385" s="180" t="s">
        <v>1573</v>
      </c>
      <c r="E385" s="197" t="s">
        <v>1567</v>
      </c>
      <c r="F385" s="197" t="s">
        <v>1567</v>
      </c>
      <c r="G385" s="220">
        <f>SUM(G386:G392)</f>
        <v>231.64970889</v>
      </c>
    </row>
    <row r="386" spans="1:7" ht="22.5">
      <c r="A386" s="180" t="s">
        <v>1568</v>
      </c>
      <c r="B386" s="180">
        <v>370</v>
      </c>
      <c r="C386" s="187" t="s">
        <v>1459</v>
      </c>
      <c r="D386" s="180" t="s">
        <v>1573</v>
      </c>
      <c r="E386" s="197" t="s">
        <v>2932</v>
      </c>
      <c r="F386" s="198" t="str">
        <f>VLOOKUP(B386,'3-Rol Ins.-CPU'!A:E,5,0)</f>
        <v>55,00</v>
      </c>
      <c r="G386" s="198">
        <f t="shared" si="33"/>
        <v>47.244999999999997</v>
      </c>
    </row>
    <row r="387" spans="1:7">
      <c r="A387" s="180" t="s">
        <v>1568</v>
      </c>
      <c r="B387" s="180">
        <v>1379</v>
      </c>
      <c r="C387" s="187" t="s">
        <v>1460</v>
      </c>
      <c r="D387" s="180" t="s">
        <v>1428</v>
      </c>
      <c r="E387" s="197" t="s">
        <v>2933</v>
      </c>
      <c r="F387" s="198" t="str">
        <f>VLOOKUP(B387,'3-Rol Ins.-CPU'!A:E,5,0)</f>
        <v>0,41</v>
      </c>
      <c r="G387" s="198">
        <f t="shared" si="33"/>
        <v>87.006100000000004</v>
      </c>
    </row>
    <row r="388" spans="1:7" ht="22.5">
      <c r="A388" s="180" t="s">
        <v>1568</v>
      </c>
      <c r="B388" s="180">
        <v>4721</v>
      </c>
      <c r="C388" s="187" t="s">
        <v>1461</v>
      </c>
      <c r="D388" s="180" t="s">
        <v>1573</v>
      </c>
      <c r="E388" s="197" t="s">
        <v>2934</v>
      </c>
      <c r="F388" s="198" t="str">
        <f>VLOOKUP(B388,'3-Rol Ins.-CPU'!A:E,5,0)</f>
        <v>54,67</v>
      </c>
      <c r="G388" s="198">
        <f t="shared" si="33"/>
        <v>31.653929999999999</v>
      </c>
    </row>
    <row r="389" spans="1:7">
      <c r="A389" s="180" t="s">
        <v>1568</v>
      </c>
      <c r="B389" s="180">
        <v>6111</v>
      </c>
      <c r="C389" s="187" t="s">
        <v>2594</v>
      </c>
      <c r="D389" s="180" t="s">
        <v>245</v>
      </c>
      <c r="E389" s="197" t="s">
        <v>2935</v>
      </c>
      <c r="F389" s="198" t="str">
        <f>VLOOKUP(B389,'3-Rol Ins.-CPU'!A:E,5,0)</f>
        <v>11,09</v>
      </c>
      <c r="G389" s="198">
        <f t="shared" si="33"/>
        <v>27.170500000000001</v>
      </c>
    </row>
    <row r="390" spans="1:7">
      <c r="A390" s="180" t="s">
        <v>1571</v>
      </c>
      <c r="B390" s="180">
        <v>37666</v>
      </c>
      <c r="C390" s="187" t="s">
        <v>3694</v>
      </c>
      <c r="D390" s="180" t="s">
        <v>245</v>
      </c>
      <c r="E390" s="197" t="s">
        <v>2512</v>
      </c>
      <c r="F390" s="198">
        <f>VLOOKUP(B390,'10-CPU Aux. 3'!B:G,6,0)</f>
        <v>24.17</v>
      </c>
      <c r="G390" s="198">
        <f t="shared" si="33"/>
        <v>37.463500000000003</v>
      </c>
    </row>
    <row r="391" spans="1:7" ht="33.75">
      <c r="A391" s="180" t="s">
        <v>1571</v>
      </c>
      <c r="B391" s="180">
        <v>88830</v>
      </c>
      <c r="C391" s="187" t="s">
        <v>1465</v>
      </c>
      <c r="D391" s="180" t="s">
        <v>148</v>
      </c>
      <c r="E391" s="197" t="s">
        <v>2936</v>
      </c>
      <c r="F391" s="198">
        <f>VLOOKUP(B391,'10-CPU Aux. 3'!B:G,6,0)</f>
        <v>1.13657951</v>
      </c>
      <c r="G391" s="198">
        <f t="shared" si="33"/>
        <v>0.90926361</v>
      </c>
    </row>
    <row r="392" spans="1:7" ht="33.75">
      <c r="A392" s="180" t="s">
        <v>1571</v>
      </c>
      <c r="B392" s="180">
        <v>88831</v>
      </c>
      <c r="C392" s="187" t="s">
        <v>1466</v>
      </c>
      <c r="D392" s="180" t="s">
        <v>145</v>
      </c>
      <c r="E392" s="197" t="s">
        <v>2937</v>
      </c>
      <c r="F392" s="198">
        <f>VLOOKUP(B392,'10-CPU Aux. 3'!B:G,6,0)</f>
        <v>0.26855371</v>
      </c>
      <c r="G392" s="198">
        <f t="shared" si="33"/>
        <v>0.20141528</v>
      </c>
    </row>
    <row r="393" spans="1:7" ht="22.5">
      <c r="A393" s="180" t="s">
        <v>2875</v>
      </c>
      <c r="B393" s="190">
        <v>92874</v>
      </c>
      <c r="C393" s="187" t="s">
        <v>1451</v>
      </c>
      <c r="D393" s="180" t="s">
        <v>1573</v>
      </c>
      <c r="E393" s="197" t="s">
        <v>1567</v>
      </c>
      <c r="F393" s="197" t="s">
        <v>1567</v>
      </c>
      <c r="G393" s="220">
        <f>SUM(G394:G398)</f>
        <v>19.171481969999999</v>
      </c>
    </row>
    <row r="394" spans="1:7">
      <c r="A394" s="180" t="s">
        <v>1571</v>
      </c>
      <c r="B394" s="180">
        <v>1213</v>
      </c>
      <c r="C394" s="187" t="s">
        <v>2566</v>
      </c>
      <c r="D394" s="180" t="s">
        <v>245</v>
      </c>
      <c r="E394" s="197" t="s">
        <v>2876</v>
      </c>
      <c r="F394" s="198">
        <f>VLOOKUP(B394,'9-CPU Aux. 2'!B:G,6,0)</f>
        <v>14.74</v>
      </c>
      <c r="G394" s="198">
        <f t="shared" si="33"/>
        <v>2.9332600000000002</v>
      </c>
    </row>
    <row r="395" spans="1:7">
      <c r="A395" s="180" t="s">
        <v>1568</v>
      </c>
      <c r="B395" s="180">
        <v>4750</v>
      </c>
      <c r="C395" s="187" t="s">
        <v>1437</v>
      </c>
      <c r="D395" s="180" t="s">
        <v>245</v>
      </c>
      <c r="E395" s="197" t="s">
        <v>2876</v>
      </c>
      <c r="F395" s="198" t="str">
        <f>IF(A395="INSUMO",VLOOKUP(B395,'3-Rol Ins.-CPU'!A:E,5,0))</f>
        <v>14,74</v>
      </c>
      <c r="G395" s="198">
        <f t="shared" si="33"/>
        <v>2.9332600000000002</v>
      </c>
    </row>
    <row r="396" spans="1:7">
      <c r="A396" s="180" t="s">
        <v>1568</v>
      </c>
      <c r="B396" s="180">
        <v>6111</v>
      </c>
      <c r="C396" s="187" t="s">
        <v>2594</v>
      </c>
      <c r="D396" s="180" t="s">
        <v>245</v>
      </c>
      <c r="E396" s="197" t="s">
        <v>2877</v>
      </c>
      <c r="F396" s="198" t="str">
        <f>VLOOKUP(B396,'3-Rol Ins.-CPU'!A:E,5,0)</f>
        <v>11,09</v>
      </c>
      <c r="G396" s="198">
        <f t="shared" si="33"/>
        <v>13.219279999999999</v>
      </c>
    </row>
    <row r="397" spans="1:7" ht="22.5">
      <c r="A397" s="180" t="s">
        <v>1571</v>
      </c>
      <c r="B397" s="180">
        <v>90586</v>
      </c>
      <c r="C397" s="187" t="s">
        <v>1891</v>
      </c>
      <c r="D397" s="180" t="s">
        <v>148</v>
      </c>
      <c r="E397" s="197" t="s">
        <v>2053</v>
      </c>
      <c r="F397" s="198">
        <f>VLOOKUP(B397,'12-CPU-SINAPI'!B:G,6,0)</f>
        <v>1.1802473200000001</v>
      </c>
      <c r="G397" s="198">
        <f t="shared" si="33"/>
        <v>8.0256820000000006E-2</v>
      </c>
    </row>
    <row r="398" spans="1:7" ht="22.5">
      <c r="A398" s="180" t="s">
        <v>1571</v>
      </c>
      <c r="B398" s="180" t="s">
        <v>1893</v>
      </c>
      <c r="C398" s="187" t="s">
        <v>1894</v>
      </c>
      <c r="D398" s="180" t="s">
        <v>145</v>
      </c>
      <c r="E398" s="197" t="s">
        <v>2878</v>
      </c>
      <c r="F398" s="198">
        <f>VLOOKUP(B398,'12-CPU-SINAPI'!B:G,6,0)</f>
        <v>4.1413329999999998E-2</v>
      </c>
      <c r="G398" s="198">
        <f t="shared" si="33"/>
        <v>5.4251500000000001E-3</v>
      </c>
    </row>
    <row r="399" spans="1:7" ht="22.5">
      <c r="A399" s="180" t="s">
        <v>2945</v>
      </c>
      <c r="B399" s="190" t="s">
        <v>2135</v>
      </c>
      <c r="C399" s="187" t="s">
        <v>2136</v>
      </c>
      <c r="D399" s="180" t="s">
        <v>1573</v>
      </c>
      <c r="E399" s="197" t="s">
        <v>1567</v>
      </c>
      <c r="F399" s="220" t="s">
        <v>1567</v>
      </c>
      <c r="G399" s="220">
        <f>SUM(G400:G406)</f>
        <v>265.35045416999998</v>
      </c>
    </row>
    <row r="400" spans="1:7" ht="22.5">
      <c r="A400" s="180" t="s">
        <v>1568</v>
      </c>
      <c r="B400" s="180">
        <v>370</v>
      </c>
      <c r="C400" s="187" t="s">
        <v>1459</v>
      </c>
      <c r="D400" s="180" t="s">
        <v>1573</v>
      </c>
      <c r="E400" s="197" t="s">
        <v>2889</v>
      </c>
      <c r="F400" s="198" t="str">
        <f>VLOOKUP(B400,'3-Rol Ins.-CPU'!A:E,5,0)</f>
        <v>55,00</v>
      </c>
      <c r="G400" s="198">
        <f t="shared" ref="G400:G406" si="34">F400*E400</f>
        <v>43.45</v>
      </c>
    </row>
    <row r="401" spans="1:7">
      <c r="A401" s="180" t="s">
        <v>1568</v>
      </c>
      <c r="B401" s="180">
        <v>1379</v>
      </c>
      <c r="C401" s="187" t="s">
        <v>1460</v>
      </c>
      <c r="D401" s="180" t="s">
        <v>1428</v>
      </c>
      <c r="E401" s="197" t="s">
        <v>2946</v>
      </c>
      <c r="F401" s="198" t="str">
        <f>VLOOKUP(B401,'3-Rol Ins.-CPU'!A:E,5,0)</f>
        <v>0,41</v>
      </c>
      <c r="G401" s="198">
        <f t="shared" si="34"/>
        <v>133.31559999999999</v>
      </c>
    </row>
    <row r="402" spans="1:7" ht="22.5">
      <c r="A402" s="180" t="s">
        <v>1568</v>
      </c>
      <c r="B402" s="180">
        <v>4721</v>
      </c>
      <c r="C402" s="187" t="s">
        <v>1461</v>
      </c>
      <c r="D402" s="180" t="s">
        <v>1573</v>
      </c>
      <c r="E402" s="197" t="s">
        <v>2947</v>
      </c>
      <c r="F402" s="198" t="str">
        <f>VLOOKUP(B402,'3-Rol Ins.-CPU'!A:E,5,0)</f>
        <v>54,67</v>
      </c>
      <c r="G402" s="198">
        <f t="shared" si="34"/>
        <v>32.30997</v>
      </c>
    </row>
    <row r="403" spans="1:7">
      <c r="A403" s="180" t="s">
        <v>1568</v>
      </c>
      <c r="B403" s="180">
        <v>6111</v>
      </c>
      <c r="C403" s="187" t="s">
        <v>2594</v>
      </c>
      <c r="D403" s="180" t="s">
        <v>245</v>
      </c>
      <c r="E403" s="197" t="s">
        <v>2948</v>
      </c>
      <c r="F403" s="198" t="str">
        <f>VLOOKUP(B403,'3-Rol Ins.-CPU'!A:E,5,0)</f>
        <v>11,09</v>
      </c>
      <c r="G403" s="198">
        <f t="shared" si="34"/>
        <v>22.512699999999999</v>
      </c>
    </row>
    <row r="404" spans="1:7">
      <c r="A404" s="180" t="s">
        <v>1571</v>
      </c>
      <c r="B404" s="180">
        <v>37666</v>
      </c>
      <c r="C404" s="187" t="s">
        <v>3694</v>
      </c>
      <c r="D404" s="180" t="s">
        <v>245</v>
      </c>
      <c r="E404" s="197" t="s">
        <v>2949</v>
      </c>
      <c r="F404" s="222">
        <f>VLOOKUP(B404,'9-CPU Aux. 2'!B:G,6,0)</f>
        <v>24.17</v>
      </c>
      <c r="G404" s="198">
        <f t="shared" si="34"/>
        <v>30.9376</v>
      </c>
    </row>
    <row r="405" spans="1:7" ht="33.75">
      <c r="A405" s="180" t="s">
        <v>1571</v>
      </c>
      <c r="B405" s="180">
        <v>89225</v>
      </c>
      <c r="C405" s="187" t="s">
        <v>1972</v>
      </c>
      <c r="D405" s="180" t="s">
        <v>148</v>
      </c>
      <c r="E405" s="197" t="s">
        <v>1657</v>
      </c>
      <c r="F405" s="222">
        <f>VLOOKUP(B405,'9-CPU Aux. 2'!B:G,6,0)</f>
        <v>3.25345868</v>
      </c>
      <c r="G405" s="198">
        <f t="shared" si="34"/>
        <v>2.1472827300000001</v>
      </c>
    </row>
    <row r="406" spans="1:7" ht="33.75">
      <c r="A406" s="180" t="s">
        <v>1571</v>
      </c>
      <c r="B406" s="180">
        <v>89226</v>
      </c>
      <c r="C406" s="187" t="s">
        <v>1974</v>
      </c>
      <c r="D406" s="180" t="s">
        <v>145</v>
      </c>
      <c r="E406" s="197" t="s">
        <v>2950</v>
      </c>
      <c r="F406" s="222">
        <f>VLOOKUP(B406,'9-CPU Aux. 2'!B:G,6,0)</f>
        <v>1.09242168</v>
      </c>
      <c r="G406" s="198">
        <f t="shared" si="34"/>
        <v>0.67730144000000003</v>
      </c>
    </row>
    <row r="407" spans="1:7">
      <c r="A407" s="180" t="s">
        <v>2589</v>
      </c>
      <c r="B407" s="190"/>
      <c r="C407" s="187"/>
      <c r="D407" s="180"/>
      <c r="E407" s="197"/>
      <c r="F407" s="220"/>
      <c r="G407" s="220"/>
    </row>
    <row r="408" spans="1:7">
      <c r="A408" s="180" t="s">
        <v>1568</v>
      </c>
      <c r="B408" s="180">
        <v>6110</v>
      </c>
      <c r="C408" s="187" t="s">
        <v>2590</v>
      </c>
      <c r="D408" s="180" t="s">
        <v>245</v>
      </c>
      <c r="E408" s="197" t="s">
        <v>1570</v>
      </c>
      <c r="F408" s="198" t="str">
        <f>VLOOKUP(B408,'3-Rol Ins.-CPU'!A:E,5,0)</f>
        <v>14,74</v>
      </c>
      <c r="G408" s="198">
        <f t="shared" ref="G408:G415" si="35">F408*E408</f>
        <v>14.74</v>
      </c>
    </row>
    <row r="409" spans="1:7" ht="22.5">
      <c r="A409" s="180" t="s">
        <v>1568</v>
      </c>
      <c r="B409" s="180">
        <v>37370</v>
      </c>
      <c r="C409" s="187" t="s">
        <v>2528</v>
      </c>
      <c r="D409" s="180" t="s">
        <v>245</v>
      </c>
      <c r="E409" s="197" t="s">
        <v>1570</v>
      </c>
      <c r="F409" s="198" t="str">
        <f>VLOOKUP(B409,'3-Rol Ins.-CPU'!A:E,5,0)</f>
        <v>2,26</v>
      </c>
      <c r="G409" s="198">
        <f t="shared" si="35"/>
        <v>2.2599999999999998</v>
      </c>
    </row>
    <row r="410" spans="1:7" ht="22.5">
      <c r="A410" s="180" t="s">
        <v>1568</v>
      </c>
      <c r="B410" s="180">
        <v>37371</v>
      </c>
      <c r="C410" s="187" t="s">
        <v>2529</v>
      </c>
      <c r="D410" s="180" t="s">
        <v>245</v>
      </c>
      <c r="E410" s="197" t="s">
        <v>1570</v>
      </c>
      <c r="F410" s="198" t="str">
        <f>VLOOKUP(B410,'3-Rol Ins.-CPU'!A:E,5,0)</f>
        <v>0,48</v>
      </c>
      <c r="G410" s="198">
        <f t="shared" si="35"/>
        <v>0.48</v>
      </c>
    </row>
    <row r="411" spans="1:7">
      <c r="A411" s="180" t="s">
        <v>1568</v>
      </c>
      <c r="B411" s="180">
        <v>37372</v>
      </c>
      <c r="C411" s="187" t="s">
        <v>2530</v>
      </c>
      <c r="D411" s="180" t="s">
        <v>245</v>
      </c>
      <c r="E411" s="197" t="s">
        <v>1570</v>
      </c>
      <c r="F411" s="198" t="str">
        <f>VLOOKUP(B411,'3-Rol Ins.-CPU'!A:E,5,0)</f>
        <v>0,37</v>
      </c>
      <c r="G411" s="198">
        <f t="shared" si="35"/>
        <v>0.37</v>
      </c>
    </row>
    <row r="412" spans="1:7">
      <c r="A412" s="180" t="s">
        <v>1568</v>
      </c>
      <c r="B412" s="180">
        <v>37373</v>
      </c>
      <c r="C412" s="187" t="s">
        <v>2531</v>
      </c>
      <c r="D412" s="180" t="s">
        <v>245</v>
      </c>
      <c r="E412" s="197" t="s">
        <v>1570</v>
      </c>
      <c r="F412" s="198" t="str">
        <f>VLOOKUP(B412,'3-Rol Ins.-CPU'!A:E,5,0)</f>
        <v>0,02</v>
      </c>
      <c r="G412" s="198">
        <f t="shared" si="35"/>
        <v>0.02</v>
      </c>
    </row>
    <row r="413" spans="1:7">
      <c r="A413" s="180" t="s">
        <v>1571</v>
      </c>
      <c r="B413" s="180">
        <v>88236</v>
      </c>
      <c r="C413" s="187" t="s">
        <v>2532</v>
      </c>
      <c r="D413" s="180" t="s">
        <v>245</v>
      </c>
      <c r="E413" s="197" t="s">
        <v>1570</v>
      </c>
      <c r="F413" s="198">
        <f>VLOOKUP(B413,'8-CPU Aux. 1'!B:G,6,0)</f>
        <v>0.53000292999999998</v>
      </c>
      <c r="G413" s="198">
        <f t="shared" si="35"/>
        <v>0.53000292999999998</v>
      </c>
    </row>
    <row r="414" spans="1:7">
      <c r="A414" s="180" t="s">
        <v>1571</v>
      </c>
      <c r="B414" s="180">
        <v>88237</v>
      </c>
      <c r="C414" s="187" t="s">
        <v>2533</v>
      </c>
      <c r="D414" s="180" t="s">
        <v>245</v>
      </c>
      <c r="E414" s="197" t="s">
        <v>1570</v>
      </c>
      <c r="F414" s="198">
        <f>VLOOKUP(B414,'8-CPU Aux. 1'!B:G,6,0)</f>
        <v>0.87632220999999999</v>
      </c>
      <c r="G414" s="198">
        <f t="shared" si="35"/>
        <v>0.87632220999999999</v>
      </c>
    </row>
    <row r="415" spans="1:7" ht="22.5">
      <c r="A415" s="180" t="s">
        <v>1571</v>
      </c>
      <c r="B415" s="180" t="s">
        <v>2591</v>
      </c>
      <c r="C415" s="187" t="s">
        <v>2592</v>
      </c>
      <c r="D415" s="180" t="s">
        <v>245</v>
      </c>
      <c r="E415" s="197" t="s">
        <v>1570</v>
      </c>
      <c r="F415" s="198">
        <f>VLOOKUP(B415,'8-CPU Aux. 1'!B:G,6,0)</f>
        <v>0.13708200000000001</v>
      </c>
      <c r="G415" s="198">
        <f t="shared" si="35"/>
        <v>0.13708200000000001</v>
      </c>
    </row>
    <row r="416" spans="1:7">
      <c r="A416" s="180" t="s">
        <v>2596</v>
      </c>
      <c r="B416" s="190"/>
      <c r="C416" s="187"/>
      <c r="D416" s="180"/>
      <c r="E416" s="197"/>
      <c r="F416" s="220"/>
      <c r="G416" s="220"/>
    </row>
    <row r="417" spans="1:7">
      <c r="A417" s="180" t="s">
        <v>1568</v>
      </c>
      <c r="B417" s="180">
        <v>6160</v>
      </c>
      <c r="C417" s="187" t="s">
        <v>2597</v>
      </c>
      <c r="D417" s="180" t="s">
        <v>245</v>
      </c>
      <c r="E417" s="197" t="s">
        <v>1570</v>
      </c>
      <c r="F417" s="198" t="str">
        <f>VLOOKUP(B417,'3-Rol Ins.-CPU'!A:E,5,0)</f>
        <v>14,74</v>
      </c>
      <c r="G417" s="198">
        <f t="shared" ref="G417:G424" si="36">F417*E417</f>
        <v>14.74</v>
      </c>
    </row>
    <row r="418" spans="1:7" ht="22.5">
      <c r="A418" s="180" t="s">
        <v>1568</v>
      </c>
      <c r="B418" s="180">
        <v>37370</v>
      </c>
      <c r="C418" s="187" t="s">
        <v>2528</v>
      </c>
      <c r="D418" s="180" t="s">
        <v>245</v>
      </c>
      <c r="E418" s="197" t="s">
        <v>1570</v>
      </c>
      <c r="F418" s="198" t="str">
        <f>VLOOKUP(B418,'3-Rol Ins.-CPU'!A:E,5,0)</f>
        <v>2,26</v>
      </c>
      <c r="G418" s="198">
        <f t="shared" si="36"/>
        <v>2.2599999999999998</v>
      </c>
    </row>
    <row r="419" spans="1:7" ht="22.5">
      <c r="A419" s="180" t="s">
        <v>1568</v>
      </c>
      <c r="B419" s="180">
        <v>37371</v>
      </c>
      <c r="C419" s="187" t="s">
        <v>2529</v>
      </c>
      <c r="D419" s="180" t="s">
        <v>245</v>
      </c>
      <c r="E419" s="197" t="s">
        <v>1570</v>
      </c>
      <c r="F419" s="198" t="str">
        <f>VLOOKUP(B419,'3-Rol Ins.-CPU'!A:E,5,0)</f>
        <v>0,48</v>
      </c>
      <c r="G419" s="198">
        <f t="shared" si="36"/>
        <v>0.48</v>
      </c>
    </row>
    <row r="420" spans="1:7">
      <c r="A420" s="180" t="s">
        <v>1568</v>
      </c>
      <c r="B420" s="180">
        <v>37372</v>
      </c>
      <c r="C420" s="187" t="s">
        <v>2530</v>
      </c>
      <c r="D420" s="180" t="s">
        <v>245</v>
      </c>
      <c r="E420" s="197" t="s">
        <v>1570</v>
      </c>
      <c r="F420" s="198" t="str">
        <f>VLOOKUP(B420,'3-Rol Ins.-CPU'!A:E,5,0)</f>
        <v>0,37</v>
      </c>
      <c r="G420" s="198">
        <f t="shared" si="36"/>
        <v>0.37</v>
      </c>
    </row>
    <row r="421" spans="1:7">
      <c r="A421" s="180" t="s">
        <v>1568</v>
      </c>
      <c r="B421" s="180">
        <v>37373</v>
      </c>
      <c r="C421" s="187" t="s">
        <v>2531</v>
      </c>
      <c r="D421" s="180" t="s">
        <v>245</v>
      </c>
      <c r="E421" s="197" t="s">
        <v>1570</v>
      </c>
      <c r="F421" s="198" t="str">
        <f>VLOOKUP(B421,'3-Rol Ins.-CPU'!A:E,5,0)</f>
        <v>0,02</v>
      </c>
      <c r="G421" s="198">
        <f t="shared" si="36"/>
        <v>0.02</v>
      </c>
    </row>
    <row r="422" spans="1:7">
      <c r="A422" s="180" t="s">
        <v>1571</v>
      </c>
      <c r="B422" s="180">
        <v>88236</v>
      </c>
      <c r="C422" s="187" t="s">
        <v>2532</v>
      </c>
      <c r="D422" s="180" t="s">
        <v>245</v>
      </c>
      <c r="E422" s="197" t="s">
        <v>1570</v>
      </c>
      <c r="F422" s="198">
        <f>VLOOKUP(B422,'8-CPU Aux. 1'!B:G,6,0)</f>
        <v>0.53000292999999998</v>
      </c>
      <c r="G422" s="198">
        <f t="shared" si="36"/>
        <v>0.53000292999999998</v>
      </c>
    </row>
    <row r="423" spans="1:7">
      <c r="A423" s="180" t="s">
        <v>1571</v>
      </c>
      <c r="B423" s="180">
        <v>88237</v>
      </c>
      <c r="C423" s="187" t="s">
        <v>2533</v>
      </c>
      <c r="D423" s="180" t="s">
        <v>245</v>
      </c>
      <c r="E423" s="197" t="s">
        <v>1570</v>
      </c>
      <c r="F423" s="198">
        <f>VLOOKUP(B423,'8-CPU Aux. 1'!B:G,6,0)</f>
        <v>0.87632220999999999</v>
      </c>
      <c r="G423" s="198">
        <f t="shared" si="36"/>
        <v>0.87632220999999999</v>
      </c>
    </row>
    <row r="424" spans="1:7" ht="22.5">
      <c r="A424" s="180" t="s">
        <v>1571</v>
      </c>
      <c r="B424" s="180" t="s">
        <v>2598</v>
      </c>
      <c r="C424" s="187" t="s">
        <v>2599</v>
      </c>
      <c r="D424" s="180" t="s">
        <v>245</v>
      </c>
      <c r="E424" s="197" t="s">
        <v>1570</v>
      </c>
      <c r="F424" s="198">
        <f>VLOOKUP(B424,'8-CPU Aux. 1'!B:G,6,0)</f>
        <v>0.13708200000000001</v>
      </c>
      <c r="G424" s="198">
        <f t="shared" si="36"/>
        <v>0.13708200000000001</v>
      </c>
    </row>
    <row r="425" spans="1:7" ht="33.75">
      <c r="A425" s="180" t="s">
        <v>2984</v>
      </c>
      <c r="B425" s="190" t="s">
        <v>2153</v>
      </c>
      <c r="C425" s="187" t="s">
        <v>2154</v>
      </c>
      <c r="D425" s="180" t="s">
        <v>148</v>
      </c>
      <c r="E425" s="197" t="s">
        <v>1567</v>
      </c>
      <c r="F425" s="220" t="s">
        <v>1567</v>
      </c>
      <c r="G425" s="220">
        <f>SUM(G426:G429)</f>
        <v>2.59799515</v>
      </c>
    </row>
    <row r="426" spans="1:7" ht="33.75">
      <c r="A426" s="180" t="s">
        <v>1571</v>
      </c>
      <c r="B426" s="180" t="s">
        <v>2985</v>
      </c>
      <c r="C426" s="187" t="s">
        <v>2986</v>
      </c>
      <c r="D426" s="180" t="s">
        <v>245</v>
      </c>
      <c r="E426" s="197" t="s">
        <v>1570</v>
      </c>
      <c r="F426" s="198">
        <f>VLOOKUP(B426,'8-CPU Aux. 1'!B:G,6,0)</f>
        <v>6.6785919999999999E-2</v>
      </c>
      <c r="G426" s="198">
        <f t="shared" ref="G426:G429" si="37">F426*E426</f>
        <v>6.6785919999999999E-2</v>
      </c>
    </row>
    <row r="427" spans="1:7" ht="33.75">
      <c r="A427" s="180" t="s">
        <v>1571</v>
      </c>
      <c r="B427" s="180" t="s">
        <v>2987</v>
      </c>
      <c r="C427" s="187" t="s">
        <v>2988</v>
      </c>
      <c r="D427" s="180" t="s">
        <v>245</v>
      </c>
      <c r="E427" s="197" t="s">
        <v>1570</v>
      </c>
      <c r="F427" s="198">
        <f>VLOOKUP(B427,'8-CPU Aux. 1'!B:G,6,0)</f>
        <v>1.502683E-2</v>
      </c>
      <c r="G427" s="198">
        <f t="shared" si="37"/>
        <v>1.502683E-2</v>
      </c>
    </row>
    <row r="428" spans="1:7" ht="33.75">
      <c r="A428" s="180" t="s">
        <v>1571</v>
      </c>
      <c r="B428" s="180" t="s">
        <v>2989</v>
      </c>
      <c r="C428" s="187" t="s">
        <v>2990</v>
      </c>
      <c r="D428" s="180" t="s">
        <v>245</v>
      </c>
      <c r="E428" s="197" t="s">
        <v>1570</v>
      </c>
      <c r="F428" s="198">
        <f>VLOOKUP(B428,'8-CPU Aux. 1'!B:G,6,0)</f>
        <v>8.3482399999999998E-2</v>
      </c>
      <c r="G428" s="198">
        <f t="shared" si="37"/>
        <v>8.3482399999999998E-2</v>
      </c>
    </row>
    <row r="429" spans="1:7" ht="33.75">
      <c r="A429" s="180" t="s">
        <v>1571</v>
      </c>
      <c r="B429" s="180" t="s">
        <v>2991</v>
      </c>
      <c r="C429" s="187" t="s">
        <v>2992</v>
      </c>
      <c r="D429" s="180" t="s">
        <v>245</v>
      </c>
      <c r="E429" s="197" t="s">
        <v>1570</v>
      </c>
      <c r="F429" s="198">
        <f>VLOOKUP(B429,'8-CPU Aux. 1'!B:G,6,0)</f>
        <v>2.4327000000000001</v>
      </c>
      <c r="G429" s="198">
        <f t="shared" si="37"/>
        <v>2.4327000000000001</v>
      </c>
    </row>
    <row r="430" spans="1:7" ht="33.75">
      <c r="A430" s="180" t="s">
        <v>2993</v>
      </c>
      <c r="B430" s="190" t="s">
        <v>2156</v>
      </c>
      <c r="C430" s="187" t="s">
        <v>2157</v>
      </c>
      <c r="D430" s="180" t="s">
        <v>145</v>
      </c>
      <c r="E430" s="197" t="s">
        <v>1567</v>
      </c>
      <c r="F430" s="220" t="s">
        <v>1567</v>
      </c>
      <c r="G430" s="220">
        <f>SUM(G431:G432)</f>
        <v>8.1812750000000004E-2</v>
      </c>
    </row>
    <row r="431" spans="1:7" ht="33.75">
      <c r="A431" s="180" t="s">
        <v>1571</v>
      </c>
      <c r="B431" s="180" t="s">
        <v>2985</v>
      </c>
      <c r="C431" s="187" t="s">
        <v>2986</v>
      </c>
      <c r="D431" s="180" t="s">
        <v>245</v>
      </c>
      <c r="E431" s="197" t="s">
        <v>1570</v>
      </c>
      <c r="F431" s="198">
        <f>VLOOKUP(B431,'8-CPU Aux. 1'!B:G,6,0)</f>
        <v>6.6785919999999999E-2</v>
      </c>
      <c r="G431" s="198">
        <f t="shared" ref="G431:G432" si="38">F431*E431</f>
        <v>6.6785919999999999E-2</v>
      </c>
    </row>
    <row r="432" spans="1:7" ht="33.75">
      <c r="A432" s="180" t="s">
        <v>1571</v>
      </c>
      <c r="B432" s="180" t="s">
        <v>2987</v>
      </c>
      <c r="C432" s="187" t="s">
        <v>2988</v>
      </c>
      <c r="D432" s="180" t="s">
        <v>245</v>
      </c>
      <c r="E432" s="197" t="s">
        <v>1570</v>
      </c>
      <c r="F432" s="198">
        <f>VLOOKUP(B432,'8-CPU Aux. 1'!B:G,6,0)</f>
        <v>1.502683E-2</v>
      </c>
      <c r="G432" s="198">
        <f t="shared" si="38"/>
        <v>1.502683E-2</v>
      </c>
    </row>
    <row r="433" spans="1:7" ht="22.5">
      <c r="A433" s="180" t="s">
        <v>1565</v>
      </c>
      <c r="B433" s="190" t="s">
        <v>2097</v>
      </c>
      <c r="C433" s="187" t="s">
        <v>196</v>
      </c>
      <c r="D433" s="180" t="s">
        <v>1566</v>
      </c>
      <c r="E433" s="197" t="s">
        <v>1567</v>
      </c>
      <c r="F433" s="197" t="s">
        <v>1567</v>
      </c>
      <c r="G433" s="220">
        <f>SUM(G434:G436)</f>
        <v>331.1339342</v>
      </c>
    </row>
    <row r="434" spans="1:7" ht="22.5">
      <c r="A434" s="180" t="s">
        <v>1568</v>
      </c>
      <c r="B434" s="180">
        <v>39022</v>
      </c>
      <c r="C434" s="187" t="s">
        <v>1500</v>
      </c>
      <c r="D434" s="180" t="s">
        <v>1606</v>
      </c>
      <c r="E434" s="197" t="s">
        <v>2098</v>
      </c>
      <c r="F434" s="198" t="str">
        <f>VLOOKUP(B434,'3-Rol Ins.-CPU'!A:E,5,0)</f>
        <v>474,50</v>
      </c>
      <c r="G434" s="198">
        <f t="shared" ref="G434:G439" si="39">F434*E434</f>
        <v>282.44137999999998</v>
      </c>
    </row>
    <row r="435" spans="1:7">
      <c r="A435" s="180" t="s">
        <v>1568</v>
      </c>
      <c r="B435" s="180">
        <v>6111</v>
      </c>
      <c r="C435" s="187" t="s">
        <v>2594</v>
      </c>
      <c r="D435" s="180" t="s">
        <v>245</v>
      </c>
      <c r="E435" s="197" t="s">
        <v>2099</v>
      </c>
      <c r="F435" s="198" t="str">
        <f>VLOOKUP(B435,'3-Rol Ins.-CPU'!A:E,5,0)</f>
        <v>11,09</v>
      </c>
      <c r="G435" s="198">
        <f t="shared" si="39"/>
        <v>46.578000000000003</v>
      </c>
    </row>
    <row r="436" spans="1:7" ht="22.5">
      <c r="A436" s="180" t="s">
        <v>1571</v>
      </c>
      <c r="B436" s="180">
        <v>88627</v>
      </c>
      <c r="C436" s="187" t="s">
        <v>1501</v>
      </c>
      <c r="D436" s="180" t="s">
        <v>1573</v>
      </c>
      <c r="E436" s="197" t="s">
        <v>2011</v>
      </c>
      <c r="F436" s="198">
        <f>VLOOKUP(B436,'10-CPU Aux. 3'!B:G,6,0)</f>
        <v>352.42570000000001</v>
      </c>
      <c r="G436" s="198">
        <f t="shared" si="39"/>
        <v>2.1145542000000002</v>
      </c>
    </row>
    <row r="437" spans="1:7" ht="22.5">
      <c r="A437" s="180" t="s">
        <v>1565</v>
      </c>
      <c r="B437" s="190" t="s">
        <v>2173</v>
      </c>
      <c r="C437" s="187" t="s">
        <v>2174</v>
      </c>
      <c r="D437" s="180" t="s">
        <v>1606</v>
      </c>
      <c r="E437" s="197" t="s">
        <v>1567</v>
      </c>
      <c r="F437" s="197" t="s">
        <v>1567</v>
      </c>
      <c r="G437" s="220">
        <f>SUM(G438:G439)</f>
        <v>14.0425</v>
      </c>
    </row>
    <row r="438" spans="1:7" ht="22.5">
      <c r="A438" s="180" t="s">
        <v>1568</v>
      </c>
      <c r="B438" s="180">
        <v>2370</v>
      </c>
      <c r="C438" s="187" t="s">
        <v>377</v>
      </c>
      <c r="D438" s="180" t="s">
        <v>1606</v>
      </c>
      <c r="E438" s="197" t="s">
        <v>1570</v>
      </c>
      <c r="F438" s="198" t="str">
        <f>VLOOKUP(B438,'3-Rol Ins.-CPU'!A:E,5,0)</f>
        <v>12,20</v>
      </c>
      <c r="G438" s="198">
        <f t="shared" si="39"/>
        <v>12.2</v>
      </c>
    </row>
    <row r="439" spans="1:7">
      <c r="A439" s="180" t="s">
        <v>1571</v>
      </c>
      <c r="B439" s="180">
        <v>2436</v>
      </c>
      <c r="C439" s="187" t="s">
        <v>2569</v>
      </c>
      <c r="D439" s="180" t="s">
        <v>245</v>
      </c>
      <c r="E439" s="197" t="s">
        <v>2427</v>
      </c>
      <c r="F439" s="198">
        <f>VLOOKUP(B439,'9-CPU Aux. 2'!B:G,6,0)</f>
        <v>14.74</v>
      </c>
      <c r="G439" s="198">
        <f t="shared" si="39"/>
        <v>1.8425</v>
      </c>
    </row>
    <row r="440" spans="1:7">
      <c r="A440" s="180" t="s">
        <v>1565</v>
      </c>
      <c r="B440" s="190" t="s">
        <v>2180</v>
      </c>
      <c r="C440" s="187" t="s">
        <v>2181</v>
      </c>
      <c r="D440" s="180" t="s">
        <v>1573</v>
      </c>
      <c r="E440" s="197" t="s">
        <v>1567</v>
      </c>
      <c r="F440" s="220" t="s">
        <v>1567</v>
      </c>
      <c r="G440" s="220">
        <f>SUM(G441:G444)</f>
        <v>278.41456499999998</v>
      </c>
    </row>
    <row r="441" spans="1:7">
      <c r="A441" s="180" t="s">
        <v>1568</v>
      </c>
      <c r="B441" s="180">
        <v>654</v>
      </c>
      <c r="C441" s="187" t="s">
        <v>2430</v>
      </c>
      <c r="D441" s="180" t="s">
        <v>1606</v>
      </c>
      <c r="E441" s="197" t="s">
        <v>2431</v>
      </c>
      <c r="F441" s="198" t="str">
        <f>VLOOKUP(B441,'3-Rol Ins.-CPU'!A:E,5,0)</f>
        <v>2,58</v>
      </c>
      <c r="G441" s="198">
        <f t="shared" ref="G441:G444" si="40">F441*E441</f>
        <v>161.25</v>
      </c>
    </row>
    <row r="442" spans="1:7">
      <c r="A442" s="180" t="s">
        <v>1568</v>
      </c>
      <c r="B442" s="180">
        <v>4750</v>
      </c>
      <c r="C442" s="187" t="s">
        <v>3684</v>
      </c>
      <c r="D442" s="180" t="s">
        <v>245</v>
      </c>
      <c r="E442" s="197" t="s">
        <v>2432</v>
      </c>
      <c r="F442" s="198" t="str">
        <f>IF(A442="INSUMO",VLOOKUP(B442,'3-Rol Ins.-CPU'!A:E,5,0))</f>
        <v>14,74</v>
      </c>
      <c r="G442" s="198">
        <f t="shared" si="40"/>
        <v>54.537999999999997</v>
      </c>
    </row>
    <row r="443" spans="1:7">
      <c r="A443" s="180" t="s">
        <v>1568</v>
      </c>
      <c r="B443" s="180">
        <v>6111</v>
      </c>
      <c r="C443" s="187" t="s">
        <v>2594</v>
      </c>
      <c r="D443" s="180" t="s">
        <v>245</v>
      </c>
      <c r="E443" s="197" t="s">
        <v>2432</v>
      </c>
      <c r="F443" s="198" t="str">
        <f>VLOOKUP(B443,'3-Rol Ins.-CPU'!A:E,5,0)</f>
        <v>11,09</v>
      </c>
      <c r="G443" s="198">
        <f t="shared" si="40"/>
        <v>41.033000000000001</v>
      </c>
    </row>
    <row r="444" spans="1:7" ht="22.5">
      <c r="A444" s="180" t="s">
        <v>1571</v>
      </c>
      <c r="B444" s="180" t="s">
        <v>2433</v>
      </c>
      <c r="C444" s="187" t="s">
        <v>2434</v>
      </c>
      <c r="D444" s="180" t="s">
        <v>1573</v>
      </c>
      <c r="E444" s="197" t="s">
        <v>1689</v>
      </c>
      <c r="F444" s="198">
        <f>VLOOKUP(B444,'10-CPU Aux. 3'!B:G,6,0)</f>
        <v>308.47949999999997</v>
      </c>
      <c r="G444" s="198">
        <f t="shared" si="40"/>
        <v>21.593565000000002</v>
      </c>
    </row>
    <row r="445" spans="1:7" ht="33.75">
      <c r="A445" s="180" t="s">
        <v>1565</v>
      </c>
      <c r="B445" s="190">
        <v>84402</v>
      </c>
      <c r="C445" s="187" t="s">
        <v>2327</v>
      </c>
      <c r="D445" s="180" t="s">
        <v>1606</v>
      </c>
      <c r="E445" s="197" t="s">
        <v>1567</v>
      </c>
      <c r="F445" s="220" t="s">
        <v>1567</v>
      </c>
      <c r="G445" s="220">
        <f>SUM(G446:G448)</f>
        <v>54.28</v>
      </c>
    </row>
    <row r="446" spans="1:7" ht="22.5">
      <c r="A446" s="180" t="s">
        <v>1568</v>
      </c>
      <c r="B446" s="180">
        <v>39764</v>
      </c>
      <c r="C446" s="187" t="s">
        <v>2436</v>
      </c>
      <c r="D446" s="180" t="s">
        <v>1606</v>
      </c>
      <c r="E446" s="197" t="s">
        <v>1570</v>
      </c>
      <c r="F446" s="198" t="str">
        <f>VLOOKUP(B446,'3-Rol Ins.-CPU'!A:E,5,0)</f>
        <v>29,19</v>
      </c>
      <c r="G446" s="198">
        <f t="shared" ref="G446:G448" si="41">F446*E446</f>
        <v>29.19</v>
      </c>
    </row>
    <row r="447" spans="1:7">
      <c r="A447" s="180" t="s">
        <v>1571</v>
      </c>
      <c r="B447" s="180">
        <v>247</v>
      </c>
      <c r="C447" s="187" t="s">
        <v>3693</v>
      </c>
      <c r="D447" s="180" t="s">
        <v>245</v>
      </c>
      <c r="E447" s="197" t="s">
        <v>1570</v>
      </c>
      <c r="F447" s="198">
        <f>VLOOKUP(B447,'9-CPU Aux. 2'!B:G,6,0)</f>
        <v>10.35</v>
      </c>
      <c r="G447" s="198">
        <f t="shared" si="41"/>
        <v>10.35</v>
      </c>
    </row>
    <row r="448" spans="1:7">
      <c r="A448" s="180" t="s">
        <v>1571</v>
      </c>
      <c r="B448" s="180">
        <v>2436</v>
      </c>
      <c r="C448" s="187" t="s">
        <v>2569</v>
      </c>
      <c r="D448" s="180" t="s">
        <v>245</v>
      </c>
      <c r="E448" s="197" t="s">
        <v>1570</v>
      </c>
      <c r="F448" s="198">
        <f>VLOOKUP(B448,'9-CPU Aux. 2'!B:G,6,0)</f>
        <v>14.74</v>
      </c>
      <c r="G448" s="198">
        <f t="shared" si="41"/>
        <v>14.74</v>
      </c>
    </row>
    <row r="449" spans="1:7" ht="33.75">
      <c r="A449" s="180" t="s">
        <v>2514</v>
      </c>
      <c r="B449" s="190" t="s">
        <v>2194</v>
      </c>
      <c r="C449" s="187" t="s">
        <v>2195</v>
      </c>
      <c r="D449" s="180" t="s">
        <v>1566</v>
      </c>
      <c r="E449" s="197" t="s">
        <v>1567</v>
      </c>
      <c r="F449" s="220" t="s">
        <v>1567</v>
      </c>
      <c r="G449" s="220">
        <f>SUM(G450:G453)</f>
        <v>35.047825600000003</v>
      </c>
    </row>
    <row r="450" spans="1:7" ht="22.5">
      <c r="A450" s="180" t="s">
        <v>1568</v>
      </c>
      <c r="B450" s="180">
        <v>37411</v>
      </c>
      <c r="C450" s="187" t="s">
        <v>1677</v>
      </c>
      <c r="D450" s="180" t="s">
        <v>1566</v>
      </c>
      <c r="E450" s="197" t="s">
        <v>1678</v>
      </c>
      <c r="F450" s="198" t="str">
        <f>VLOOKUP(B450,'3-Rol Ins.-CPU'!A:E,5,0)</f>
        <v>12,16</v>
      </c>
      <c r="G450" s="198">
        <f t="shared" ref="G450:G453" si="42">F450*E450</f>
        <v>1.687808</v>
      </c>
    </row>
    <row r="451" spans="1:7" ht="33.75">
      <c r="A451" s="180" t="s">
        <v>1571</v>
      </c>
      <c r="B451" s="225">
        <v>87369</v>
      </c>
      <c r="C451" s="187" t="s">
        <v>1684</v>
      </c>
      <c r="D451" s="180" t="s">
        <v>1573</v>
      </c>
      <c r="E451" s="197" t="s">
        <v>1679</v>
      </c>
      <c r="F451" s="198">
        <f>VLOOKUP(B451,'10-CPU Aux. 3'!B:G,6,0)</f>
        <v>420.78399999999999</v>
      </c>
      <c r="G451" s="198">
        <f t="shared" si="42"/>
        <v>13.2126176</v>
      </c>
    </row>
    <row r="452" spans="1:7">
      <c r="A452" s="180" t="s">
        <v>1568</v>
      </c>
      <c r="B452" s="180">
        <v>4750</v>
      </c>
      <c r="C452" s="187" t="s">
        <v>3684</v>
      </c>
      <c r="D452" s="180" t="s">
        <v>245</v>
      </c>
      <c r="E452" s="197" t="s">
        <v>1680</v>
      </c>
      <c r="F452" s="198" t="str">
        <f>IF(A452="INSUMO",VLOOKUP(B452,'3-Rol Ins.-CPU'!A:E,5,0))</f>
        <v>14,74</v>
      </c>
      <c r="G452" s="198">
        <f t="shared" si="42"/>
        <v>11.497199999999999</v>
      </c>
    </row>
    <row r="453" spans="1:7">
      <c r="A453" s="180" t="s">
        <v>1568</v>
      </c>
      <c r="B453" s="180">
        <v>6111</v>
      </c>
      <c r="C453" s="187" t="s">
        <v>2594</v>
      </c>
      <c r="D453" s="180" t="s">
        <v>245</v>
      </c>
      <c r="E453" s="197" t="s">
        <v>1680</v>
      </c>
      <c r="F453" s="198" t="str">
        <f>VLOOKUP(B453,'3-Rol Ins.-CPU'!A:E,5,0)</f>
        <v>11,09</v>
      </c>
      <c r="G453" s="198">
        <f t="shared" si="42"/>
        <v>8.6501999999999999</v>
      </c>
    </row>
    <row r="454" spans="1:7" ht="33.75">
      <c r="A454" s="180" t="s">
        <v>2515</v>
      </c>
      <c r="B454" s="190" t="s">
        <v>2329</v>
      </c>
      <c r="C454" s="187" t="s">
        <v>2330</v>
      </c>
      <c r="D454" s="180" t="s">
        <v>1566</v>
      </c>
      <c r="E454" s="197" t="s">
        <v>1567</v>
      </c>
      <c r="F454" s="220" t="s">
        <v>1567</v>
      </c>
      <c r="G454" s="220">
        <f>SUM(G455:G458)</f>
        <v>24.583467200000001</v>
      </c>
    </row>
    <row r="455" spans="1:7" ht="22.5">
      <c r="A455" s="180" t="s">
        <v>1568</v>
      </c>
      <c r="B455" s="180">
        <v>37411</v>
      </c>
      <c r="C455" s="187" t="s">
        <v>1677</v>
      </c>
      <c r="D455" s="180" t="s">
        <v>1566</v>
      </c>
      <c r="E455" s="197" t="s">
        <v>2516</v>
      </c>
      <c r="F455" s="198" t="str">
        <f>VLOOKUP(B455,'3-Rol Ins.-CPU'!A:E,5,0)</f>
        <v>12,16</v>
      </c>
      <c r="G455" s="198">
        <f t="shared" ref="G455:G458" si="43">F455*E455</f>
        <v>1.922496</v>
      </c>
    </row>
    <row r="456" spans="1:7" ht="33.75">
      <c r="A456" s="180" t="s">
        <v>1571</v>
      </c>
      <c r="B456" s="225">
        <v>87369</v>
      </c>
      <c r="C456" s="187" t="s">
        <v>1684</v>
      </c>
      <c r="D456" s="180" t="s">
        <v>1573</v>
      </c>
      <c r="E456" s="197" t="s">
        <v>2517</v>
      </c>
      <c r="F456" s="222">
        <f>VLOOKUP(B456,'10-CPU Aux. 3'!B:G,6,0)</f>
        <v>420.78399999999999</v>
      </c>
      <c r="G456" s="198">
        <f t="shared" si="43"/>
        <v>12.3289712</v>
      </c>
    </row>
    <row r="457" spans="1:7">
      <c r="A457" s="180" t="s">
        <v>1568</v>
      </c>
      <c r="B457" s="180">
        <v>4750</v>
      </c>
      <c r="C457" s="187" t="s">
        <v>3684</v>
      </c>
      <c r="D457" s="180" t="s">
        <v>245</v>
      </c>
      <c r="E457" s="197" t="s">
        <v>1644</v>
      </c>
      <c r="F457" s="198" t="str">
        <f>IF(A457="INSUMO",VLOOKUP(B457,'3-Rol Ins.-CPU'!A:E,5,0))</f>
        <v>14,74</v>
      </c>
      <c r="G457" s="198">
        <f t="shared" si="43"/>
        <v>5.8959999999999999</v>
      </c>
    </row>
    <row r="458" spans="1:7">
      <c r="A458" s="180" t="s">
        <v>1568</v>
      </c>
      <c r="B458" s="180">
        <v>6111</v>
      </c>
      <c r="C458" s="187" t="s">
        <v>2594</v>
      </c>
      <c r="D458" s="180" t="s">
        <v>245</v>
      </c>
      <c r="E458" s="197" t="s">
        <v>1644</v>
      </c>
      <c r="F458" s="198" t="str">
        <f>VLOOKUP(B458,'3-Rol Ins.-CPU'!A:E,5,0)</f>
        <v>11,09</v>
      </c>
      <c r="G458" s="198">
        <f t="shared" si="43"/>
        <v>4.4359999999999999</v>
      </c>
    </row>
    <row r="459" spans="1:7" ht="33.75">
      <c r="A459" s="180" t="s">
        <v>2518</v>
      </c>
      <c r="B459" s="190" t="s">
        <v>2197</v>
      </c>
      <c r="C459" s="187" t="s">
        <v>2198</v>
      </c>
      <c r="D459" s="180" t="s">
        <v>1566</v>
      </c>
      <c r="E459" s="197" t="s">
        <v>1567</v>
      </c>
      <c r="F459" s="220" t="s">
        <v>1567</v>
      </c>
      <c r="G459" s="220">
        <f>SUM(G460:G462)</f>
        <v>8.6476700900000001</v>
      </c>
    </row>
    <row r="460" spans="1:7" ht="22.5">
      <c r="A460" s="180" t="s">
        <v>1571</v>
      </c>
      <c r="B460" s="180">
        <v>87393</v>
      </c>
      <c r="C460" s="187" t="s">
        <v>2519</v>
      </c>
      <c r="D460" s="180" t="s">
        <v>1573</v>
      </c>
      <c r="E460" s="197" t="s">
        <v>2520</v>
      </c>
      <c r="F460" s="222">
        <f>VLOOKUP(B460,'10-CPU Aux. 3'!B:G,6,0)</f>
        <v>5321.3413950100003</v>
      </c>
      <c r="G460" s="198">
        <f t="shared" ref="G460:G462" si="44">F460*E460</f>
        <v>7.9820120899999996</v>
      </c>
    </row>
    <row r="461" spans="1:7">
      <c r="A461" s="180" t="s">
        <v>1568</v>
      </c>
      <c r="B461" s="180">
        <v>4750</v>
      </c>
      <c r="C461" s="187" t="s">
        <v>3684</v>
      </c>
      <c r="D461" s="180" t="s">
        <v>245</v>
      </c>
      <c r="E461" s="197" t="s">
        <v>2521</v>
      </c>
      <c r="F461" s="222">
        <f>VLOOKUP(B461,'10-CPU Aux. 3'!B:G,6,0)</f>
        <v>14.74</v>
      </c>
      <c r="G461" s="198">
        <f t="shared" si="44"/>
        <v>0.61907999999999996</v>
      </c>
    </row>
    <row r="462" spans="1:7">
      <c r="A462" s="180" t="s">
        <v>1568</v>
      </c>
      <c r="B462" s="180">
        <v>6111</v>
      </c>
      <c r="C462" s="187" t="s">
        <v>2594</v>
      </c>
      <c r="D462" s="180" t="s">
        <v>245</v>
      </c>
      <c r="E462" s="197" t="s">
        <v>1688</v>
      </c>
      <c r="F462" s="198" t="str">
        <f>VLOOKUP(B462,'3-Rol Ins.-CPU'!A:E,5,0)</f>
        <v>11,09</v>
      </c>
      <c r="G462" s="198">
        <f t="shared" si="44"/>
        <v>4.6578000000000001E-2</v>
      </c>
    </row>
    <row r="463" spans="1:7" ht="45">
      <c r="A463" s="180" t="s">
        <v>2522</v>
      </c>
      <c r="B463" s="190" t="s">
        <v>2333</v>
      </c>
      <c r="C463" s="187" t="s">
        <v>2334</v>
      </c>
      <c r="D463" s="180" t="s">
        <v>1566</v>
      </c>
      <c r="E463" s="197" t="s">
        <v>1567</v>
      </c>
      <c r="F463" s="220" t="s">
        <v>1567</v>
      </c>
      <c r="G463" s="220">
        <f>SUM(G464:G466)</f>
        <v>9.45727209</v>
      </c>
    </row>
    <row r="464" spans="1:7" ht="22.5">
      <c r="A464" s="180" t="s">
        <v>1571</v>
      </c>
      <c r="B464" s="180">
        <v>87393</v>
      </c>
      <c r="C464" s="187" t="s">
        <v>2519</v>
      </c>
      <c r="D464" s="180" t="s">
        <v>1573</v>
      </c>
      <c r="E464" s="197" t="s">
        <v>2520</v>
      </c>
      <c r="F464" s="222">
        <f>VLOOKUP(B464,'10-CPU Aux. 3'!B:G,6,0)</f>
        <v>5321.3413950100003</v>
      </c>
      <c r="G464" s="198">
        <f t="shared" ref="G464:G466" si="45">F464*E464</f>
        <v>7.9820120899999996</v>
      </c>
    </row>
    <row r="465" spans="1:7">
      <c r="A465" s="180" t="s">
        <v>1568</v>
      </c>
      <c r="B465" s="180">
        <v>4750</v>
      </c>
      <c r="C465" s="187" t="s">
        <v>3684</v>
      </c>
      <c r="D465" s="180" t="s">
        <v>245</v>
      </c>
      <c r="E465" s="197" t="s">
        <v>2523</v>
      </c>
      <c r="F465" s="222">
        <f>VLOOKUP(B465,'10-CPU Aux. 3'!B:G,6,0)</f>
        <v>14.74</v>
      </c>
      <c r="G465" s="198">
        <f t="shared" si="45"/>
        <v>1.07602</v>
      </c>
    </row>
    <row r="466" spans="1:7">
      <c r="A466" s="180" t="s">
        <v>1568</v>
      </c>
      <c r="B466" s="180">
        <v>6111</v>
      </c>
      <c r="C466" s="187" t="s">
        <v>2594</v>
      </c>
      <c r="D466" s="180" t="s">
        <v>245</v>
      </c>
      <c r="E466" s="197" t="s">
        <v>2104</v>
      </c>
      <c r="F466" s="198" t="str">
        <f>VLOOKUP(B466,'3-Rol Ins.-CPU'!A:E,5,0)</f>
        <v>11,09</v>
      </c>
      <c r="G466" s="198">
        <f t="shared" si="45"/>
        <v>0.39923999999999998</v>
      </c>
    </row>
    <row r="467" spans="1:7" ht="45">
      <c r="A467" s="180" t="s">
        <v>2524</v>
      </c>
      <c r="B467" s="190" t="s">
        <v>2200</v>
      </c>
      <c r="C467" s="187" t="s">
        <v>2201</v>
      </c>
      <c r="D467" s="180" t="s">
        <v>1566</v>
      </c>
      <c r="E467" s="197" t="s">
        <v>1567</v>
      </c>
      <c r="F467" s="220" t="s">
        <v>1567</v>
      </c>
      <c r="G467" s="220">
        <f>SUM(G468:G470)</f>
        <v>10.17279209</v>
      </c>
    </row>
    <row r="468" spans="1:7" ht="22.5">
      <c r="A468" s="180" t="s">
        <v>1571</v>
      </c>
      <c r="B468" s="180">
        <v>87393</v>
      </c>
      <c r="C468" s="187" t="s">
        <v>2519</v>
      </c>
      <c r="D468" s="180" t="s">
        <v>1573</v>
      </c>
      <c r="E468" s="197" t="s">
        <v>2520</v>
      </c>
      <c r="F468" s="222">
        <f>VLOOKUP(B468,'10-CPU Aux. 3'!B:G,6,0)</f>
        <v>5321.3413950100003</v>
      </c>
      <c r="G468" s="198">
        <f t="shared" ref="G468:G470" si="46">F468*E468</f>
        <v>7.9820120899999996</v>
      </c>
    </row>
    <row r="469" spans="1:7">
      <c r="A469" s="180" t="s">
        <v>1568</v>
      </c>
      <c r="B469" s="180">
        <v>4750</v>
      </c>
      <c r="C469" s="187" t="s">
        <v>3684</v>
      </c>
      <c r="D469" s="180" t="s">
        <v>245</v>
      </c>
      <c r="E469" s="197" t="s">
        <v>2525</v>
      </c>
      <c r="F469" s="222">
        <f>VLOOKUP(B469,'10-CPU Aux. 3'!B:G,6,0)</f>
        <v>14.74</v>
      </c>
      <c r="G469" s="198">
        <f t="shared" si="46"/>
        <v>1.59192</v>
      </c>
    </row>
    <row r="470" spans="1:7">
      <c r="A470" s="180" t="s">
        <v>1568</v>
      </c>
      <c r="B470" s="180">
        <v>6111</v>
      </c>
      <c r="C470" s="187" t="s">
        <v>2594</v>
      </c>
      <c r="D470" s="180" t="s">
        <v>245</v>
      </c>
      <c r="E470" s="197" t="s">
        <v>1807</v>
      </c>
      <c r="F470" s="198" t="str">
        <f>VLOOKUP(B470,'3-Rol Ins.-CPU'!A:E,5,0)</f>
        <v>11,09</v>
      </c>
      <c r="G470" s="198">
        <f t="shared" si="46"/>
        <v>0.59885999999999995</v>
      </c>
    </row>
    <row r="471" spans="1:7" ht="22.5">
      <c r="A471" s="180" t="s">
        <v>2609</v>
      </c>
      <c r="B471" s="190" t="s">
        <v>2202</v>
      </c>
      <c r="C471" s="187" t="s">
        <v>2203</v>
      </c>
      <c r="D471" s="180" t="s">
        <v>1566</v>
      </c>
      <c r="E471" s="197" t="s">
        <v>1567</v>
      </c>
      <c r="F471" s="220" t="s">
        <v>1567</v>
      </c>
      <c r="G471" s="220">
        <f>SUM(G472:G474)</f>
        <v>8.0110450499999999</v>
      </c>
    </row>
    <row r="472" spans="1:7">
      <c r="A472" s="180" t="s">
        <v>1568</v>
      </c>
      <c r="B472" s="180">
        <v>7345</v>
      </c>
      <c r="C472" s="187" t="s">
        <v>2610</v>
      </c>
      <c r="D472" s="180" t="s">
        <v>1445</v>
      </c>
      <c r="E472" s="197" t="s">
        <v>1674</v>
      </c>
      <c r="F472" s="198" t="str">
        <f>VLOOKUP(B472,'3-Rol Ins.-CPU'!A:E,5,0)</f>
        <v>15,00</v>
      </c>
      <c r="G472" s="198">
        <f t="shared" ref="G472:G474" si="47">F472*E472</f>
        <v>4.95</v>
      </c>
    </row>
    <row r="473" spans="1:7">
      <c r="A473" s="180" t="s">
        <v>1571</v>
      </c>
      <c r="B473" s="180">
        <v>88310</v>
      </c>
      <c r="C473" s="187" t="s">
        <v>1442</v>
      </c>
      <c r="D473" s="180" t="s">
        <v>245</v>
      </c>
      <c r="E473" s="197" t="s">
        <v>1604</v>
      </c>
      <c r="F473" s="222">
        <f>VLOOKUP(B473,'9-CPU Aux. 2'!B:G,6,0)</f>
        <v>19.45173114</v>
      </c>
      <c r="G473" s="198">
        <f t="shared" si="47"/>
        <v>2.5287250499999998</v>
      </c>
    </row>
    <row r="474" spans="1:7">
      <c r="A474" s="180" t="s">
        <v>1568</v>
      </c>
      <c r="B474" s="180">
        <v>6111</v>
      </c>
      <c r="C474" s="187" t="s">
        <v>2594</v>
      </c>
      <c r="D474" s="180" t="s">
        <v>245</v>
      </c>
      <c r="E474" s="197" t="s">
        <v>2611</v>
      </c>
      <c r="F474" s="198" t="str">
        <f>VLOOKUP(B474,'3-Rol Ins.-CPU'!A:E,5,0)</f>
        <v>11,09</v>
      </c>
      <c r="G474" s="198">
        <f t="shared" si="47"/>
        <v>0.53232000000000002</v>
      </c>
    </row>
    <row r="475" spans="1:7" ht="45">
      <c r="A475" s="180" t="s">
        <v>1703</v>
      </c>
      <c r="B475" s="190" t="s">
        <v>1704</v>
      </c>
      <c r="C475" s="187" t="s">
        <v>178</v>
      </c>
      <c r="D475" s="180" t="s">
        <v>1566</v>
      </c>
      <c r="E475" s="197" t="s">
        <v>1567</v>
      </c>
      <c r="F475" s="220" t="s">
        <v>1567</v>
      </c>
      <c r="G475" s="220">
        <f>SUM(G476:G479)</f>
        <v>51.470828050000001</v>
      </c>
    </row>
    <row r="476" spans="1:7" ht="45">
      <c r="A476" s="180" t="s">
        <v>1571</v>
      </c>
      <c r="B476" s="180" t="s">
        <v>1705</v>
      </c>
      <c r="C476" s="187" t="s">
        <v>1706</v>
      </c>
      <c r="D476" s="180" t="s">
        <v>1566</v>
      </c>
      <c r="E476" s="197" t="s">
        <v>1707</v>
      </c>
      <c r="F476" s="222">
        <f>VLOOKUP(B476,'8-CPU Aux. 1'!B:G,6,0)</f>
        <v>52.514342399999997</v>
      </c>
      <c r="G476" s="198">
        <f t="shared" ref="G476:G479" si="48">F476*E476</f>
        <v>12.256847520000001</v>
      </c>
    </row>
    <row r="477" spans="1:7" ht="45">
      <c r="A477" s="180" t="s">
        <v>1571</v>
      </c>
      <c r="B477" s="180" t="s">
        <v>1708</v>
      </c>
      <c r="C477" s="187" t="s">
        <v>1709</v>
      </c>
      <c r="D477" s="180" t="s">
        <v>1566</v>
      </c>
      <c r="E477" s="197" t="s">
        <v>1710</v>
      </c>
      <c r="F477" s="222">
        <f>VLOOKUP(B477,'10-CPU Aux. 3'!B:G,6,0)</f>
        <v>45.297886400000003</v>
      </c>
      <c r="G477" s="198">
        <f t="shared" si="48"/>
        <v>9.1864113599999992</v>
      </c>
    </row>
    <row r="478" spans="1:7" ht="45">
      <c r="A478" s="180" t="s">
        <v>1571</v>
      </c>
      <c r="B478" s="180" t="s">
        <v>1711</v>
      </c>
      <c r="C478" s="187" t="s">
        <v>1712</v>
      </c>
      <c r="D478" s="180" t="s">
        <v>1566</v>
      </c>
      <c r="E478" s="197" t="s">
        <v>1713</v>
      </c>
      <c r="F478" s="222">
        <f>VLOOKUP(B478,'10-CPU Aux. 3'!B:G,6,0)</f>
        <v>58.567992400000001</v>
      </c>
      <c r="G478" s="198">
        <f t="shared" si="48"/>
        <v>14.466294120000001</v>
      </c>
    </row>
    <row r="479" spans="1:7" ht="45">
      <c r="A479" s="180" t="s">
        <v>1571</v>
      </c>
      <c r="B479" s="180" t="s">
        <v>1714</v>
      </c>
      <c r="C479" s="187" t="s">
        <v>1715</v>
      </c>
      <c r="D479" s="180" t="s">
        <v>1566</v>
      </c>
      <c r="E479" s="197" t="s">
        <v>1716</v>
      </c>
      <c r="F479" s="222">
        <f>VLOOKUP(B479,'10-CPU Aux. 3'!B:G,6,0)</f>
        <v>49.120186400000001</v>
      </c>
      <c r="G479" s="198">
        <f t="shared" si="48"/>
        <v>15.561275050000001</v>
      </c>
    </row>
    <row r="480" spans="1:7" ht="45">
      <c r="A480" s="180" t="s">
        <v>2629</v>
      </c>
      <c r="B480" s="190" t="s">
        <v>2206</v>
      </c>
      <c r="C480" s="187" t="s">
        <v>2207</v>
      </c>
      <c r="D480" s="180" t="s">
        <v>1566</v>
      </c>
      <c r="E480" s="197" t="s">
        <v>1567</v>
      </c>
      <c r="F480" s="220" t="s">
        <v>1567</v>
      </c>
      <c r="G480" s="220">
        <f>SUM(G481:G483)</f>
        <v>34.143732139999997</v>
      </c>
    </row>
    <row r="481" spans="1:7" ht="33.75">
      <c r="A481" s="180" t="s">
        <v>1571</v>
      </c>
      <c r="B481" s="180">
        <v>87246</v>
      </c>
      <c r="C481" s="187" t="s">
        <v>2630</v>
      </c>
      <c r="D481" s="180" t="s">
        <v>1566</v>
      </c>
      <c r="E481" s="197" t="s">
        <v>2631</v>
      </c>
      <c r="F481" s="222">
        <f>VLOOKUP(B481,'10-CPU Aux. 3'!B:G,6,0)</f>
        <v>42.503013529999997</v>
      </c>
      <c r="G481" s="198">
        <f t="shared" ref="G481:G483" si="49">F481*E481</f>
        <v>2.3291651400000002</v>
      </c>
    </row>
    <row r="482" spans="1:7" ht="33.75">
      <c r="A482" s="180" t="s">
        <v>1571</v>
      </c>
      <c r="B482" s="180" t="s">
        <v>2632</v>
      </c>
      <c r="C482" s="187" t="s">
        <v>2633</v>
      </c>
      <c r="D482" s="180" t="s">
        <v>1566</v>
      </c>
      <c r="E482" s="197" t="s">
        <v>2634</v>
      </c>
      <c r="F482" s="222">
        <f>VLOOKUP(B482,'10-CPU Aux. 3'!B:G,6,0)</f>
        <v>36.74912784</v>
      </c>
      <c r="G482" s="198">
        <f t="shared" si="49"/>
        <v>12.36608152</v>
      </c>
    </row>
    <row r="483" spans="1:7" ht="33.75">
      <c r="A483" s="180" t="s">
        <v>1571</v>
      </c>
      <c r="B483" s="180" t="s">
        <v>2635</v>
      </c>
      <c r="C483" s="187" t="s">
        <v>2636</v>
      </c>
      <c r="D483" s="180" t="s">
        <v>1566</v>
      </c>
      <c r="E483" s="197" t="s">
        <v>2637</v>
      </c>
      <c r="F483" s="222">
        <f>VLOOKUP(B483,'10-CPU Aux. 3'!B:G,6,0)</f>
        <v>31.950855069999999</v>
      </c>
      <c r="G483" s="198">
        <f t="shared" si="49"/>
        <v>19.448485479999999</v>
      </c>
    </row>
    <row r="484" spans="1:7" ht="56.25">
      <c r="A484" s="180" t="s">
        <v>2638</v>
      </c>
      <c r="B484" s="190" t="s">
        <v>2209</v>
      </c>
      <c r="C484" s="187" t="s">
        <v>2210</v>
      </c>
      <c r="D484" s="180" t="s">
        <v>1566</v>
      </c>
      <c r="E484" s="197" t="s">
        <v>1567</v>
      </c>
      <c r="F484" s="220" t="s">
        <v>1567</v>
      </c>
      <c r="G484" s="220" t="e">
        <f>SUM(G485:G487)</f>
        <v>#REF!</v>
      </c>
    </row>
    <row r="485" spans="1:7" ht="56.25">
      <c r="A485" s="180" t="s">
        <v>1571</v>
      </c>
      <c r="B485" s="180">
        <v>87527</v>
      </c>
      <c r="C485" s="187" t="s">
        <v>2639</v>
      </c>
      <c r="D485" s="180" t="s">
        <v>1566</v>
      </c>
      <c r="E485" s="197" t="s">
        <v>2640</v>
      </c>
      <c r="F485" s="198">
        <f>VLOOKUP(B485,'9-CPU Aux. 2'!B:G,6,0)</f>
        <v>26.646031700000002</v>
      </c>
      <c r="G485" s="198">
        <f t="shared" ref="G485:G487" si="50">F485*E485</f>
        <v>2.9870201500000002</v>
      </c>
    </row>
    <row r="486" spans="1:7" ht="45">
      <c r="A486" s="180" t="s">
        <v>1571</v>
      </c>
      <c r="B486" s="180">
        <v>87529</v>
      </c>
      <c r="C486" s="187" t="s">
        <v>212</v>
      </c>
      <c r="D486" s="180" t="s">
        <v>1566</v>
      </c>
      <c r="E486" s="197" t="s">
        <v>2641</v>
      </c>
      <c r="F486" s="198" t="e">
        <f>VLOOKUP(B486,'10-CPU Aux. 3'!B:G,6,0)</f>
        <v>#REF!</v>
      </c>
      <c r="G486" s="198" t="e">
        <f t="shared" si="50"/>
        <v>#REF!</v>
      </c>
    </row>
    <row r="487" spans="1:7" ht="56.25">
      <c r="A487" s="180" t="s">
        <v>1571</v>
      </c>
      <c r="B487" s="180" t="s">
        <v>1666</v>
      </c>
      <c r="C487" s="187" t="s">
        <v>211</v>
      </c>
      <c r="D487" s="180" t="s">
        <v>1566</v>
      </c>
      <c r="E487" s="197" t="s">
        <v>2642</v>
      </c>
      <c r="F487" s="198" t="e">
        <f>VLOOKUP(B487,'10-CPU Aux. 3'!B:G,6,0)</f>
        <v>#REF!</v>
      </c>
      <c r="G487" s="198" t="e">
        <f t="shared" si="50"/>
        <v>#REF!</v>
      </c>
    </row>
    <row r="488" spans="1:7" ht="33.75">
      <c r="A488" s="180" t="s">
        <v>2653</v>
      </c>
      <c r="B488" s="190" t="s">
        <v>2211</v>
      </c>
      <c r="C488" s="187" t="s">
        <v>2212</v>
      </c>
      <c r="D488" s="180" t="s">
        <v>1606</v>
      </c>
      <c r="E488" s="197" t="s">
        <v>1567</v>
      </c>
      <c r="F488" s="220" t="s">
        <v>1567</v>
      </c>
      <c r="G488" s="220">
        <f>SUM(G489:G496)</f>
        <v>17.931163000000002</v>
      </c>
    </row>
    <row r="489" spans="1:7">
      <c r="A489" s="180" t="s">
        <v>1568</v>
      </c>
      <c r="B489" s="180">
        <v>122</v>
      </c>
      <c r="C489" s="187" t="s">
        <v>2654</v>
      </c>
      <c r="D489" s="180" t="s">
        <v>1606</v>
      </c>
      <c r="E489" s="197" t="s">
        <v>2655</v>
      </c>
      <c r="F489" s="198" t="str">
        <f>VLOOKUP(B489,'3-Rol Ins.-CPU'!A:E,5,0)</f>
        <v>45,16</v>
      </c>
      <c r="G489" s="198">
        <f t="shared" ref="G489:G496" si="51">F489*E489</f>
        <v>0.66836799999999996</v>
      </c>
    </row>
    <row r="490" spans="1:7" ht="22.5">
      <c r="A490" s="180" t="s">
        <v>1568</v>
      </c>
      <c r="B490" s="180">
        <v>5103</v>
      </c>
      <c r="C490" s="187" t="s">
        <v>684</v>
      </c>
      <c r="D490" s="180" t="s">
        <v>1606</v>
      </c>
      <c r="E490" s="197" t="s">
        <v>1570</v>
      </c>
      <c r="F490" s="198" t="str">
        <f>VLOOKUP(B490,'3-Rol Ins.-CPU'!A:E,5,0)</f>
        <v>11,59</v>
      </c>
      <c r="G490" s="198">
        <f t="shared" si="51"/>
        <v>11.59</v>
      </c>
    </row>
    <row r="491" spans="1:7" ht="22.5">
      <c r="A491" s="180" t="s">
        <v>1568</v>
      </c>
      <c r="B491" s="180">
        <v>20078</v>
      </c>
      <c r="C491" s="187" t="s">
        <v>1737</v>
      </c>
      <c r="D491" s="180" t="s">
        <v>1606</v>
      </c>
      <c r="E491" s="197" t="s">
        <v>1593</v>
      </c>
      <c r="F491" s="198" t="str">
        <f>VLOOKUP(B491,'3-Rol Ins.-CPU'!A:E,5,0)</f>
        <v>16,53</v>
      </c>
      <c r="G491" s="198">
        <f t="shared" si="51"/>
        <v>0.3306</v>
      </c>
    </row>
    <row r="492" spans="1:7">
      <c r="A492" s="180" t="s">
        <v>1568</v>
      </c>
      <c r="B492" s="180">
        <v>20083</v>
      </c>
      <c r="C492" s="187" t="s">
        <v>2656</v>
      </c>
      <c r="D492" s="180" t="s">
        <v>1606</v>
      </c>
      <c r="E492" s="197" t="s">
        <v>2657</v>
      </c>
      <c r="F492" s="198" t="str">
        <f>VLOOKUP(B492,'3-Rol Ins.-CPU'!A:E,5,0)</f>
        <v>39,22</v>
      </c>
      <c r="G492" s="198">
        <f t="shared" si="51"/>
        <v>0.88244999999999996</v>
      </c>
    </row>
    <row r="493" spans="1:7" ht="22.5">
      <c r="A493" s="180" t="s">
        <v>1568</v>
      </c>
      <c r="B493" s="180">
        <v>20085</v>
      </c>
      <c r="C493" s="187" t="s">
        <v>2658</v>
      </c>
      <c r="D493" s="180" t="s">
        <v>1606</v>
      </c>
      <c r="E493" s="197" t="s">
        <v>1570</v>
      </c>
      <c r="F493" s="198" t="str">
        <f>VLOOKUP(B493,'3-Rol Ins.-CPU'!A:E,5,0)</f>
        <v>0,99</v>
      </c>
      <c r="G493" s="198">
        <f t="shared" si="51"/>
        <v>0.99</v>
      </c>
    </row>
    <row r="494" spans="1:7">
      <c r="A494" s="180" t="s">
        <v>1568</v>
      </c>
      <c r="B494" s="180">
        <v>38383</v>
      </c>
      <c r="C494" s="187" t="s">
        <v>2659</v>
      </c>
      <c r="D494" s="180" t="s">
        <v>1606</v>
      </c>
      <c r="E494" s="197" t="s">
        <v>1614</v>
      </c>
      <c r="F494" s="198" t="str">
        <f>VLOOKUP(B494,'3-Rol Ins.-CPU'!A:E,5,0)</f>
        <v>1,93</v>
      </c>
      <c r="G494" s="198">
        <f t="shared" si="51"/>
        <v>7.0444999999999994E-2</v>
      </c>
    </row>
    <row r="495" spans="1:7">
      <c r="A495" s="180" t="s">
        <v>1571</v>
      </c>
      <c r="B495" s="180">
        <v>246</v>
      </c>
      <c r="C495" s="187" t="s">
        <v>3702</v>
      </c>
      <c r="D495" s="180" t="s">
        <v>245</v>
      </c>
      <c r="E495" s="197" t="s">
        <v>2660</v>
      </c>
      <c r="F495" s="198">
        <f>VLOOKUP(B495,'10-CPU Aux. 3'!B:G,6,0)</f>
        <v>10.44</v>
      </c>
      <c r="G495" s="198">
        <f t="shared" si="51"/>
        <v>1.4094</v>
      </c>
    </row>
    <row r="496" spans="1:7">
      <c r="A496" s="180" t="s">
        <v>1571</v>
      </c>
      <c r="B496" s="180">
        <v>2696</v>
      </c>
      <c r="C496" s="187" t="s">
        <v>3703</v>
      </c>
      <c r="D496" s="180" t="s">
        <v>245</v>
      </c>
      <c r="E496" s="197" t="s">
        <v>2660</v>
      </c>
      <c r="F496" s="198">
        <f>VLOOKUP(B496,'9-CPU Aux. 2'!B:G,6,0)</f>
        <v>14.74</v>
      </c>
      <c r="G496" s="198">
        <f t="shared" si="51"/>
        <v>1.9899</v>
      </c>
    </row>
    <row r="497" spans="1:7" ht="33.75">
      <c r="A497" s="180" t="s">
        <v>2661</v>
      </c>
      <c r="B497" s="190" t="s">
        <v>2213</v>
      </c>
      <c r="C497" s="187" t="s">
        <v>2214</v>
      </c>
      <c r="D497" s="180" t="s">
        <v>1427</v>
      </c>
      <c r="E497" s="197" t="s">
        <v>1567</v>
      </c>
      <c r="F497" s="220" t="s">
        <v>1567</v>
      </c>
      <c r="G497" s="220">
        <f>SUM(G498:G501)</f>
        <v>10.917999999999999</v>
      </c>
    </row>
    <row r="498" spans="1:7" ht="22.5">
      <c r="A498" s="180" t="s">
        <v>1568</v>
      </c>
      <c r="B498" s="180">
        <v>9835</v>
      </c>
      <c r="C498" s="187" t="s">
        <v>2662</v>
      </c>
      <c r="D498" s="180" t="s">
        <v>1427</v>
      </c>
      <c r="E498" s="197" t="s">
        <v>1740</v>
      </c>
      <c r="F498" s="198" t="str">
        <f>VLOOKUP(B498,'3-Rol Ins.-CPU'!A:E,5,0)</f>
        <v>3,02</v>
      </c>
      <c r="G498" s="198">
        <f t="shared" ref="G498:G501" si="52">F498*E498</f>
        <v>3.1709999999999998</v>
      </c>
    </row>
    <row r="499" spans="1:7">
      <c r="A499" s="180" t="s">
        <v>1568</v>
      </c>
      <c r="B499" s="180">
        <v>38383</v>
      </c>
      <c r="C499" s="187" t="s">
        <v>2659</v>
      </c>
      <c r="D499" s="180" t="s">
        <v>1606</v>
      </c>
      <c r="E499" s="197" t="s">
        <v>1600</v>
      </c>
      <c r="F499" s="198" t="str">
        <f>VLOOKUP(B499,'3-Rol Ins.-CPU'!A:E,5,0)</f>
        <v>1,93</v>
      </c>
      <c r="G499" s="198">
        <f t="shared" si="52"/>
        <v>0.193</v>
      </c>
    </row>
    <row r="500" spans="1:7">
      <c r="A500" s="180" t="s">
        <v>1571</v>
      </c>
      <c r="B500" s="180">
        <v>246</v>
      </c>
      <c r="C500" s="187" t="s">
        <v>3702</v>
      </c>
      <c r="D500" s="180" t="s">
        <v>245</v>
      </c>
      <c r="E500" s="197" t="s">
        <v>1643</v>
      </c>
      <c r="F500" s="198">
        <f>VLOOKUP(B500,'10-CPU Aux. 3'!B:G,6,0)</f>
        <v>10.44</v>
      </c>
      <c r="G500" s="198">
        <f t="shared" si="52"/>
        <v>3.1320000000000001</v>
      </c>
    </row>
    <row r="501" spans="1:7">
      <c r="A501" s="180" t="s">
        <v>1571</v>
      </c>
      <c r="B501" s="180">
        <v>2696</v>
      </c>
      <c r="C501" s="187" t="s">
        <v>3703</v>
      </c>
      <c r="D501" s="180" t="s">
        <v>245</v>
      </c>
      <c r="E501" s="197" t="s">
        <v>1643</v>
      </c>
      <c r="F501" s="198">
        <f>VLOOKUP(B501,'9-CPU Aux. 2'!B:G,6,0)</f>
        <v>14.74</v>
      </c>
      <c r="G501" s="198">
        <f t="shared" si="52"/>
        <v>4.4219999999999997</v>
      </c>
    </row>
    <row r="502" spans="1:7" ht="33.75">
      <c r="A502" s="180" t="s">
        <v>2663</v>
      </c>
      <c r="B502" s="190" t="s">
        <v>2216</v>
      </c>
      <c r="C502" s="187" t="s">
        <v>2217</v>
      </c>
      <c r="D502" s="180" t="s">
        <v>1427</v>
      </c>
      <c r="E502" s="197" t="s">
        <v>1567</v>
      </c>
      <c r="F502" s="220" t="s">
        <v>1567</v>
      </c>
      <c r="G502" s="220">
        <f>SUM(G503:G508)</f>
        <v>16.400524000000001</v>
      </c>
    </row>
    <row r="503" spans="1:7">
      <c r="A503" s="180" t="s">
        <v>1568</v>
      </c>
      <c r="B503" s="180">
        <v>122</v>
      </c>
      <c r="C503" s="187" t="s">
        <v>2654</v>
      </c>
      <c r="D503" s="180" t="s">
        <v>1606</v>
      </c>
      <c r="E503" s="197" t="s">
        <v>2664</v>
      </c>
      <c r="F503" s="198" t="str">
        <f>VLOOKUP(B503,'3-Rol Ins.-CPU'!A:E,5,0)</f>
        <v>45,16</v>
      </c>
      <c r="G503" s="198">
        <f t="shared" ref="G503:G508" si="53">F503*E503</f>
        <v>0.48772799999999999</v>
      </c>
    </row>
    <row r="504" spans="1:7" ht="22.5">
      <c r="A504" s="180" t="s">
        <v>1568</v>
      </c>
      <c r="B504" s="180">
        <v>9838</v>
      </c>
      <c r="C504" s="187" t="s">
        <v>2665</v>
      </c>
      <c r="D504" s="180" t="s">
        <v>1427</v>
      </c>
      <c r="E504" s="197" t="s">
        <v>1740</v>
      </c>
      <c r="F504" s="198" t="str">
        <f>VLOOKUP(B504,'3-Rol Ins.-CPU'!A:E,5,0)</f>
        <v>5,20</v>
      </c>
      <c r="G504" s="198">
        <f t="shared" si="53"/>
        <v>5.46</v>
      </c>
    </row>
    <row r="505" spans="1:7">
      <c r="A505" s="180" t="s">
        <v>1568</v>
      </c>
      <c r="B505" s="180">
        <v>20083</v>
      </c>
      <c r="C505" s="187" t="s">
        <v>2656</v>
      </c>
      <c r="D505" s="180" t="s">
        <v>1606</v>
      </c>
      <c r="E505" s="197" t="s">
        <v>2666</v>
      </c>
      <c r="F505" s="198" t="str">
        <f>VLOOKUP(B505,'3-Rol Ins.-CPU'!A:E,5,0)</f>
        <v>39,22</v>
      </c>
      <c r="G505" s="198">
        <f t="shared" si="53"/>
        <v>0.63928600000000002</v>
      </c>
    </row>
    <row r="506" spans="1:7">
      <c r="A506" s="180" t="s">
        <v>1568</v>
      </c>
      <c r="B506" s="180">
        <v>38383</v>
      </c>
      <c r="C506" s="187" t="s">
        <v>2659</v>
      </c>
      <c r="D506" s="180" t="s">
        <v>1606</v>
      </c>
      <c r="E506" s="197" t="s">
        <v>2667</v>
      </c>
      <c r="F506" s="198" t="str">
        <f>VLOOKUP(B506,'3-Rol Ins.-CPU'!A:E,5,0)</f>
        <v>1,93</v>
      </c>
      <c r="G506" s="198">
        <f t="shared" si="53"/>
        <v>0.24510999999999999</v>
      </c>
    </row>
    <row r="507" spans="1:7">
      <c r="A507" s="180" t="s">
        <v>1571</v>
      </c>
      <c r="B507" s="180">
        <v>246</v>
      </c>
      <c r="C507" s="187" t="s">
        <v>3702</v>
      </c>
      <c r="D507" s="180" t="s">
        <v>245</v>
      </c>
      <c r="E507" s="197" t="s">
        <v>2668</v>
      </c>
      <c r="F507" s="198">
        <f>VLOOKUP(B507,'10-CPU Aux. 3'!B:G,6,0)</f>
        <v>10.44</v>
      </c>
      <c r="G507" s="198">
        <f t="shared" si="53"/>
        <v>3.9672000000000001</v>
      </c>
    </row>
    <row r="508" spans="1:7">
      <c r="A508" s="180" t="s">
        <v>1571</v>
      </c>
      <c r="B508" s="180">
        <v>2696</v>
      </c>
      <c r="C508" s="187" t="s">
        <v>3703</v>
      </c>
      <c r="D508" s="180" t="s">
        <v>245</v>
      </c>
      <c r="E508" s="197" t="s">
        <v>2668</v>
      </c>
      <c r="F508" s="198">
        <f>VLOOKUP(B508,'9-CPU Aux. 2'!B:G,6,0)</f>
        <v>14.74</v>
      </c>
      <c r="G508" s="198">
        <f t="shared" si="53"/>
        <v>5.6012000000000004</v>
      </c>
    </row>
    <row r="509" spans="1:7" ht="33.75">
      <c r="A509" s="180" t="s">
        <v>2669</v>
      </c>
      <c r="B509" s="190" t="s">
        <v>2219</v>
      </c>
      <c r="C509" s="187" t="s">
        <v>2220</v>
      </c>
      <c r="D509" s="180" t="s">
        <v>1427</v>
      </c>
      <c r="E509" s="197" t="s">
        <v>1567</v>
      </c>
      <c r="F509" s="220" t="s">
        <v>1567</v>
      </c>
      <c r="G509" s="220">
        <f>SUM(G510:G515)</f>
        <v>31.464464</v>
      </c>
    </row>
    <row r="510" spans="1:7">
      <c r="A510" s="180" t="s">
        <v>1568</v>
      </c>
      <c r="B510" s="180">
        <v>122</v>
      </c>
      <c r="C510" s="187" t="s">
        <v>2654</v>
      </c>
      <c r="D510" s="180" t="s">
        <v>1606</v>
      </c>
      <c r="E510" s="197" t="s">
        <v>2670</v>
      </c>
      <c r="F510" s="198" t="str">
        <f>VLOOKUP(B510,'3-Rol Ins.-CPU'!A:E,5,0)</f>
        <v>45,16</v>
      </c>
      <c r="G510" s="198">
        <f t="shared" ref="G510:G515" si="54">F510*E510</f>
        <v>1.639308</v>
      </c>
    </row>
    <row r="511" spans="1:7" ht="22.5">
      <c r="A511" s="180" t="s">
        <v>1568</v>
      </c>
      <c r="B511" s="180">
        <v>9836</v>
      </c>
      <c r="C511" s="187" t="s">
        <v>2671</v>
      </c>
      <c r="D511" s="180" t="s">
        <v>1427</v>
      </c>
      <c r="E511" s="197" t="s">
        <v>1740</v>
      </c>
      <c r="F511" s="198" t="str">
        <f>VLOOKUP(B511,'3-Rol Ins.-CPU'!A:E,5,0)</f>
        <v>7,99</v>
      </c>
      <c r="G511" s="198">
        <f t="shared" si="54"/>
        <v>8.3895</v>
      </c>
    </row>
    <row r="512" spans="1:7">
      <c r="A512" s="180" t="s">
        <v>1568</v>
      </c>
      <c r="B512" s="180">
        <v>20083</v>
      </c>
      <c r="C512" s="187" t="s">
        <v>2656</v>
      </c>
      <c r="D512" s="180" t="s">
        <v>1606</v>
      </c>
      <c r="E512" s="197" t="s">
        <v>2672</v>
      </c>
      <c r="F512" s="198" t="str">
        <f>VLOOKUP(B512,'3-Rol Ins.-CPU'!A:E,5,0)</f>
        <v>39,22</v>
      </c>
      <c r="G512" s="198">
        <f t="shared" si="54"/>
        <v>2.3257460000000001</v>
      </c>
    </row>
    <row r="513" spans="1:7">
      <c r="A513" s="180" t="s">
        <v>1568</v>
      </c>
      <c r="B513" s="180">
        <v>38383</v>
      </c>
      <c r="C513" s="187" t="s">
        <v>2659</v>
      </c>
      <c r="D513" s="180" t="s">
        <v>1606</v>
      </c>
      <c r="E513" s="197" t="s">
        <v>1713</v>
      </c>
      <c r="F513" s="198" t="str">
        <f>VLOOKUP(B513,'3-Rol Ins.-CPU'!A:E,5,0)</f>
        <v>1,93</v>
      </c>
      <c r="G513" s="198">
        <f t="shared" si="54"/>
        <v>0.47671000000000002</v>
      </c>
    </row>
    <row r="514" spans="1:7">
      <c r="A514" s="180" t="s">
        <v>1571</v>
      </c>
      <c r="B514" s="180">
        <v>246</v>
      </c>
      <c r="C514" s="187" t="s">
        <v>3702</v>
      </c>
      <c r="D514" s="180" t="s">
        <v>245</v>
      </c>
      <c r="E514" s="197" t="s">
        <v>2673</v>
      </c>
      <c r="F514" s="198">
        <f>VLOOKUP(B514,'10-CPU Aux. 3'!B:G,6,0)</f>
        <v>10.44</v>
      </c>
      <c r="G514" s="198">
        <f t="shared" si="54"/>
        <v>7.7256</v>
      </c>
    </row>
    <row r="515" spans="1:7">
      <c r="A515" s="180" t="s">
        <v>1571</v>
      </c>
      <c r="B515" s="180">
        <v>2696</v>
      </c>
      <c r="C515" s="187" t="s">
        <v>3703</v>
      </c>
      <c r="D515" s="180" t="s">
        <v>245</v>
      </c>
      <c r="E515" s="197" t="s">
        <v>2673</v>
      </c>
      <c r="F515" s="198">
        <f>VLOOKUP(B515,'9-CPU Aux. 2'!B:G,6,0)</f>
        <v>14.74</v>
      </c>
      <c r="G515" s="198">
        <f t="shared" si="54"/>
        <v>10.9076</v>
      </c>
    </row>
    <row r="516" spans="1:7" ht="33.75">
      <c r="A516" s="180" t="s">
        <v>2674</v>
      </c>
      <c r="B516" s="190" t="s">
        <v>2222</v>
      </c>
      <c r="C516" s="187" t="s">
        <v>2223</v>
      </c>
      <c r="D516" s="180" t="s">
        <v>1606</v>
      </c>
      <c r="E516" s="197" t="s">
        <v>1567</v>
      </c>
      <c r="F516" s="220" t="s">
        <v>1567</v>
      </c>
      <c r="G516" s="220">
        <f>SUM(G517:G522)</f>
        <v>4.7739140000000004</v>
      </c>
    </row>
    <row r="517" spans="1:7">
      <c r="A517" s="180" t="s">
        <v>1568</v>
      </c>
      <c r="B517" s="180">
        <v>122</v>
      </c>
      <c r="C517" s="187" t="s">
        <v>2654</v>
      </c>
      <c r="D517" s="180" t="s">
        <v>1606</v>
      </c>
      <c r="E517" s="197" t="s">
        <v>2675</v>
      </c>
      <c r="F517" s="198" t="str">
        <f>VLOOKUP(B517,'3-Rol Ins.-CPU'!A:E,5,0)</f>
        <v>45,16</v>
      </c>
      <c r="G517" s="198">
        <f t="shared" ref="G517:G522" si="55">F517*E517</f>
        <v>0.44708399999999998</v>
      </c>
    </row>
    <row r="518" spans="1:7" ht="22.5">
      <c r="A518" s="180" t="s">
        <v>1568</v>
      </c>
      <c r="B518" s="180">
        <v>3517</v>
      </c>
      <c r="C518" s="187" t="s">
        <v>2676</v>
      </c>
      <c r="D518" s="180" t="s">
        <v>1606</v>
      </c>
      <c r="E518" s="197" t="s">
        <v>1570</v>
      </c>
      <c r="F518" s="198" t="str">
        <f>VLOOKUP(B518,'3-Rol Ins.-CPU'!A:E,5,0)</f>
        <v>1,18</v>
      </c>
      <c r="G518" s="198">
        <f t="shared" si="55"/>
        <v>1.18</v>
      </c>
    </row>
    <row r="519" spans="1:7">
      <c r="A519" s="180" t="s">
        <v>1568</v>
      </c>
      <c r="B519" s="180">
        <v>20083</v>
      </c>
      <c r="C519" s="187" t="s">
        <v>2656</v>
      </c>
      <c r="D519" s="180" t="s">
        <v>1606</v>
      </c>
      <c r="E519" s="197" t="s">
        <v>2677</v>
      </c>
      <c r="F519" s="198" t="str">
        <f>VLOOKUP(B519,'3-Rol Ins.-CPU'!A:E,5,0)</f>
        <v>39,22</v>
      </c>
      <c r="G519" s="198">
        <f t="shared" si="55"/>
        <v>0.58830000000000005</v>
      </c>
    </row>
    <row r="520" spans="1:7">
      <c r="A520" s="180" t="s">
        <v>1568</v>
      </c>
      <c r="B520" s="180">
        <v>38383</v>
      </c>
      <c r="C520" s="187" t="s">
        <v>2659</v>
      </c>
      <c r="D520" s="180" t="s">
        <v>1606</v>
      </c>
      <c r="E520" s="197" t="s">
        <v>2678</v>
      </c>
      <c r="F520" s="198" t="str">
        <f>VLOOKUP(B520,'3-Rol Ins.-CPU'!A:E,5,0)</f>
        <v>1,93</v>
      </c>
      <c r="G520" s="198">
        <f t="shared" si="55"/>
        <v>4.0529999999999997E-2</v>
      </c>
    </row>
    <row r="521" spans="1:7">
      <c r="A521" s="180" t="s">
        <v>1571</v>
      </c>
      <c r="B521" s="180">
        <v>246</v>
      </c>
      <c r="C521" s="187" t="s">
        <v>3702</v>
      </c>
      <c r="D521" s="180" t="s">
        <v>245</v>
      </c>
      <c r="E521" s="197" t="s">
        <v>1600</v>
      </c>
      <c r="F521" s="198">
        <f>VLOOKUP(B521,'10-CPU Aux. 3'!B:G,6,0)</f>
        <v>10.44</v>
      </c>
      <c r="G521" s="198">
        <f t="shared" si="55"/>
        <v>1.044</v>
      </c>
    </row>
    <row r="522" spans="1:7">
      <c r="A522" s="180" t="s">
        <v>1571</v>
      </c>
      <c r="B522" s="180">
        <v>2696</v>
      </c>
      <c r="C522" s="187" t="s">
        <v>3703</v>
      </c>
      <c r="D522" s="180" t="s">
        <v>245</v>
      </c>
      <c r="E522" s="197" t="s">
        <v>1600</v>
      </c>
      <c r="F522" s="198">
        <f>VLOOKUP(B522,'9-CPU Aux. 2'!B:G,6,0)</f>
        <v>14.74</v>
      </c>
      <c r="G522" s="198">
        <f t="shared" si="55"/>
        <v>1.474</v>
      </c>
    </row>
    <row r="523" spans="1:7" ht="33.75">
      <c r="A523" s="180" t="s">
        <v>2679</v>
      </c>
      <c r="B523" s="180" t="s">
        <v>2225</v>
      </c>
      <c r="C523" s="187" t="s">
        <v>2226</v>
      </c>
      <c r="D523" s="180" t="s">
        <v>1606</v>
      </c>
      <c r="E523" s="197" t="s">
        <v>1567</v>
      </c>
      <c r="F523" s="220" t="s">
        <v>1567</v>
      </c>
      <c r="G523" s="220">
        <f>SUM(G524:G529)</f>
        <v>5.5339140000000002</v>
      </c>
    </row>
    <row r="524" spans="1:7">
      <c r="A524" s="180" t="s">
        <v>1568</v>
      </c>
      <c r="B524" s="180">
        <v>122</v>
      </c>
      <c r="C524" s="187" t="s">
        <v>2654</v>
      </c>
      <c r="D524" s="180" t="s">
        <v>1606</v>
      </c>
      <c r="E524" s="197" t="s">
        <v>2675</v>
      </c>
      <c r="F524" s="198" t="str">
        <f>VLOOKUP(B524,'3-Rol Ins.-CPU'!A:E,5,0)</f>
        <v>45,16</v>
      </c>
      <c r="G524" s="198">
        <f t="shared" ref="G524:G529" si="56">F524*E524</f>
        <v>0.44708399999999998</v>
      </c>
    </row>
    <row r="525" spans="1:7" ht="22.5">
      <c r="A525" s="180" t="s">
        <v>1568</v>
      </c>
      <c r="B525" s="180">
        <v>3516</v>
      </c>
      <c r="C525" s="187" t="s">
        <v>2680</v>
      </c>
      <c r="D525" s="180" t="s">
        <v>1606</v>
      </c>
      <c r="E525" s="197" t="s">
        <v>1570</v>
      </c>
      <c r="F525" s="198" t="str">
        <f>VLOOKUP(B525,'3-Rol Ins.-CPU'!A:E,5,0)</f>
        <v>1,94</v>
      </c>
      <c r="G525" s="198">
        <f t="shared" si="56"/>
        <v>1.94</v>
      </c>
    </row>
    <row r="526" spans="1:7">
      <c r="A526" s="180" t="s">
        <v>1568</v>
      </c>
      <c r="B526" s="180">
        <v>20083</v>
      </c>
      <c r="C526" s="187" t="s">
        <v>2656</v>
      </c>
      <c r="D526" s="180" t="s">
        <v>1606</v>
      </c>
      <c r="E526" s="197" t="s">
        <v>2677</v>
      </c>
      <c r="F526" s="198" t="str">
        <f>VLOOKUP(B526,'3-Rol Ins.-CPU'!A:E,5,0)</f>
        <v>39,22</v>
      </c>
      <c r="G526" s="198">
        <f t="shared" si="56"/>
        <v>0.58830000000000005</v>
      </c>
    </row>
    <row r="527" spans="1:7">
      <c r="A527" s="180" t="s">
        <v>1568</v>
      </c>
      <c r="B527" s="180">
        <v>38383</v>
      </c>
      <c r="C527" s="187" t="s">
        <v>2659</v>
      </c>
      <c r="D527" s="180" t="s">
        <v>1606</v>
      </c>
      <c r="E527" s="197" t="s">
        <v>2678</v>
      </c>
      <c r="F527" s="198" t="str">
        <f>VLOOKUP(B527,'3-Rol Ins.-CPU'!A:E,5,0)</f>
        <v>1,93</v>
      </c>
      <c r="G527" s="198">
        <f t="shared" si="56"/>
        <v>4.0529999999999997E-2</v>
      </c>
    </row>
    <row r="528" spans="1:7">
      <c r="A528" s="180" t="s">
        <v>1571</v>
      </c>
      <c r="B528" s="180">
        <v>246</v>
      </c>
      <c r="C528" s="187" t="s">
        <v>3702</v>
      </c>
      <c r="D528" s="180" t="s">
        <v>245</v>
      </c>
      <c r="E528" s="197" t="s">
        <v>1600</v>
      </c>
      <c r="F528" s="198">
        <f>VLOOKUP(B528,'10-CPU Aux. 3'!B:G,6,0)</f>
        <v>10.44</v>
      </c>
      <c r="G528" s="198">
        <f t="shared" si="56"/>
        <v>1.044</v>
      </c>
    </row>
    <row r="529" spans="1:7">
      <c r="A529" s="180" t="s">
        <v>1571</v>
      </c>
      <c r="B529" s="180">
        <v>2696</v>
      </c>
      <c r="C529" s="187" t="s">
        <v>3703</v>
      </c>
      <c r="D529" s="180" t="s">
        <v>245</v>
      </c>
      <c r="E529" s="197" t="s">
        <v>1600</v>
      </c>
      <c r="F529" s="198">
        <f>VLOOKUP(B529,'9-CPU Aux. 2'!B:G,6,0)</f>
        <v>14.74</v>
      </c>
      <c r="G529" s="198">
        <f t="shared" si="56"/>
        <v>1.474</v>
      </c>
    </row>
    <row r="530" spans="1:7">
      <c r="A530" s="180" t="s">
        <v>1565</v>
      </c>
      <c r="B530" s="190" t="s">
        <v>2169</v>
      </c>
      <c r="C530" s="187" t="s">
        <v>2170</v>
      </c>
      <c r="D530" s="180" t="s">
        <v>1427</v>
      </c>
      <c r="E530" s="197" t="s">
        <v>1567</v>
      </c>
      <c r="F530" s="197" t="s">
        <v>1567</v>
      </c>
      <c r="G530" s="220">
        <f>SUM(G531:G533)</f>
        <v>10.6873</v>
      </c>
    </row>
    <row r="531" spans="1:7">
      <c r="A531" s="180" t="s">
        <v>1568</v>
      </c>
      <c r="B531" s="180">
        <v>857</v>
      </c>
      <c r="C531" s="187" t="s">
        <v>2418</v>
      </c>
      <c r="D531" s="180" t="s">
        <v>1427</v>
      </c>
      <c r="E531" s="197" t="s">
        <v>2419</v>
      </c>
      <c r="F531" s="198" t="str">
        <f>VLOOKUP(B531,'3-Rol Ins.-CPU'!A:E,5,0)</f>
        <v>7,28</v>
      </c>
      <c r="G531" s="198">
        <f t="shared" ref="G531:G541" si="57">F531*E531</f>
        <v>7.4256000000000002</v>
      </c>
    </row>
    <row r="532" spans="1:7">
      <c r="A532" s="180" t="s">
        <v>1571</v>
      </c>
      <c r="B532" s="180">
        <v>247</v>
      </c>
      <c r="C532" s="187" t="s">
        <v>3693</v>
      </c>
      <c r="D532" s="180" t="s">
        <v>245</v>
      </c>
      <c r="E532" s="197" t="s">
        <v>1604</v>
      </c>
      <c r="F532" s="198">
        <f>VLOOKUP(B532,'9-CPU Aux. 2'!B:G,6,0)</f>
        <v>10.35</v>
      </c>
      <c r="G532" s="198">
        <f t="shared" si="57"/>
        <v>1.3454999999999999</v>
      </c>
    </row>
    <row r="533" spans="1:7">
      <c r="A533" s="180" t="s">
        <v>1571</v>
      </c>
      <c r="B533" s="180">
        <v>2436</v>
      </c>
      <c r="C533" s="187" t="s">
        <v>2569</v>
      </c>
      <c r="D533" s="180" t="s">
        <v>245</v>
      </c>
      <c r="E533" s="197" t="s">
        <v>1604</v>
      </c>
      <c r="F533" s="198">
        <f>VLOOKUP(B533,'9-CPU Aux. 2'!B:G,6,0)</f>
        <v>14.74</v>
      </c>
      <c r="G533" s="198">
        <f t="shared" si="57"/>
        <v>1.9161999999999999</v>
      </c>
    </row>
    <row r="534" spans="1:7" ht="22.5">
      <c r="A534" s="180" t="s">
        <v>1565</v>
      </c>
      <c r="B534" s="190" t="s">
        <v>2176</v>
      </c>
      <c r="C534" s="187" t="s">
        <v>2177</v>
      </c>
      <c r="D534" s="180" t="s">
        <v>1606</v>
      </c>
      <c r="E534" s="197" t="s">
        <v>1567</v>
      </c>
      <c r="F534" s="197" t="s">
        <v>1567</v>
      </c>
      <c r="G534" s="220">
        <f>SUM(G535:G541)</f>
        <v>151.64500000000001</v>
      </c>
    </row>
    <row r="535" spans="1:7" ht="22.5">
      <c r="A535" s="180" t="s">
        <v>1568</v>
      </c>
      <c r="B535" s="180">
        <v>370</v>
      </c>
      <c r="C535" s="187" t="s">
        <v>1459</v>
      </c>
      <c r="D535" s="180" t="s">
        <v>1573</v>
      </c>
      <c r="E535" s="197" t="s">
        <v>1733</v>
      </c>
      <c r="F535" s="198" t="str">
        <f>VLOOKUP(B535,'3-Rol Ins.-CPU'!A:E,5,0)</f>
        <v>55,00</v>
      </c>
      <c r="G535" s="198">
        <f t="shared" si="57"/>
        <v>0.11</v>
      </c>
    </row>
    <row r="536" spans="1:7">
      <c r="A536" s="180" t="s">
        <v>1568</v>
      </c>
      <c r="B536" s="180">
        <v>1379</v>
      </c>
      <c r="C536" s="187" t="s">
        <v>1460</v>
      </c>
      <c r="D536" s="180" t="s">
        <v>1428</v>
      </c>
      <c r="E536" s="197" t="s">
        <v>1625</v>
      </c>
      <c r="F536" s="198" t="str">
        <f>VLOOKUP(B536,'3-Rol Ins.-CPU'!A:E,5,0)</f>
        <v>0,41</v>
      </c>
      <c r="G536" s="198">
        <f t="shared" si="57"/>
        <v>0.82</v>
      </c>
    </row>
    <row r="537" spans="1:7" ht="22.5">
      <c r="A537" s="180" t="s">
        <v>1568</v>
      </c>
      <c r="B537" s="180">
        <v>3279</v>
      </c>
      <c r="C537" s="187" t="s">
        <v>727</v>
      </c>
      <c r="D537" s="180" t="s">
        <v>1606</v>
      </c>
      <c r="E537" s="197" t="s">
        <v>1570</v>
      </c>
      <c r="F537" s="198" t="str">
        <f>VLOOKUP(B537,'3-Rol Ins.-CPU'!A:E,5,0)</f>
        <v>86,88</v>
      </c>
      <c r="G537" s="198">
        <f t="shared" si="57"/>
        <v>86.88</v>
      </c>
    </row>
    <row r="538" spans="1:7">
      <c r="A538" s="180" t="s">
        <v>1571</v>
      </c>
      <c r="B538" s="180">
        <v>247</v>
      </c>
      <c r="C538" s="187" t="s">
        <v>3693</v>
      </c>
      <c r="D538" s="180" t="s">
        <v>245</v>
      </c>
      <c r="E538" s="197" t="s">
        <v>1570</v>
      </c>
      <c r="F538" s="198">
        <f>VLOOKUP(B538,'10-CPU Aux. 3'!B:G,6,0)</f>
        <v>10.35</v>
      </c>
      <c r="G538" s="198">
        <f t="shared" si="57"/>
        <v>10.35</v>
      </c>
    </row>
    <row r="539" spans="1:7">
      <c r="A539" s="180" t="s">
        <v>1571</v>
      </c>
      <c r="B539" s="180">
        <v>2696</v>
      </c>
      <c r="C539" s="187" t="s">
        <v>3703</v>
      </c>
      <c r="D539" s="180" t="s">
        <v>245</v>
      </c>
      <c r="E539" s="197" t="s">
        <v>1570</v>
      </c>
      <c r="F539" s="198">
        <f>VLOOKUP(B539,'9-CPU Aux. 2'!B:G,6,0)</f>
        <v>14.74</v>
      </c>
      <c r="G539" s="198">
        <f t="shared" si="57"/>
        <v>14.74</v>
      </c>
    </row>
    <row r="540" spans="1:7">
      <c r="A540" s="180" t="s">
        <v>1568</v>
      </c>
      <c r="B540" s="180">
        <v>4750</v>
      </c>
      <c r="C540" s="187" t="s">
        <v>3684</v>
      </c>
      <c r="D540" s="180" t="s">
        <v>245</v>
      </c>
      <c r="E540" s="197" t="s">
        <v>1572</v>
      </c>
      <c r="F540" s="222">
        <f>VLOOKUP(B540,'10-CPU Aux. 3'!B:G,6,0)</f>
        <v>14.74</v>
      </c>
      <c r="G540" s="198">
        <f t="shared" si="57"/>
        <v>22.11</v>
      </c>
    </row>
    <row r="541" spans="1:7">
      <c r="A541" s="180" t="s">
        <v>1568</v>
      </c>
      <c r="B541" s="180">
        <v>6111</v>
      </c>
      <c r="C541" s="187" t="s">
        <v>2594</v>
      </c>
      <c r="D541" s="180" t="s">
        <v>245</v>
      </c>
      <c r="E541" s="197" t="s">
        <v>1572</v>
      </c>
      <c r="F541" s="198" t="str">
        <f>VLOOKUP(B541,'3-Rol Ins.-CPU'!A:E,5,0)</f>
        <v>11,09</v>
      </c>
      <c r="G541" s="198">
        <f t="shared" si="57"/>
        <v>16.635000000000002</v>
      </c>
    </row>
    <row r="542" spans="1:7" ht="22.5">
      <c r="A542" s="180" t="s">
        <v>1565</v>
      </c>
      <c r="B542" s="190">
        <v>83366</v>
      </c>
      <c r="C542" s="187" t="s">
        <v>2178</v>
      </c>
      <c r="D542" s="180" t="s">
        <v>1606</v>
      </c>
      <c r="E542" s="197" t="s">
        <v>1567</v>
      </c>
      <c r="F542" s="220" t="s">
        <v>1567</v>
      </c>
      <c r="G542" s="220">
        <f>SUM(G543:G545)</f>
        <v>44.182499999999997</v>
      </c>
    </row>
    <row r="543" spans="1:7" ht="22.5">
      <c r="A543" s="180" t="s">
        <v>1568</v>
      </c>
      <c r="B543" s="180">
        <v>20254</v>
      </c>
      <c r="C543" s="187" t="s">
        <v>2428</v>
      </c>
      <c r="D543" s="180" t="s">
        <v>1606</v>
      </c>
      <c r="E543" s="197" t="s">
        <v>1570</v>
      </c>
      <c r="F543" s="198" t="str">
        <f>VLOOKUP(B543,'3-Rol Ins.-CPU'!A:E,5,0)</f>
        <v>12,82</v>
      </c>
      <c r="G543" s="198">
        <f t="shared" ref="G543:G545" si="58">F543*E543</f>
        <v>12.82</v>
      </c>
    </row>
    <row r="544" spans="1:7">
      <c r="A544" s="180" t="s">
        <v>1571</v>
      </c>
      <c r="B544" s="180">
        <v>247</v>
      </c>
      <c r="C544" s="187" t="s">
        <v>3693</v>
      </c>
      <c r="D544" s="180" t="s">
        <v>245</v>
      </c>
      <c r="E544" s="197" t="s">
        <v>1971</v>
      </c>
      <c r="F544" s="198">
        <f>VLOOKUP(B544,'9-CPU Aux. 2'!B:G,6,0)</f>
        <v>10.35</v>
      </c>
      <c r="G544" s="198">
        <f t="shared" si="58"/>
        <v>12.9375</v>
      </c>
    </row>
    <row r="545" spans="1:7">
      <c r="A545" s="180" t="s">
        <v>1571</v>
      </c>
      <c r="B545" s="180">
        <v>2436</v>
      </c>
      <c r="C545" s="187" t="s">
        <v>2569</v>
      </c>
      <c r="D545" s="180" t="s">
        <v>245</v>
      </c>
      <c r="E545" s="197" t="s">
        <v>1971</v>
      </c>
      <c r="F545" s="198">
        <f>VLOOKUP(B545,'9-CPU Aux. 2'!B:G,6,0)</f>
        <v>14.74</v>
      </c>
      <c r="G545" s="198">
        <f t="shared" si="58"/>
        <v>18.425000000000001</v>
      </c>
    </row>
    <row r="546" spans="1:7" ht="33.75">
      <c r="A546" s="180" t="s">
        <v>1565</v>
      </c>
      <c r="B546" s="190">
        <v>83463</v>
      </c>
      <c r="C546" s="187" t="s">
        <v>2179</v>
      </c>
      <c r="D546" s="180" t="s">
        <v>1606</v>
      </c>
      <c r="E546" s="197" t="s">
        <v>1567</v>
      </c>
      <c r="F546" s="220" t="s">
        <v>1567</v>
      </c>
      <c r="G546" s="220">
        <f>SUM(G547:G549)</f>
        <v>243.38</v>
      </c>
    </row>
    <row r="547" spans="1:7" ht="22.5">
      <c r="A547" s="180" t="s">
        <v>1568</v>
      </c>
      <c r="B547" s="180">
        <v>13393</v>
      </c>
      <c r="C547" s="187" t="s">
        <v>2429</v>
      </c>
      <c r="D547" s="180" t="s">
        <v>1606</v>
      </c>
      <c r="E547" s="197" t="s">
        <v>1570</v>
      </c>
      <c r="F547" s="198" t="str">
        <f>VLOOKUP(B547,'3-Rol Ins.-CPU'!A:E,5,0)</f>
        <v>193,20</v>
      </c>
      <c r="G547" s="198">
        <f t="shared" ref="G547:G549" si="59">F547*E547</f>
        <v>193.2</v>
      </c>
    </row>
    <row r="548" spans="1:7">
      <c r="A548" s="180" t="s">
        <v>1571</v>
      </c>
      <c r="B548" s="180">
        <v>247</v>
      </c>
      <c r="C548" s="187" t="s">
        <v>3693</v>
      </c>
      <c r="D548" s="180" t="s">
        <v>245</v>
      </c>
      <c r="E548" s="197" t="s">
        <v>1625</v>
      </c>
      <c r="F548" s="198">
        <f>VLOOKUP(B548,'9-CPU Aux. 2'!B:G,6,0)</f>
        <v>10.35</v>
      </c>
      <c r="G548" s="198">
        <f t="shared" si="59"/>
        <v>20.7</v>
      </c>
    </row>
    <row r="549" spans="1:7">
      <c r="A549" s="180" t="s">
        <v>1571</v>
      </c>
      <c r="B549" s="180">
        <v>2436</v>
      </c>
      <c r="C549" s="187" t="s">
        <v>2569</v>
      </c>
      <c r="D549" s="180" t="s">
        <v>245</v>
      </c>
      <c r="E549" s="197" t="s">
        <v>1625</v>
      </c>
      <c r="F549" s="198">
        <f>VLOOKUP(B549,'9-CPU Aux. 2'!B:G,6,0)</f>
        <v>14.74</v>
      </c>
      <c r="G549" s="198">
        <f t="shared" si="59"/>
        <v>29.48</v>
      </c>
    </row>
    <row r="550" spans="1:7" ht="22.5">
      <c r="A550" s="180" t="s">
        <v>1565</v>
      </c>
      <c r="B550" s="190" t="s">
        <v>2183</v>
      </c>
      <c r="C550" s="187" t="s">
        <v>2184</v>
      </c>
      <c r="D550" s="180" t="s">
        <v>1566</v>
      </c>
      <c r="E550" s="197" t="s">
        <v>1567</v>
      </c>
      <c r="F550" s="220" t="s">
        <v>1567</v>
      </c>
      <c r="G550" s="220">
        <f>SUM(G551:G554)</f>
        <v>27.040123000000001</v>
      </c>
    </row>
    <row r="551" spans="1:7">
      <c r="A551" s="180" t="s">
        <v>1568</v>
      </c>
      <c r="B551" s="180">
        <v>1379</v>
      </c>
      <c r="C551" s="187" t="s">
        <v>1460</v>
      </c>
      <c r="D551" s="180" t="s">
        <v>1428</v>
      </c>
      <c r="E551" s="197" t="s">
        <v>1570</v>
      </c>
      <c r="F551" s="198" t="str">
        <f>VLOOKUP(B551,'3-Rol Ins.-CPU'!A:E,5,0)</f>
        <v>0,41</v>
      </c>
      <c r="G551" s="198">
        <f t="shared" ref="G551:G554" si="60">F551*E551</f>
        <v>0.41</v>
      </c>
    </row>
    <row r="552" spans="1:7">
      <c r="A552" s="180" t="s">
        <v>1568</v>
      </c>
      <c r="B552" s="180">
        <v>4750</v>
      </c>
      <c r="C552" s="187" t="s">
        <v>1437</v>
      </c>
      <c r="D552" s="180" t="s">
        <v>245</v>
      </c>
      <c r="E552" s="197" t="s">
        <v>2435</v>
      </c>
      <c r="F552" s="222">
        <f>VLOOKUP(B552,'10-CPU Aux. 3'!B:G,6,0)</f>
        <v>14.74</v>
      </c>
      <c r="G552" s="198">
        <f t="shared" si="60"/>
        <v>13.266</v>
      </c>
    </row>
    <row r="553" spans="1:7">
      <c r="A553" s="180" t="s">
        <v>1568</v>
      </c>
      <c r="B553" s="180">
        <v>6111</v>
      </c>
      <c r="C553" s="187" t="s">
        <v>2594</v>
      </c>
      <c r="D553" s="180" t="s">
        <v>245</v>
      </c>
      <c r="E553" s="197" t="s">
        <v>2435</v>
      </c>
      <c r="F553" s="198" t="str">
        <f>VLOOKUP(B553,'3-Rol Ins.-CPU'!A:E,5,0)</f>
        <v>11,09</v>
      </c>
      <c r="G553" s="198">
        <f t="shared" si="60"/>
        <v>9.9809999999999999</v>
      </c>
    </row>
    <row r="554" spans="1:7" ht="22.5">
      <c r="A554" s="180" t="s">
        <v>1571</v>
      </c>
      <c r="B554" s="180">
        <v>88629</v>
      </c>
      <c r="C554" s="187" t="s">
        <v>1946</v>
      </c>
      <c r="D554" s="180" t="s">
        <v>1573</v>
      </c>
      <c r="E554" s="197" t="s">
        <v>1628</v>
      </c>
      <c r="F554" s="198">
        <f>VLOOKUP(B554,'10-CPU Aux. 3'!B:G,6,0)</f>
        <v>338.31229999999999</v>
      </c>
      <c r="G554" s="198">
        <f t="shared" si="60"/>
        <v>3.3831229999999999</v>
      </c>
    </row>
    <row r="555" spans="1:7" ht="22.5">
      <c r="A555" s="180" t="s">
        <v>1565</v>
      </c>
      <c r="B555" s="190" t="s">
        <v>2186</v>
      </c>
      <c r="C555" s="187" t="s">
        <v>2187</v>
      </c>
      <c r="D555" s="180" t="s">
        <v>1566</v>
      </c>
      <c r="E555" s="197" t="s">
        <v>1567</v>
      </c>
      <c r="F555" s="220" t="s">
        <v>1567</v>
      </c>
      <c r="G555" s="220">
        <f>SUM(G556:G565)</f>
        <v>314.66967590000002</v>
      </c>
    </row>
    <row r="556" spans="1:7" ht="56.25">
      <c r="A556" s="180" t="s">
        <v>1568</v>
      </c>
      <c r="B556" s="180">
        <v>3421</v>
      </c>
      <c r="C556" s="187" t="s">
        <v>2437</v>
      </c>
      <c r="D556" s="180" t="s">
        <v>1566</v>
      </c>
      <c r="E556" s="197" t="s">
        <v>1570</v>
      </c>
      <c r="F556" s="198" t="str">
        <f>VLOOKUP(B556,'3-Rol Ins.-CPU'!A:E,5,0)</f>
        <v>219,77</v>
      </c>
      <c r="G556" s="198">
        <f t="shared" ref="G556:G565" si="61">F556*E556</f>
        <v>219.77</v>
      </c>
    </row>
    <row r="557" spans="1:7">
      <c r="A557" s="180" t="s">
        <v>1568</v>
      </c>
      <c r="B557" s="180">
        <v>5067</v>
      </c>
      <c r="C557" s="187" t="s">
        <v>2095</v>
      </c>
      <c r="D557" s="180" t="s">
        <v>1428</v>
      </c>
      <c r="E557" s="197" t="s">
        <v>1857</v>
      </c>
      <c r="F557" s="198" t="str">
        <f>VLOOKUP(B557,'3-Rol Ins.-CPU'!A:E,5,0)</f>
        <v>11,38</v>
      </c>
      <c r="G557" s="198">
        <f t="shared" si="61"/>
        <v>2.2759999999999998</v>
      </c>
    </row>
    <row r="558" spans="1:7" ht="22.5">
      <c r="A558" s="180" t="s">
        <v>1568</v>
      </c>
      <c r="B558" s="180">
        <v>11058</v>
      </c>
      <c r="C558" s="187" t="s">
        <v>2438</v>
      </c>
      <c r="D558" s="180" t="s">
        <v>1606</v>
      </c>
      <c r="E558" s="197" t="s">
        <v>1842</v>
      </c>
      <c r="F558" s="198" t="str">
        <f>VLOOKUP(B558,'3-Rol Ins.-CPU'!A:E,5,0)</f>
        <v>0,31</v>
      </c>
      <c r="G558" s="198">
        <f t="shared" si="61"/>
        <v>1.86</v>
      </c>
    </row>
    <row r="559" spans="1:7" ht="33.75">
      <c r="A559" s="180" t="s">
        <v>1568</v>
      </c>
      <c r="B559" s="180">
        <v>20017</v>
      </c>
      <c r="C559" s="187" t="s">
        <v>2439</v>
      </c>
      <c r="D559" s="180" t="s">
        <v>1427</v>
      </c>
      <c r="E559" s="197" t="s">
        <v>2440</v>
      </c>
      <c r="F559" s="198" t="str">
        <f>VLOOKUP(B559,'3-Rol Ins.-CPU'!A:E,5,0)</f>
        <v>2,69</v>
      </c>
      <c r="G559" s="198">
        <f t="shared" si="61"/>
        <v>8.9577000000000009</v>
      </c>
    </row>
    <row r="560" spans="1:7" ht="22.5">
      <c r="A560" s="180" t="s">
        <v>1568</v>
      </c>
      <c r="B560" s="180">
        <v>35274</v>
      </c>
      <c r="C560" s="187" t="s">
        <v>2441</v>
      </c>
      <c r="D560" s="180" t="s">
        <v>1427</v>
      </c>
      <c r="E560" s="197" t="s">
        <v>2442</v>
      </c>
      <c r="F560" s="198" t="str">
        <f>VLOOKUP(B560,'3-Rol Ins.-CPU'!A:E,5,0)</f>
        <v>30,59</v>
      </c>
      <c r="G560" s="198">
        <f t="shared" si="61"/>
        <v>5.5061999999999998</v>
      </c>
    </row>
    <row r="561" spans="1:7">
      <c r="A561" s="180" t="s">
        <v>1571</v>
      </c>
      <c r="B561" s="180">
        <v>88239</v>
      </c>
      <c r="C561" s="187" t="s">
        <v>1492</v>
      </c>
      <c r="D561" s="180" t="s">
        <v>245</v>
      </c>
      <c r="E561" s="197" t="s">
        <v>2443</v>
      </c>
      <c r="F561" s="198">
        <f>VLOOKUP(B561,'9-CPU Aux. 2'!B:G,6,0)</f>
        <v>16.264246140000001</v>
      </c>
      <c r="G561" s="198">
        <f t="shared" si="61"/>
        <v>22.769944599999999</v>
      </c>
    </row>
    <row r="562" spans="1:7">
      <c r="A562" s="180" t="s">
        <v>1571</v>
      </c>
      <c r="B562" s="180">
        <v>1214</v>
      </c>
      <c r="C562" s="187" t="s">
        <v>3700</v>
      </c>
      <c r="D562" s="180" t="s">
        <v>245</v>
      </c>
      <c r="E562" s="197" t="s">
        <v>2443</v>
      </c>
      <c r="F562" s="198">
        <f>VLOOKUP(B562,'9-CPU Aux. 2'!B:G,6,0)</f>
        <v>13.83</v>
      </c>
      <c r="G562" s="198">
        <f t="shared" si="61"/>
        <v>19.361999999999998</v>
      </c>
    </row>
    <row r="563" spans="1:7">
      <c r="A563" s="180" t="s">
        <v>1568</v>
      </c>
      <c r="B563" s="180">
        <v>4750</v>
      </c>
      <c r="C563" s="187" t="s">
        <v>3684</v>
      </c>
      <c r="D563" s="180" t="s">
        <v>245</v>
      </c>
      <c r="E563" s="197" t="s">
        <v>2444</v>
      </c>
      <c r="F563" s="222">
        <f>VLOOKUP(B563,'10-CPU Aux. 3'!B:G,6,0)</f>
        <v>14.74</v>
      </c>
      <c r="G563" s="198">
        <f t="shared" si="61"/>
        <v>17.687999999999999</v>
      </c>
    </row>
    <row r="564" spans="1:7">
      <c r="A564" s="180" t="s">
        <v>1568</v>
      </c>
      <c r="B564" s="180">
        <v>6111</v>
      </c>
      <c r="C564" s="187" t="s">
        <v>2594</v>
      </c>
      <c r="D564" s="180" t="s">
        <v>245</v>
      </c>
      <c r="E564" s="197" t="s">
        <v>2444</v>
      </c>
      <c r="F564" s="198" t="str">
        <f>VLOOKUP(B564,'3-Rol Ins.-CPU'!A:E,5,0)</f>
        <v>11,09</v>
      </c>
      <c r="G564" s="198">
        <f t="shared" si="61"/>
        <v>13.308</v>
      </c>
    </row>
    <row r="565" spans="1:7" ht="22.5">
      <c r="A565" s="180" t="s">
        <v>1571</v>
      </c>
      <c r="B565" s="180">
        <v>88627</v>
      </c>
      <c r="C565" s="187" t="s">
        <v>1501</v>
      </c>
      <c r="D565" s="180" t="s">
        <v>1573</v>
      </c>
      <c r="E565" s="197" t="s">
        <v>2445</v>
      </c>
      <c r="F565" s="198">
        <f>VLOOKUP(B565,'10-CPU Aux. 3'!B:G,6,0)</f>
        <v>352.42570000000001</v>
      </c>
      <c r="G565" s="198">
        <f t="shared" si="61"/>
        <v>3.1718313</v>
      </c>
    </row>
    <row r="566" spans="1:7" ht="22.5">
      <c r="A566" s="180" t="s">
        <v>2446</v>
      </c>
      <c r="B566" s="190" t="s">
        <v>2189</v>
      </c>
      <c r="C566" s="187" t="s">
        <v>2190</v>
      </c>
      <c r="D566" s="180" t="s">
        <v>1606</v>
      </c>
      <c r="E566" s="197" t="s">
        <v>1567</v>
      </c>
      <c r="F566" s="220" t="s">
        <v>1567</v>
      </c>
      <c r="G566" s="220">
        <f>SUM(G567:G572)</f>
        <v>340.32600400000001</v>
      </c>
    </row>
    <row r="567" spans="1:7" ht="33.75">
      <c r="A567" s="180" t="s">
        <v>1568</v>
      </c>
      <c r="B567" s="180">
        <v>4384</v>
      </c>
      <c r="C567" s="187" t="s">
        <v>2447</v>
      </c>
      <c r="D567" s="180" t="s">
        <v>1606</v>
      </c>
      <c r="E567" s="197" t="s">
        <v>1625</v>
      </c>
      <c r="F567" s="198" t="str">
        <f>VLOOKUP(B567,'3-Rol Ins.-CPU'!A:E,5,0)</f>
        <v>11,84</v>
      </c>
      <c r="G567" s="198">
        <f t="shared" ref="G567:G572" si="62">F567*E567</f>
        <v>23.68</v>
      </c>
    </row>
    <row r="568" spans="1:7">
      <c r="A568" s="180" t="s">
        <v>1568</v>
      </c>
      <c r="B568" s="180">
        <v>6138</v>
      </c>
      <c r="C568" s="187" t="s">
        <v>706</v>
      </c>
      <c r="D568" s="180" t="s">
        <v>1606</v>
      </c>
      <c r="E568" s="197" t="s">
        <v>1570</v>
      </c>
      <c r="F568" s="198" t="str">
        <f>VLOOKUP(B568,'3-Rol Ins.-CPU'!A:E,5,0)</f>
        <v>1,83</v>
      </c>
      <c r="G568" s="198">
        <f t="shared" si="62"/>
        <v>1.83</v>
      </c>
    </row>
    <row r="569" spans="1:7">
      <c r="A569" s="180" t="s">
        <v>1568</v>
      </c>
      <c r="B569" s="180">
        <v>10422</v>
      </c>
      <c r="C569" s="187" t="s">
        <v>2448</v>
      </c>
      <c r="D569" s="180" t="s">
        <v>1606</v>
      </c>
      <c r="E569" s="197" t="s">
        <v>1570</v>
      </c>
      <c r="F569" s="198" t="str">
        <f>VLOOKUP(B569,'3-Rol Ins.-CPU'!A:E,5,0)</f>
        <v>290,63</v>
      </c>
      <c r="G569" s="198">
        <f t="shared" si="62"/>
        <v>290.63</v>
      </c>
    </row>
    <row r="570" spans="1:7">
      <c r="A570" s="180" t="s">
        <v>1568</v>
      </c>
      <c r="B570" s="180">
        <v>37329</v>
      </c>
      <c r="C570" s="187" t="s">
        <v>2449</v>
      </c>
      <c r="D570" s="180" t="s">
        <v>1428</v>
      </c>
      <c r="E570" s="197" t="s">
        <v>2450</v>
      </c>
      <c r="F570" s="198" t="str">
        <f>VLOOKUP(B570,'3-Rol Ins.-CPU'!A:E,5,0)</f>
        <v>53,16</v>
      </c>
      <c r="G570" s="198">
        <f t="shared" si="62"/>
        <v>7.8092040000000003</v>
      </c>
    </row>
    <row r="571" spans="1:7">
      <c r="A571" s="180" t="s">
        <v>1571</v>
      </c>
      <c r="B571" s="180">
        <v>2696</v>
      </c>
      <c r="C571" s="187" t="s">
        <v>3703</v>
      </c>
      <c r="D571" s="180" t="s">
        <v>245</v>
      </c>
      <c r="E571" s="197" t="s">
        <v>1680</v>
      </c>
      <c r="F571" s="198">
        <f>VLOOKUP(B571,'10-CPU Aux. 3'!B:G,6,0)</f>
        <v>14.74</v>
      </c>
      <c r="G571" s="198">
        <f t="shared" si="62"/>
        <v>11.497199999999999</v>
      </c>
    </row>
    <row r="572" spans="1:7">
      <c r="A572" s="180" t="s">
        <v>1568</v>
      </c>
      <c r="B572" s="180">
        <v>6111</v>
      </c>
      <c r="C572" s="187" t="s">
        <v>2594</v>
      </c>
      <c r="D572" s="180" t="s">
        <v>245</v>
      </c>
      <c r="E572" s="197" t="s">
        <v>2060</v>
      </c>
      <c r="F572" s="198" t="str">
        <f>VLOOKUP(B572,'3-Rol Ins.-CPU'!A:E,5,0)</f>
        <v>11,09</v>
      </c>
      <c r="G572" s="198">
        <f t="shared" si="62"/>
        <v>4.8795999999999999</v>
      </c>
    </row>
    <row r="573" spans="1:7" ht="45">
      <c r="A573" s="180" t="s">
        <v>2451</v>
      </c>
      <c r="B573" s="190">
        <v>86934</v>
      </c>
      <c r="C573" s="187" t="s">
        <v>2191</v>
      </c>
      <c r="D573" s="180" t="s">
        <v>1606</v>
      </c>
      <c r="E573" s="197" t="s">
        <v>1567</v>
      </c>
      <c r="F573" s="220" t="s">
        <v>1567</v>
      </c>
      <c r="G573" s="220">
        <f>SUM(G574:G577)</f>
        <v>248.60697200000001</v>
      </c>
    </row>
    <row r="574" spans="1:7" ht="33.75">
      <c r="A574" s="180" t="s">
        <v>1571</v>
      </c>
      <c r="B574" s="180">
        <v>86880</v>
      </c>
      <c r="C574" s="187" t="s">
        <v>2452</v>
      </c>
      <c r="D574" s="180" t="s">
        <v>1606</v>
      </c>
      <c r="E574" s="197" t="s">
        <v>1570</v>
      </c>
      <c r="F574" s="198">
        <f>VLOOKUP(B574,'9-CPU Aux. 2'!B:G,6,0)</f>
        <v>12.962400000000001</v>
      </c>
      <c r="G574" s="198">
        <f t="shared" ref="G574:G577" si="63">F574*E574</f>
        <v>12.962400000000001</v>
      </c>
    </row>
    <row r="575" spans="1:7" ht="22.5">
      <c r="A575" s="180" t="s">
        <v>1571</v>
      </c>
      <c r="B575" s="180">
        <v>86883</v>
      </c>
      <c r="C575" s="187" t="s">
        <v>2453</v>
      </c>
      <c r="D575" s="180" t="s">
        <v>1606</v>
      </c>
      <c r="E575" s="197" t="s">
        <v>1570</v>
      </c>
      <c r="F575" s="198">
        <f>VLOOKUP(B575,'9-CPU Aux. 2'!B:G,6,0)</f>
        <v>7.6119000000000003</v>
      </c>
      <c r="G575" s="198">
        <f t="shared" si="63"/>
        <v>7.6119000000000003</v>
      </c>
    </row>
    <row r="576" spans="1:7" ht="22.5">
      <c r="A576" s="180" t="s">
        <v>1571</v>
      </c>
      <c r="B576" s="180">
        <v>86894</v>
      </c>
      <c r="C576" s="187" t="s">
        <v>2454</v>
      </c>
      <c r="D576" s="180" t="s">
        <v>1606</v>
      </c>
      <c r="E576" s="197" t="s">
        <v>1570</v>
      </c>
      <c r="F576" s="198">
        <f>VLOOKUP(B576,'10-CPU Aux. 3'!B:G,6,0)</f>
        <v>189.559472</v>
      </c>
      <c r="G576" s="198">
        <f t="shared" si="63"/>
        <v>189.559472</v>
      </c>
    </row>
    <row r="577" spans="1:7" ht="33.75">
      <c r="A577" s="180" t="s">
        <v>1571</v>
      </c>
      <c r="B577" s="180">
        <v>86911</v>
      </c>
      <c r="C577" s="187" t="s">
        <v>2455</v>
      </c>
      <c r="D577" s="180" t="s">
        <v>1606</v>
      </c>
      <c r="E577" s="197" t="s">
        <v>1570</v>
      </c>
      <c r="F577" s="198">
        <f>VLOOKUP(B577,'9-CPU Aux. 2'!B:G,6,0)</f>
        <v>38.473199999999999</v>
      </c>
      <c r="G577" s="198">
        <f t="shared" si="63"/>
        <v>38.473199999999999</v>
      </c>
    </row>
    <row r="578" spans="1:7" ht="45">
      <c r="A578" s="180" t="s">
        <v>2456</v>
      </c>
      <c r="B578" s="190" t="s">
        <v>2192</v>
      </c>
      <c r="C578" s="187" t="s">
        <v>2193</v>
      </c>
      <c r="D578" s="180" t="s">
        <v>1606</v>
      </c>
      <c r="E578" s="197" t="s">
        <v>1567</v>
      </c>
      <c r="F578" s="220" t="s">
        <v>1567</v>
      </c>
      <c r="G578" s="220">
        <f>SUM(G579:G583)</f>
        <v>162.373212</v>
      </c>
    </row>
    <row r="579" spans="1:7" ht="22.5">
      <c r="A579" s="180" t="s">
        <v>1571</v>
      </c>
      <c r="B579" s="180">
        <v>86879</v>
      </c>
      <c r="C579" s="187" t="s">
        <v>2457</v>
      </c>
      <c r="D579" s="180" t="s">
        <v>1606</v>
      </c>
      <c r="E579" s="197" t="s">
        <v>1570</v>
      </c>
      <c r="F579" s="198">
        <f>VLOOKUP(B579,'9-CPU Aux. 2'!B:G,6,0)</f>
        <v>4.4523999999999999</v>
      </c>
      <c r="G579" s="198">
        <f t="shared" ref="G579:G583" si="64">F579*E579</f>
        <v>4.4523999999999999</v>
      </c>
    </row>
    <row r="580" spans="1:7" ht="22.5">
      <c r="A580" s="180" t="s">
        <v>1571</v>
      </c>
      <c r="B580" s="180">
        <v>86883</v>
      </c>
      <c r="C580" s="187" t="s">
        <v>2453</v>
      </c>
      <c r="D580" s="180" t="s">
        <v>1606</v>
      </c>
      <c r="E580" s="197" t="s">
        <v>1570</v>
      </c>
      <c r="F580" s="198">
        <f>VLOOKUP(B580,'9-CPU Aux. 2'!B:G,6,0)</f>
        <v>7.6119000000000003</v>
      </c>
      <c r="G580" s="198">
        <f t="shared" si="64"/>
        <v>7.6119000000000003</v>
      </c>
    </row>
    <row r="581" spans="1:7" ht="22.5">
      <c r="A581" s="180" t="s">
        <v>1571</v>
      </c>
      <c r="B581" s="180">
        <v>86884</v>
      </c>
      <c r="C581" s="187" t="s">
        <v>2458</v>
      </c>
      <c r="D581" s="180" t="s">
        <v>1606</v>
      </c>
      <c r="E581" s="197" t="s">
        <v>1570</v>
      </c>
      <c r="F581" s="198">
        <f>VLOOKUP(B581,'9-CPU Aux. 2'!B:G,6,0)</f>
        <v>5.4904999999999999</v>
      </c>
      <c r="G581" s="198">
        <f t="shared" si="64"/>
        <v>5.4904999999999999</v>
      </c>
    </row>
    <row r="582" spans="1:7" ht="22.5">
      <c r="A582" s="180" t="s">
        <v>1571</v>
      </c>
      <c r="B582" s="180">
        <v>86904</v>
      </c>
      <c r="C582" s="187" t="s">
        <v>2459</v>
      </c>
      <c r="D582" s="180" t="s">
        <v>1606</v>
      </c>
      <c r="E582" s="197" t="s">
        <v>1570</v>
      </c>
      <c r="F582" s="198">
        <f>VLOOKUP(B582,'9-CPU Aux. 2'!B:G,6,0)</f>
        <v>99.240911999999994</v>
      </c>
      <c r="G582" s="198">
        <f t="shared" si="64"/>
        <v>99.240911999999994</v>
      </c>
    </row>
    <row r="583" spans="1:7" ht="22.5">
      <c r="A583" s="180" t="s">
        <v>1571</v>
      </c>
      <c r="B583" s="180">
        <v>86906</v>
      </c>
      <c r="C583" s="187" t="s">
        <v>2460</v>
      </c>
      <c r="D583" s="180" t="s">
        <v>1606</v>
      </c>
      <c r="E583" s="197" t="s">
        <v>1570</v>
      </c>
      <c r="F583" s="198">
        <f>VLOOKUP(B583,'9-CPU Aux. 2'!B:G,6,0)</f>
        <v>45.577500000000001</v>
      </c>
      <c r="G583" s="198">
        <f t="shared" si="64"/>
        <v>45.577500000000001</v>
      </c>
    </row>
    <row r="584" spans="1:7" ht="33.75">
      <c r="A584" s="180" t="s">
        <v>2681</v>
      </c>
      <c r="B584" s="190" t="s">
        <v>2227</v>
      </c>
      <c r="C584" s="187" t="s">
        <v>2228</v>
      </c>
      <c r="D584" s="180" t="s">
        <v>1606</v>
      </c>
      <c r="E584" s="197" t="s">
        <v>1567</v>
      </c>
      <c r="F584" s="220" t="s">
        <v>1567</v>
      </c>
      <c r="G584" s="220">
        <f>SUM(G585:G589)</f>
        <v>6.524</v>
      </c>
    </row>
    <row r="585" spans="1:7">
      <c r="A585" s="180" t="s">
        <v>1568</v>
      </c>
      <c r="B585" s="180">
        <v>296</v>
      </c>
      <c r="C585" s="187" t="s">
        <v>2682</v>
      </c>
      <c r="D585" s="180" t="s">
        <v>1606</v>
      </c>
      <c r="E585" s="197" t="s">
        <v>1570</v>
      </c>
      <c r="F585" s="198" t="str">
        <f>VLOOKUP(B585,'3-Rol Ins.-CPU'!A:E,5,0)</f>
        <v>1,11</v>
      </c>
      <c r="G585" s="198">
        <f t="shared" ref="G585:G589" si="65">F585*E585</f>
        <v>1.1100000000000001</v>
      </c>
    </row>
    <row r="586" spans="1:7" ht="22.5">
      <c r="A586" s="180" t="s">
        <v>1568</v>
      </c>
      <c r="B586" s="180">
        <v>3526</v>
      </c>
      <c r="C586" s="187" t="s">
        <v>2683</v>
      </c>
      <c r="D586" s="180" t="s">
        <v>1606</v>
      </c>
      <c r="E586" s="197" t="s">
        <v>1570</v>
      </c>
      <c r="F586" s="198" t="str">
        <f>VLOOKUP(B586,'3-Rol Ins.-CPU'!A:E,5,0)</f>
        <v>1,81</v>
      </c>
      <c r="G586" s="198">
        <f t="shared" si="65"/>
        <v>1.81</v>
      </c>
    </row>
    <row r="587" spans="1:7" ht="22.5">
      <c r="A587" s="180" t="s">
        <v>1568</v>
      </c>
      <c r="B587" s="180">
        <v>20078</v>
      </c>
      <c r="C587" s="187" t="s">
        <v>1737</v>
      </c>
      <c r="D587" s="180" t="s">
        <v>1606</v>
      </c>
      <c r="E587" s="197" t="s">
        <v>1593</v>
      </c>
      <c r="F587" s="198" t="str">
        <f>VLOOKUP(B587,'3-Rol Ins.-CPU'!A:E,5,0)</f>
        <v>16,53</v>
      </c>
      <c r="G587" s="198">
        <f t="shared" si="65"/>
        <v>0.3306</v>
      </c>
    </row>
    <row r="588" spans="1:7">
      <c r="A588" s="180" t="s">
        <v>1571</v>
      </c>
      <c r="B588" s="180">
        <v>246</v>
      </c>
      <c r="C588" s="187" t="s">
        <v>3702</v>
      </c>
      <c r="D588" s="180" t="s">
        <v>245</v>
      </c>
      <c r="E588" s="197" t="s">
        <v>1604</v>
      </c>
      <c r="F588" s="198">
        <f>VLOOKUP(B588,'10-CPU Aux. 3'!B:G,6,0)</f>
        <v>10.44</v>
      </c>
      <c r="G588" s="198">
        <f t="shared" si="65"/>
        <v>1.3572</v>
      </c>
    </row>
    <row r="589" spans="1:7">
      <c r="A589" s="180" t="s">
        <v>1571</v>
      </c>
      <c r="B589" s="180">
        <v>2696</v>
      </c>
      <c r="C589" s="187" t="s">
        <v>3703</v>
      </c>
      <c r="D589" s="180" t="s">
        <v>245</v>
      </c>
      <c r="E589" s="197" t="s">
        <v>1604</v>
      </c>
      <c r="F589" s="198">
        <f>VLOOKUP(B589,'9-CPU Aux. 2'!B:G,6,0)</f>
        <v>14.74</v>
      </c>
      <c r="G589" s="198">
        <f t="shared" si="65"/>
        <v>1.9161999999999999</v>
      </c>
    </row>
    <row r="590" spans="1:7" ht="33.75">
      <c r="A590" s="180" t="s">
        <v>2684</v>
      </c>
      <c r="B590" s="190" t="s">
        <v>2229</v>
      </c>
      <c r="C590" s="187" t="s">
        <v>2230</v>
      </c>
      <c r="D590" s="180" t="s">
        <v>1606</v>
      </c>
      <c r="E590" s="197" t="s">
        <v>1567</v>
      </c>
      <c r="F590" s="220" t="s">
        <v>1567</v>
      </c>
      <c r="G590" s="220">
        <f>SUM(G591:G595)</f>
        <v>24.595379999999999</v>
      </c>
    </row>
    <row r="591" spans="1:7">
      <c r="A591" s="180" t="s">
        <v>1568</v>
      </c>
      <c r="B591" s="180">
        <v>301</v>
      </c>
      <c r="C591" s="187" t="s">
        <v>2685</v>
      </c>
      <c r="D591" s="180" t="s">
        <v>1606</v>
      </c>
      <c r="E591" s="197" t="s">
        <v>1570</v>
      </c>
      <c r="F591" s="198" t="str">
        <f>VLOOKUP(B591,'3-Rol Ins.-CPU'!A:E,5,0)</f>
        <v>1,98</v>
      </c>
      <c r="G591" s="198">
        <f t="shared" ref="G591:G595" si="66">F591*E591</f>
        <v>1.98</v>
      </c>
    </row>
    <row r="592" spans="1:7">
      <c r="A592" s="180" t="s">
        <v>1568</v>
      </c>
      <c r="B592" s="180">
        <v>1966</v>
      </c>
      <c r="C592" s="187" t="s">
        <v>2686</v>
      </c>
      <c r="D592" s="180" t="s">
        <v>1606</v>
      </c>
      <c r="E592" s="197" t="s">
        <v>1570</v>
      </c>
      <c r="F592" s="198" t="str">
        <f>VLOOKUP(B592,'3-Rol Ins.-CPU'!A:E,5,0)</f>
        <v>15,56</v>
      </c>
      <c r="G592" s="198">
        <f t="shared" si="66"/>
        <v>15.56</v>
      </c>
    </row>
    <row r="593" spans="1:7" ht="22.5">
      <c r="A593" s="180" t="s">
        <v>1568</v>
      </c>
      <c r="B593" s="180">
        <v>20078</v>
      </c>
      <c r="C593" s="187" t="s">
        <v>1737</v>
      </c>
      <c r="D593" s="180" t="s">
        <v>1606</v>
      </c>
      <c r="E593" s="197" t="s">
        <v>2687</v>
      </c>
      <c r="F593" s="198" t="str">
        <f>VLOOKUP(B593,'3-Rol Ins.-CPU'!A:E,5,0)</f>
        <v>16,53</v>
      </c>
      <c r="G593" s="198">
        <f t="shared" si="66"/>
        <v>0.76037999999999994</v>
      </c>
    </row>
    <row r="594" spans="1:7">
      <c r="A594" s="180" t="s">
        <v>1571</v>
      </c>
      <c r="B594" s="180">
        <v>246</v>
      </c>
      <c r="C594" s="187" t="s">
        <v>3702</v>
      </c>
      <c r="D594" s="180" t="s">
        <v>245</v>
      </c>
      <c r="E594" s="197" t="s">
        <v>2688</v>
      </c>
      <c r="F594" s="198">
        <f>VLOOKUP(B594,'10-CPU Aux. 3'!B:G,6,0)</f>
        <v>10.44</v>
      </c>
      <c r="G594" s="198">
        <f t="shared" si="66"/>
        <v>2.61</v>
      </c>
    </row>
    <row r="595" spans="1:7">
      <c r="A595" s="180" t="s">
        <v>1571</v>
      </c>
      <c r="B595" s="180">
        <v>2696</v>
      </c>
      <c r="C595" s="187" t="s">
        <v>3703</v>
      </c>
      <c r="D595" s="180" t="s">
        <v>245</v>
      </c>
      <c r="E595" s="197" t="s">
        <v>2688</v>
      </c>
      <c r="F595" s="198">
        <f>VLOOKUP(B595,'9-CPU Aux. 2'!B:G,6,0)</f>
        <v>14.74</v>
      </c>
      <c r="G595" s="198">
        <f t="shared" si="66"/>
        <v>3.6850000000000001</v>
      </c>
    </row>
    <row r="596" spans="1:7" ht="33.75">
      <c r="A596" s="180" t="s">
        <v>2689</v>
      </c>
      <c r="B596" s="190" t="s">
        <v>2231</v>
      </c>
      <c r="C596" s="187" t="s">
        <v>2232</v>
      </c>
      <c r="D596" s="180" t="s">
        <v>1606</v>
      </c>
      <c r="E596" s="197" t="s">
        <v>1567</v>
      </c>
      <c r="F596" s="220" t="s">
        <v>1567</v>
      </c>
      <c r="G596" s="220">
        <f>SUM(G597:G601)</f>
        <v>12.271800000000001</v>
      </c>
    </row>
    <row r="597" spans="1:7">
      <c r="A597" s="180" t="s">
        <v>1568</v>
      </c>
      <c r="B597" s="180">
        <v>296</v>
      </c>
      <c r="C597" s="187" t="s">
        <v>2682</v>
      </c>
      <c r="D597" s="180" t="s">
        <v>1606</v>
      </c>
      <c r="E597" s="197" t="s">
        <v>1625</v>
      </c>
      <c r="F597" s="198" t="str">
        <f>VLOOKUP(B597,'3-Rol Ins.-CPU'!A:E,5,0)</f>
        <v>1,11</v>
      </c>
      <c r="G597" s="198">
        <f t="shared" ref="G597:G601" si="67">F597*E597</f>
        <v>2.2200000000000002</v>
      </c>
    </row>
    <row r="598" spans="1:7" ht="22.5">
      <c r="A598" s="180" t="s">
        <v>1568</v>
      </c>
      <c r="B598" s="180">
        <v>7097</v>
      </c>
      <c r="C598" s="187" t="s">
        <v>705</v>
      </c>
      <c r="D598" s="180" t="s">
        <v>1606</v>
      </c>
      <c r="E598" s="197" t="s">
        <v>1570</v>
      </c>
      <c r="F598" s="198" t="str">
        <f>VLOOKUP(B598,'3-Rol Ins.-CPU'!A:E,5,0)</f>
        <v>5,11</v>
      </c>
      <c r="G598" s="198">
        <f t="shared" si="67"/>
        <v>5.1100000000000003</v>
      </c>
    </row>
    <row r="599" spans="1:7" ht="22.5">
      <c r="A599" s="180" t="s">
        <v>1568</v>
      </c>
      <c r="B599" s="180">
        <v>20078</v>
      </c>
      <c r="C599" s="187" t="s">
        <v>1737</v>
      </c>
      <c r="D599" s="180" t="s">
        <v>1606</v>
      </c>
      <c r="E599" s="197" t="s">
        <v>1595</v>
      </c>
      <c r="F599" s="198" t="str">
        <f>VLOOKUP(B599,'3-Rol Ins.-CPU'!A:E,5,0)</f>
        <v>16,53</v>
      </c>
      <c r="G599" s="198">
        <f t="shared" si="67"/>
        <v>0.66120000000000001</v>
      </c>
    </row>
    <row r="600" spans="1:7">
      <c r="A600" s="180" t="s">
        <v>1571</v>
      </c>
      <c r="B600" s="180">
        <v>246</v>
      </c>
      <c r="C600" s="187" t="s">
        <v>3702</v>
      </c>
      <c r="D600" s="180" t="s">
        <v>245</v>
      </c>
      <c r="E600" s="197" t="s">
        <v>2133</v>
      </c>
      <c r="F600" s="198">
        <f>VLOOKUP(B600,'10-CPU Aux. 3'!B:G,6,0)</f>
        <v>10.44</v>
      </c>
      <c r="G600" s="198">
        <f t="shared" si="67"/>
        <v>1.7747999999999999</v>
      </c>
    </row>
    <row r="601" spans="1:7">
      <c r="A601" s="180" t="s">
        <v>1571</v>
      </c>
      <c r="B601" s="180">
        <v>2696</v>
      </c>
      <c r="C601" s="187" t="s">
        <v>3703</v>
      </c>
      <c r="D601" s="180" t="s">
        <v>245</v>
      </c>
      <c r="E601" s="197" t="s">
        <v>2133</v>
      </c>
      <c r="F601" s="198">
        <f>VLOOKUP(B601,'9-CPU Aux. 2'!B:G,6,0)</f>
        <v>14.74</v>
      </c>
      <c r="G601" s="198">
        <f t="shared" si="67"/>
        <v>2.5057999999999998</v>
      </c>
    </row>
    <row r="602" spans="1:7" ht="33.75">
      <c r="A602" s="180" t="s">
        <v>2690</v>
      </c>
      <c r="B602" s="190" t="s">
        <v>2233</v>
      </c>
      <c r="C602" s="187" t="s">
        <v>2234</v>
      </c>
      <c r="D602" s="180" t="s">
        <v>1606</v>
      </c>
      <c r="E602" s="197" t="s">
        <v>1567</v>
      </c>
      <c r="F602" s="220" t="s">
        <v>1567</v>
      </c>
      <c r="G602" s="220">
        <f>SUM(G603:G607)</f>
        <v>25.300160000000002</v>
      </c>
    </row>
    <row r="603" spans="1:7">
      <c r="A603" s="180" t="s">
        <v>1568</v>
      </c>
      <c r="B603" s="180">
        <v>301</v>
      </c>
      <c r="C603" s="187" t="s">
        <v>2685</v>
      </c>
      <c r="D603" s="180" t="s">
        <v>1606</v>
      </c>
      <c r="E603" s="197" t="s">
        <v>1625</v>
      </c>
      <c r="F603" s="198" t="str">
        <f>VLOOKUP(B603,'3-Rol Ins.-CPU'!A:E,5,0)</f>
        <v>1,98</v>
      </c>
      <c r="G603" s="198">
        <f t="shared" ref="G603:G607" si="68">F603*E603</f>
        <v>3.96</v>
      </c>
    </row>
    <row r="604" spans="1:7" ht="22.5">
      <c r="A604" s="180" t="s">
        <v>1568</v>
      </c>
      <c r="B604" s="180">
        <v>7091</v>
      </c>
      <c r="C604" s="187" t="s">
        <v>2691</v>
      </c>
      <c r="D604" s="180" t="s">
        <v>1606</v>
      </c>
      <c r="E604" s="197" t="s">
        <v>1570</v>
      </c>
      <c r="F604" s="198" t="str">
        <f>VLOOKUP(B604,'3-Rol Ins.-CPU'!A:E,5,0)</f>
        <v>11,51</v>
      </c>
      <c r="G604" s="198">
        <f t="shared" si="68"/>
        <v>11.51</v>
      </c>
    </row>
    <row r="605" spans="1:7" ht="22.5">
      <c r="A605" s="180" t="s">
        <v>1568</v>
      </c>
      <c r="B605" s="180">
        <v>20078</v>
      </c>
      <c r="C605" s="187" t="s">
        <v>1737</v>
      </c>
      <c r="D605" s="180" t="s">
        <v>1606</v>
      </c>
      <c r="E605" s="197" t="s">
        <v>2692</v>
      </c>
      <c r="F605" s="198" t="str">
        <f>VLOOKUP(B605,'3-Rol Ins.-CPU'!A:E,5,0)</f>
        <v>16,53</v>
      </c>
      <c r="G605" s="198">
        <f t="shared" si="68"/>
        <v>1.5207599999999999</v>
      </c>
    </row>
    <row r="606" spans="1:7">
      <c r="A606" s="180" t="s">
        <v>1571</v>
      </c>
      <c r="B606" s="180">
        <v>246</v>
      </c>
      <c r="C606" s="187" t="s">
        <v>3702</v>
      </c>
      <c r="D606" s="180" t="s">
        <v>245</v>
      </c>
      <c r="E606" s="197" t="s">
        <v>1674</v>
      </c>
      <c r="F606" s="198">
        <f>VLOOKUP(B606,'10-CPU Aux. 3'!B:G,6,0)</f>
        <v>10.44</v>
      </c>
      <c r="G606" s="198">
        <f t="shared" si="68"/>
        <v>3.4451999999999998</v>
      </c>
    </row>
    <row r="607" spans="1:7">
      <c r="A607" s="180" t="s">
        <v>1571</v>
      </c>
      <c r="B607" s="180">
        <v>2696</v>
      </c>
      <c r="C607" s="187" t="s">
        <v>3703</v>
      </c>
      <c r="D607" s="180" t="s">
        <v>245</v>
      </c>
      <c r="E607" s="197" t="s">
        <v>1674</v>
      </c>
      <c r="F607" s="198">
        <f>VLOOKUP(B607,'9-CPU Aux. 2'!B:G,6,0)</f>
        <v>14.74</v>
      </c>
      <c r="G607" s="198">
        <f t="shared" si="68"/>
        <v>4.8642000000000003</v>
      </c>
    </row>
    <row r="608" spans="1:7" ht="22.5">
      <c r="A608" s="180" t="s">
        <v>2711</v>
      </c>
      <c r="B608" s="190">
        <v>90443</v>
      </c>
      <c r="C608" s="187" t="s">
        <v>2237</v>
      </c>
      <c r="D608" s="180" t="s">
        <v>1427</v>
      </c>
      <c r="E608" s="197" t="s">
        <v>1567</v>
      </c>
      <c r="F608" s="220" t="s">
        <v>1567</v>
      </c>
      <c r="G608" s="220">
        <f>SUM(G609:G610)</f>
        <v>7.3490599999999997</v>
      </c>
    </row>
    <row r="609" spans="1:7">
      <c r="A609" s="180" t="s">
        <v>1571</v>
      </c>
      <c r="B609" s="180">
        <v>246</v>
      </c>
      <c r="C609" s="187" t="s">
        <v>3702</v>
      </c>
      <c r="D609" s="180" t="s">
        <v>245</v>
      </c>
      <c r="E609" s="197" t="s">
        <v>1689</v>
      </c>
      <c r="F609" s="198">
        <f>VLOOKUP(B609,'10-CPU Aux. 3'!B:G,6,0)</f>
        <v>10.44</v>
      </c>
      <c r="G609" s="198">
        <f t="shared" ref="G609:G610" si="69">F609*E609</f>
        <v>0.73080000000000001</v>
      </c>
    </row>
    <row r="610" spans="1:7">
      <c r="A610" s="180" t="s">
        <v>1571</v>
      </c>
      <c r="B610" s="180">
        <v>2696</v>
      </c>
      <c r="C610" s="187" t="s">
        <v>3703</v>
      </c>
      <c r="D610" s="180" t="s">
        <v>245</v>
      </c>
      <c r="E610" s="197" t="s">
        <v>2712</v>
      </c>
      <c r="F610" s="198">
        <f>VLOOKUP(B610,'9-CPU Aux. 2'!B:G,6,0)</f>
        <v>14.74</v>
      </c>
      <c r="G610" s="198">
        <f t="shared" si="69"/>
        <v>6.6182600000000003</v>
      </c>
    </row>
    <row r="611" spans="1:7" ht="33.75">
      <c r="A611" s="180" t="s">
        <v>2704</v>
      </c>
      <c r="B611" s="190" t="s">
        <v>2235</v>
      </c>
      <c r="C611" s="187" t="s">
        <v>2236</v>
      </c>
      <c r="D611" s="180" t="s">
        <v>1606</v>
      </c>
      <c r="E611" s="197" t="s">
        <v>1567</v>
      </c>
      <c r="F611" s="220" t="s">
        <v>1567</v>
      </c>
      <c r="G611" s="220">
        <f>SUM(G612:G616)</f>
        <v>3644.9560504000001</v>
      </c>
    </row>
    <row r="612" spans="1:7" ht="22.5">
      <c r="A612" s="180" t="s">
        <v>1571</v>
      </c>
      <c r="B612" s="180">
        <v>89356</v>
      </c>
      <c r="C612" s="187" t="s">
        <v>2705</v>
      </c>
      <c r="D612" s="180" t="s">
        <v>1427</v>
      </c>
      <c r="E612" s="197" t="s">
        <v>2706</v>
      </c>
      <c r="F612" s="198">
        <f>VLOOKUP(B612,'9-CPU Aux. 2'!B:G,6,0)</f>
        <v>12.319240000000001</v>
      </c>
      <c r="G612" s="198">
        <f t="shared" ref="G612:G617" si="70">F612*E612</f>
        <v>26.3631736</v>
      </c>
    </row>
    <row r="613" spans="1:7" ht="22.5">
      <c r="A613" s="180" t="s">
        <v>1571</v>
      </c>
      <c r="B613" s="180">
        <v>89362</v>
      </c>
      <c r="C613" s="187" t="s">
        <v>2707</v>
      </c>
      <c r="D613" s="180" t="s">
        <v>1606</v>
      </c>
      <c r="E613" s="197" t="s">
        <v>2708</v>
      </c>
      <c r="F613" s="198">
        <f>VLOOKUP(B613,'9-CPU Aux. 2'!B:G,6,0)</f>
        <v>5.0933799999999998</v>
      </c>
      <c r="G613" s="198">
        <f t="shared" si="70"/>
        <v>6.0101883999999997</v>
      </c>
    </row>
    <row r="614" spans="1:7" ht="33.75">
      <c r="A614" s="180" t="s">
        <v>1571</v>
      </c>
      <c r="B614" s="180">
        <v>89366</v>
      </c>
      <c r="C614" s="187" t="s">
        <v>2709</v>
      </c>
      <c r="D614" s="180" t="s">
        <v>1606</v>
      </c>
      <c r="E614" s="197" t="s">
        <v>1570</v>
      </c>
      <c r="F614" s="198">
        <f>VLOOKUP(B614,'9-CPU Aux. 2'!B:G,6,0)</f>
        <v>3590.51</v>
      </c>
      <c r="G614" s="198">
        <f t="shared" si="70"/>
        <v>3590.51</v>
      </c>
    </row>
    <row r="615" spans="1:7" ht="22.5">
      <c r="A615" s="180" t="s">
        <v>1571</v>
      </c>
      <c r="B615" s="180">
        <v>89395</v>
      </c>
      <c r="C615" s="187" t="s">
        <v>2710</v>
      </c>
      <c r="D615" s="180" t="s">
        <v>1606</v>
      </c>
      <c r="E615" s="197" t="s">
        <v>2615</v>
      </c>
      <c r="F615" s="198">
        <f>VLOOKUP(B615,'9-CPU Aux. 2'!B:G,6,0)</f>
        <v>7.13</v>
      </c>
      <c r="G615" s="198">
        <f t="shared" si="70"/>
        <v>6.3456999999999999</v>
      </c>
    </row>
    <row r="616" spans="1:7" ht="22.5">
      <c r="A616" s="180" t="s">
        <v>1571</v>
      </c>
      <c r="B616" s="180">
        <v>90443</v>
      </c>
      <c r="C616" s="187" t="s">
        <v>2237</v>
      </c>
      <c r="D616" s="180" t="s">
        <v>1427</v>
      </c>
      <c r="E616" s="197" t="s">
        <v>2706</v>
      </c>
      <c r="F616" s="198">
        <f>VLOOKUP(B616,'9-CPU Aux. 2'!B:G,6,0)</f>
        <v>7.3490599999999997</v>
      </c>
      <c r="G616" s="198">
        <f t="shared" si="70"/>
        <v>15.7269884</v>
      </c>
    </row>
    <row r="617" spans="1:7" ht="22.5">
      <c r="A617" s="180" t="s">
        <v>1571</v>
      </c>
      <c r="B617" s="180">
        <v>90466</v>
      </c>
      <c r="C617" s="187" t="s">
        <v>2248</v>
      </c>
      <c r="D617" s="180" t="s">
        <v>1427</v>
      </c>
      <c r="E617" s="197" t="s">
        <v>2706</v>
      </c>
      <c r="F617" s="198">
        <f>VLOOKUP(B617,'9-CPU Aux. 2'!B:G,6,0)</f>
        <v>7.3524769000000001</v>
      </c>
      <c r="G617" s="198">
        <f t="shared" si="70"/>
        <v>15.73430057</v>
      </c>
    </row>
    <row r="618" spans="1:7" ht="22.5">
      <c r="A618" s="180" t="s">
        <v>2713</v>
      </c>
      <c r="B618" s="190" t="s">
        <v>2239</v>
      </c>
      <c r="C618" s="187" t="s">
        <v>2240</v>
      </c>
      <c r="D618" s="180" t="s">
        <v>1427</v>
      </c>
      <c r="E618" s="197" t="s">
        <v>1567</v>
      </c>
      <c r="F618" s="220" t="s">
        <v>1567</v>
      </c>
      <c r="G618" s="220">
        <f>SUM(G619:G620)</f>
        <v>3.5357400000000001</v>
      </c>
    </row>
    <row r="619" spans="1:7">
      <c r="A619" s="180" t="s">
        <v>1571</v>
      </c>
      <c r="B619" s="180">
        <v>247</v>
      </c>
      <c r="C619" s="187" t="s">
        <v>3693</v>
      </c>
      <c r="D619" s="180" t="s">
        <v>245</v>
      </c>
      <c r="E619" s="197" t="s">
        <v>2714</v>
      </c>
      <c r="F619" s="198">
        <f>VLOOKUP(B619,'9-CPU Aux. 2'!B:G,6,0)</f>
        <v>10.35</v>
      </c>
      <c r="G619" s="198">
        <f t="shared" ref="G619:G620" si="71">F619*E619</f>
        <v>0.35189999999999999</v>
      </c>
    </row>
    <row r="620" spans="1:7">
      <c r="A620" s="180" t="s">
        <v>1571</v>
      </c>
      <c r="B620" s="180">
        <v>2436</v>
      </c>
      <c r="C620" s="187" t="s">
        <v>2569</v>
      </c>
      <c r="D620" s="180" t="s">
        <v>245</v>
      </c>
      <c r="E620" s="197" t="s">
        <v>2715</v>
      </c>
      <c r="F620" s="198">
        <f>VLOOKUP(B620,'9-CPU Aux. 2'!B:G,6,0)</f>
        <v>14.74</v>
      </c>
      <c r="G620" s="198">
        <f t="shared" si="71"/>
        <v>3.18384</v>
      </c>
    </row>
    <row r="621" spans="1:7" ht="22.5">
      <c r="A621" s="180" t="s">
        <v>2716</v>
      </c>
      <c r="B621" s="190" t="s">
        <v>2242</v>
      </c>
      <c r="C621" s="187" t="s">
        <v>2243</v>
      </c>
      <c r="D621" s="180" t="s">
        <v>1606</v>
      </c>
      <c r="E621" s="197" t="s">
        <v>1567</v>
      </c>
      <c r="F621" s="220" t="s">
        <v>1567</v>
      </c>
      <c r="G621" s="220">
        <f>SUM(G622:G623)</f>
        <v>2.3626800000000001</v>
      </c>
    </row>
    <row r="622" spans="1:7">
      <c r="A622" s="180" t="s">
        <v>1571</v>
      </c>
      <c r="B622" s="180">
        <v>246</v>
      </c>
      <c r="C622" s="187" t="s">
        <v>3702</v>
      </c>
      <c r="D622" s="180" t="s">
        <v>245</v>
      </c>
      <c r="E622" s="197" t="s">
        <v>1734</v>
      </c>
      <c r="F622" s="198">
        <f>VLOOKUP(B622,'10-CPU Aux. 3'!B:G,6,0)</f>
        <v>10.44</v>
      </c>
      <c r="G622" s="198">
        <f t="shared" ref="G622:G623" si="72">F622*E622</f>
        <v>0.24012</v>
      </c>
    </row>
    <row r="623" spans="1:7">
      <c r="A623" s="180" t="s">
        <v>1571</v>
      </c>
      <c r="B623" s="180">
        <v>2696</v>
      </c>
      <c r="C623" s="187" t="s">
        <v>3703</v>
      </c>
      <c r="D623" s="180" t="s">
        <v>245</v>
      </c>
      <c r="E623" s="197" t="s">
        <v>2717</v>
      </c>
      <c r="F623" s="198">
        <f>VLOOKUP(B623,'9-CPU Aux. 2'!B:G,6,0)</f>
        <v>14.74</v>
      </c>
      <c r="G623" s="198">
        <f t="shared" si="72"/>
        <v>2.12256</v>
      </c>
    </row>
    <row r="624" spans="1:7" ht="22.5">
      <c r="A624" s="180" t="s">
        <v>2718</v>
      </c>
      <c r="B624" s="190" t="s">
        <v>2245</v>
      </c>
      <c r="C624" s="187" t="s">
        <v>2246</v>
      </c>
      <c r="D624" s="180" t="s">
        <v>1606</v>
      </c>
      <c r="E624" s="197" t="s">
        <v>1567</v>
      </c>
      <c r="F624" s="220" t="s">
        <v>1567</v>
      </c>
      <c r="G624" s="220">
        <f>SUM(G625:G626)</f>
        <v>5.3818999999999999</v>
      </c>
    </row>
    <row r="625" spans="1:7">
      <c r="A625" s="180" t="s">
        <v>1571</v>
      </c>
      <c r="B625" s="180">
        <v>246</v>
      </c>
      <c r="C625" s="187" t="s">
        <v>3702</v>
      </c>
      <c r="D625" s="180" t="s">
        <v>245</v>
      </c>
      <c r="E625" s="197" t="s">
        <v>2719</v>
      </c>
      <c r="F625" s="198">
        <f>VLOOKUP(B625,'10-CPU Aux. 3'!B:G,6,0)</f>
        <v>10.44</v>
      </c>
      <c r="G625" s="198">
        <f t="shared" ref="G625:G626" si="73">F625*E625</f>
        <v>0.53244000000000002</v>
      </c>
    </row>
    <row r="626" spans="1:7">
      <c r="A626" s="180" t="s">
        <v>1571</v>
      </c>
      <c r="B626" s="180">
        <v>2696</v>
      </c>
      <c r="C626" s="187" t="s">
        <v>3703</v>
      </c>
      <c r="D626" s="180" t="s">
        <v>245</v>
      </c>
      <c r="E626" s="197" t="s">
        <v>2720</v>
      </c>
      <c r="F626" s="198">
        <f>VLOOKUP(B626,'9-CPU Aux. 2'!B:G,6,0)</f>
        <v>14.74</v>
      </c>
      <c r="G626" s="198">
        <f t="shared" si="73"/>
        <v>4.8494599999999997</v>
      </c>
    </row>
    <row r="627" spans="1:7" ht="22.5">
      <c r="A627" s="180" t="s">
        <v>2721</v>
      </c>
      <c r="B627" s="190" t="s">
        <v>2247</v>
      </c>
      <c r="C627" s="187" t="s">
        <v>2248</v>
      </c>
      <c r="D627" s="180" t="s">
        <v>1427</v>
      </c>
      <c r="E627" s="197" t="s">
        <v>1567</v>
      </c>
      <c r="F627" s="220" t="s">
        <v>1567</v>
      </c>
      <c r="G627" s="220">
        <f>SUM(G628:G630)</f>
        <v>6.3405848100000002</v>
      </c>
    </row>
    <row r="628" spans="1:7">
      <c r="A628" s="180" t="s">
        <v>1571</v>
      </c>
      <c r="B628" s="180">
        <v>246</v>
      </c>
      <c r="C628" s="187" t="s">
        <v>3702</v>
      </c>
      <c r="D628" s="180" t="s">
        <v>245</v>
      </c>
      <c r="E628" s="197" t="s">
        <v>2722</v>
      </c>
      <c r="F628" s="198">
        <f>VLOOKUP(B628,'10-CPU Aux. 3'!B:G,6,0)</f>
        <v>10.44</v>
      </c>
      <c r="G628" s="198">
        <f t="shared" ref="G628:G630" si="74">F628*E628</f>
        <v>0.57420000000000004</v>
      </c>
    </row>
    <row r="629" spans="1:7">
      <c r="A629" s="180" t="s">
        <v>1571</v>
      </c>
      <c r="B629" s="180">
        <v>2696</v>
      </c>
      <c r="C629" s="187" t="s">
        <v>3703</v>
      </c>
      <c r="D629" s="180" t="s">
        <v>245</v>
      </c>
      <c r="E629" s="197" t="s">
        <v>2723</v>
      </c>
      <c r="F629" s="198">
        <f>VLOOKUP(B629,'9-CPU Aux. 2'!B:G,6,0)</f>
        <v>14.74</v>
      </c>
      <c r="G629" s="198">
        <f t="shared" si="74"/>
        <v>5.7633400000000004</v>
      </c>
    </row>
    <row r="630" spans="1:7" ht="22.5">
      <c r="A630" s="180" t="s">
        <v>1571</v>
      </c>
      <c r="B630" s="180">
        <v>88629</v>
      </c>
      <c r="C630" s="187" t="s">
        <v>1946</v>
      </c>
      <c r="D630" s="180" t="s">
        <v>1573</v>
      </c>
      <c r="E630" s="197" t="s">
        <v>2724</v>
      </c>
      <c r="F630" s="198">
        <f>VLOOKUP(B630,'9-CPU Aux. 2'!B:G,6,0)</f>
        <v>1.0149368999999999</v>
      </c>
      <c r="G630" s="198">
        <f t="shared" si="74"/>
        <v>3.0448099999999998E-3</v>
      </c>
    </row>
    <row r="631" spans="1:7" ht="33.75">
      <c r="A631" s="180" t="s">
        <v>2748</v>
      </c>
      <c r="B631" s="180" t="s">
        <v>2250</v>
      </c>
      <c r="C631" s="187" t="s">
        <v>2251</v>
      </c>
      <c r="D631" s="180" t="s">
        <v>1606</v>
      </c>
      <c r="E631" s="197" t="s">
        <v>1567</v>
      </c>
      <c r="F631" s="220" t="s">
        <v>1567</v>
      </c>
      <c r="G631" s="220">
        <f>SUM(G632:G636)</f>
        <v>285.94875000000002</v>
      </c>
    </row>
    <row r="632" spans="1:7" ht="22.5">
      <c r="A632" s="180" t="s">
        <v>1568</v>
      </c>
      <c r="B632" s="180">
        <v>2432</v>
      </c>
      <c r="C632" s="187" t="s">
        <v>2749</v>
      </c>
      <c r="D632" s="180" t="s">
        <v>1606</v>
      </c>
      <c r="E632" s="197" t="s">
        <v>1651</v>
      </c>
      <c r="F632" s="198" t="str">
        <f>VLOOKUP(B632,'3-Rol Ins.-CPU'!A:E,5,0)</f>
        <v>33,74</v>
      </c>
      <c r="G632" s="198">
        <f t="shared" ref="G632:G636" si="75">F632*E632</f>
        <v>101.22</v>
      </c>
    </row>
    <row r="633" spans="1:7" ht="33.75">
      <c r="A633" s="180" t="s">
        <v>1568</v>
      </c>
      <c r="B633" s="180">
        <v>10553</v>
      </c>
      <c r="C633" s="187" t="s">
        <v>2750</v>
      </c>
      <c r="D633" s="180" t="s">
        <v>1606</v>
      </c>
      <c r="E633" s="197" t="s">
        <v>1570</v>
      </c>
      <c r="F633" s="198" t="str">
        <f>VLOOKUP(B633,'3-Rol Ins.-CPU'!A:E,5,0)</f>
        <v>158,90</v>
      </c>
      <c r="G633" s="198">
        <f t="shared" si="75"/>
        <v>158.9</v>
      </c>
    </row>
    <row r="634" spans="1:7" ht="22.5">
      <c r="A634" s="180" t="s">
        <v>1568</v>
      </c>
      <c r="B634" s="180">
        <v>11055</v>
      </c>
      <c r="C634" s="187" t="s">
        <v>2751</v>
      </c>
      <c r="D634" s="180" t="s">
        <v>1606</v>
      </c>
      <c r="E634" s="197" t="s">
        <v>2752</v>
      </c>
      <c r="F634" s="198" t="str">
        <f>VLOOKUP(B634,'3-Rol Ins.-CPU'!A:E,5,0)</f>
        <v>0,05</v>
      </c>
      <c r="G634" s="198">
        <f t="shared" si="75"/>
        <v>0.99</v>
      </c>
    </row>
    <row r="635" spans="1:7">
      <c r="A635" s="180" t="s">
        <v>1571</v>
      </c>
      <c r="B635" s="180">
        <v>1214</v>
      </c>
      <c r="C635" s="187" t="s">
        <v>3700</v>
      </c>
      <c r="D635" s="180" t="s">
        <v>245</v>
      </c>
      <c r="E635" s="197" t="s">
        <v>2753</v>
      </c>
      <c r="F635" s="198">
        <f>VLOOKUP(B635,'9-CPU Aux. 2'!B:G,6,0)</f>
        <v>13.83</v>
      </c>
      <c r="G635" s="198">
        <f t="shared" si="75"/>
        <v>17.730060000000002</v>
      </c>
    </row>
    <row r="636" spans="1:7">
      <c r="A636" s="180" t="s">
        <v>1568</v>
      </c>
      <c r="B636" s="180">
        <v>6111</v>
      </c>
      <c r="C636" s="187" t="s">
        <v>2594</v>
      </c>
      <c r="D636" s="180" t="s">
        <v>245</v>
      </c>
      <c r="E636" s="197" t="s">
        <v>1834</v>
      </c>
      <c r="F636" s="198" t="str">
        <f>VLOOKUP(B636,'3-Rol Ins.-CPU'!A:E,5,0)</f>
        <v>11,09</v>
      </c>
      <c r="G636" s="198">
        <f t="shared" si="75"/>
        <v>7.1086900000000002</v>
      </c>
    </row>
    <row r="637" spans="1:7" ht="33.75">
      <c r="A637" s="180" t="s">
        <v>2754</v>
      </c>
      <c r="B637" s="180" t="s">
        <v>2252</v>
      </c>
      <c r="C637" s="187" t="s">
        <v>2253</v>
      </c>
      <c r="D637" s="180" t="s">
        <v>1606</v>
      </c>
      <c r="E637" s="197" t="s">
        <v>1567</v>
      </c>
      <c r="F637" s="220" t="s">
        <v>1567</v>
      </c>
      <c r="G637" s="220">
        <f>SUM(G638:G642)</f>
        <v>303.55374999999998</v>
      </c>
    </row>
    <row r="638" spans="1:7" ht="22.5">
      <c r="A638" s="180" t="s">
        <v>1568</v>
      </c>
      <c r="B638" s="180">
        <v>2432</v>
      </c>
      <c r="C638" s="187" t="s">
        <v>2749</v>
      </c>
      <c r="D638" s="180" t="s">
        <v>1606</v>
      </c>
      <c r="E638" s="197" t="s">
        <v>1651</v>
      </c>
      <c r="F638" s="198" t="str">
        <f>VLOOKUP(B638,'3-Rol Ins.-CPU'!A:E,5,0)</f>
        <v>33,74</v>
      </c>
      <c r="G638" s="198">
        <f t="shared" ref="G638:G642" si="76">F638*E638</f>
        <v>101.22</v>
      </c>
    </row>
    <row r="639" spans="1:7" ht="33.75">
      <c r="A639" s="180" t="s">
        <v>1568</v>
      </c>
      <c r="B639" s="180">
        <v>10555</v>
      </c>
      <c r="C639" s="187" t="s">
        <v>2755</v>
      </c>
      <c r="D639" s="180" t="s">
        <v>1606</v>
      </c>
      <c r="E639" s="197" t="s">
        <v>1570</v>
      </c>
      <c r="F639" s="198" t="str">
        <f>VLOOKUP(B639,'3-Rol Ins.-CPU'!A:E,5,0)</f>
        <v>171,39</v>
      </c>
      <c r="G639" s="198">
        <f t="shared" si="76"/>
        <v>171.39</v>
      </c>
    </row>
    <row r="640" spans="1:7" ht="22.5">
      <c r="A640" s="180" t="s">
        <v>1568</v>
      </c>
      <c r="B640" s="180">
        <v>11055</v>
      </c>
      <c r="C640" s="187" t="s">
        <v>2751</v>
      </c>
      <c r="D640" s="180" t="s">
        <v>1606</v>
      </c>
      <c r="E640" s="197" t="s">
        <v>2752</v>
      </c>
      <c r="F640" s="198" t="str">
        <f>VLOOKUP(B640,'3-Rol Ins.-CPU'!A:E,5,0)</f>
        <v>0,05</v>
      </c>
      <c r="G640" s="198">
        <f t="shared" si="76"/>
        <v>0.99</v>
      </c>
    </row>
    <row r="641" spans="1:7">
      <c r="A641" s="180" t="s">
        <v>1571</v>
      </c>
      <c r="B641" s="180">
        <v>1214</v>
      </c>
      <c r="C641" s="187" t="s">
        <v>3700</v>
      </c>
      <c r="D641" s="180" t="s">
        <v>245</v>
      </c>
      <c r="E641" s="197" t="s">
        <v>2756</v>
      </c>
      <c r="F641" s="198">
        <f>VLOOKUP(B641,'9-CPU Aux. 2'!B:G,6,0)</f>
        <v>13.83</v>
      </c>
      <c r="G641" s="198">
        <f t="shared" si="76"/>
        <v>21.381180000000001</v>
      </c>
    </row>
    <row r="642" spans="1:7">
      <c r="A642" s="180" t="s">
        <v>1568</v>
      </c>
      <c r="B642" s="180">
        <v>6111</v>
      </c>
      <c r="C642" s="187" t="s">
        <v>2594</v>
      </c>
      <c r="D642" s="180" t="s">
        <v>245</v>
      </c>
      <c r="E642" s="197" t="s">
        <v>2757</v>
      </c>
      <c r="F642" s="198" t="str">
        <f>VLOOKUP(B642,'3-Rol Ins.-CPU'!A:E,5,0)</f>
        <v>11,09</v>
      </c>
      <c r="G642" s="198">
        <f t="shared" si="76"/>
        <v>8.5725700000000007</v>
      </c>
    </row>
    <row r="643" spans="1:7" ht="45">
      <c r="A643" s="180" t="s">
        <v>2762</v>
      </c>
      <c r="B643" s="190">
        <v>91170</v>
      </c>
      <c r="C643" s="187" t="s">
        <v>2254</v>
      </c>
      <c r="D643" s="180" t="s">
        <v>1427</v>
      </c>
      <c r="E643" s="197" t="s">
        <v>1567</v>
      </c>
      <c r="F643" s="220" t="s">
        <v>1567</v>
      </c>
      <c r="G643" s="220">
        <f>SUM(G644:G646)</f>
        <v>1.9924599999999999</v>
      </c>
    </row>
    <row r="644" spans="1:7" ht="22.5">
      <c r="A644" s="180" t="s">
        <v>1568</v>
      </c>
      <c r="B644" s="180">
        <v>392</v>
      </c>
      <c r="C644" s="187" t="s">
        <v>2763</v>
      </c>
      <c r="D644" s="180" t="s">
        <v>1606</v>
      </c>
      <c r="E644" s="197" t="s">
        <v>2764</v>
      </c>
      <c r="F644" s="198" t="str">
        <f>VLOOKUP(B644,'3-Rol Ins.-CPU'!A:E,5,0)</f>
        <v>1,34</v>
      </c>
      <c r="G644" s="198">
        <f t="shared" ref="G644:G646" si="77">F644*E644</f>
        <v>0.871</v>
      </c>
    </row>
    <row r="645" spans="1:7">
      <c r="A645" s="180" t="s">
        <v>1571</v>
      </c>
      <c r="B645" s="180">
        <v>246</v>
      </c>
      <c r="C645" s="187" t="s">
        <v>3702</v>
      </c>
      <c r="D645" s="180" t="s">
        <v>245</v>
      </c>
      <c r="E645" s="197" t="s">
        <v>1628</v>
      </c>
      <c r="F645" s="198">
        <f>VLOOKUP(B645,'10-CPU Aux. 3'!B:G,6,0)</f>
        <v>10.44</v>
      </c>
      <c r="G645" s="198">
        <f t="shared" si="77"/>
        <v>0.10440000000000001</v>
      </c>
    </row>
    <row r="646" spans="1:7">
      <c r="A646" s="180" t="s">
        <v>1571</v>
      </c>
      <c r="B646" s="180">
        <v>2696</v>
      </c>
      <c r="C646" s="187" t="s">
        <v>3703</v>
      </c>
      <c r="D646" s="180" t="s">
        <v>245</v>
      </c>
      <c r="E646" s="197" t="s">
        <v>1702</v>
      </c>
      <c r="F646" s="198">
        <f>VLOOKUP(B646,'10-CPU Aux. 3'!B:G,6,0)</f>
        <v>14.74</v>
      </c>
      <c r="G646" s="198">
        <f t="shared" si="77"/>
        <v>1.0170600000000001</v>
      </c>
    </row>
    <row r="647" spans="1:7" ht="33.75">
      <c r="A647" s="180" t="s">
        <v>2816</v>
      </c>
      <c r="B647" s="190" t="s">
        <v>2256</v>
      </c>
      <c r="C647" s="187" t="s">
        <v>2257</v>
      </c>
      <c r="D647" s="180" t="s">
        <v>1427</v>
      </c>
      <c r="E647" s="197" t="s">
        <v>1567</v>
      </c>
      <c r="F647" s="220" t="s">
        <v>1567</v>
      </c>
      <c r="G647" s="220">
        <f>SUM(G648:G651)</f>
        <v>4.7694099999999997</v>
      </c>
    </row>
    <row r="648" spans="1:7">
      <c r="A648" s="180" t="s">
        <v>1568</v>
      </c>
      <c r="B648" s="180">
        <v>2689</v>
      </c>
      <c r="C648" s="187" t="s">
        <v>2817</v>
      </c>
      <c r="D648" s="180" t="s">
        <v>1427</v>
      </c>
      <c r="E648" s="197" t="s">
        <v>1634</v>
      </c>
      <c r="F648" s="198" t="str">
        <f>VLOOKUP(B648,'3-Rol Ins.-CPU'!A:E,5,0)</f>
        <v>1,27</v>
      </c>
      <c r="G648" s="198">
        <f t="shared" ref="G648:G651" si="78">F648*E648</f>
        <v>1.397</v>
      </c>
    </row>
    <row r="649" spans="1:7">
      <c r="A649" s="180" t="s">
        <v>1571</v>
      </c>
      <c r="B649" s="180">
        <v>247</v>
      </c>
      <c r="C649" s="187" t="s">
        <v>3693</v>
      </c>
      <c r="D649" s="180" t="s">
        <v>245</v>
      </c>
      <c r="E649" s="197" t="s">
        <v>2722</v>
      </c>
      <c r="F649" s="198">
        <f>VLOOKUP(B649,'9-CPU Aux. 2'!B:G,6,0)</f>
        <v>10.35</v>
      </c>
      <c r="G649" s="198">
        <f t="shared" si="78"/>
        <v>0.56925000000000003</v>
      </c>
    </row>
    <row r="650" spans="1:7">
      <c r="A650" s="180" t="s">
        <v>1571</v>
      </c>
      <c r="B650" s="180">
        <v>2436</v>
      </c>
      <c r="C650" s="187" t="s">
        <v>2569</v>
      </c>
      <c r="D650" s="180" t="s">
        <v>245</v>
      </c>
      <c r="E650" s="197" t="s">
        <v>2722</v>
      </c>
      <c r="F650" s="198">
        <f>VLOOKUP(B650,'9-CPU Aux. 2'!B:G,6,0)</f>
        <v>14.74</v>
      </c>
      <c r="G650" s="198">
        <f t="shared" si="78"/>
        <v>0.81069999999999998</v>
      </c>
    </row>
    <row r="651" spans="1:7" ht="45">
      <c r="A651" s="180" t="s">
        <v>1571</v>
      </c>
      <c r="B651" s="180">
        <v>91170</v>
      </c>
      <c r="C651" s="187" t="s">
        <v>2254</v>
      </c>
      <c r="D651" s="180" t="s">
        <v>1427</v>
      </c>
      <c r="E651" s="197" t="s">
        <v>1570</v>
      </c>
      <c r="F651" s="198">
        <f>VLOOKUP(B651,'9-CPU Aux. 2'!B:G,6,0)</f>
        <v>1.9924599999999999</v>
      </c>
      <c r="G651" s="198">
        <f t="shared" si="78"/>
        <v>1.9924599999999999</v>
      </c>
    </row>
    <row r="652" spans="1:7" ht="33.75">
      <c r="A652" s="180" t="s">
        <v>2818</v>
      </c>
      <c r="B652" s="190" t="s">
        <v>2258</v>
      </c>
      <c r="C652" s="187" t="s">
        <v>2259</v>
      </c>
      <c r="D652" s="180" t="s">
        <v>1427</v>
      </c>
      <c r="E652" s="197" t="s">
        <v>1567</v>
      </c>
      <c r="F652" s="220" t="s">
        <v>1567</v>
      </c>
      <c r="G652" s="220">
        <f>SUM(G653:G655)</f>
        <v>4.5282</v>
      </c>
    </row>
    <row r="653" spans="1:7">
      <c r="A653" s="180" t="s">
        <v>1568</v>
      </c>
      <c r="B653" s="180">
        <v>2689</v>
      </c>
      <c r="C653" s="187" t="s">
        <v>2817</v>
      </c>
      <c r="D653" s="180" t="s">
        <v>1427</v>
      </c>
      <c r="E653" s="197" t="s">
        <v>2819</v>
      </c>
      <c r="F653" s="198" t="str">
        <f>VLOOKUP(B653,'3-Rol Ins.-CPU'!A:E,5,0)</f>
        <v>1,27</v>
      </c>
      <c r="G653" s="198">
        <f t="shared" ref="G653:G655" si="79">F653*E653</f>
        <v>1.29159</v>
      </c>
    </row>
    <row r="654" spans="1:7">
      <c r="A654" s="180" t="s">
        <v>1571</v>
      </c>
      <c r="B654" s="180">
        <v>247</v>
      </c>
      <c r="C654" s="187" t="s">
        <v>3693</v>
      </c>
      <c r="D654" s="180" t="s">
        <v>245</v>
      </c>
      <c r="E654" s="197" t="s">
        <v>2820</v>
      </c>
      <c r="F654" s="198">
        <f>VLOOKUP(B654,'9-CPU Aux. 2'!B:G,6,0)</f>
        <v>10.35</v>
      </c>
      <c r="G654" s="198">
        <f t="shared" si="79"/>
        <v>1.3351500000000001</v>
      </c>
    </row>
    <row r="655" spans="1:7">
      <c r="A655" s="180" t="s">
        <v>1571</v>
      </c>
      <c r="B655" s="180">
        <v>2436</v>
      </c>
      <c r="C655" s="187" t="s">
        <v>2569</v>
      </c>
      <c r="D655" s="180" t="s">
        <v>245</v>
      </c>
      <c r="E655" s="197" t="s">
        <v>2820</v>
      </c>
      <c r="F655" s="198">
        <f>VLOOKUP(B655,'9-CPU Aux. 2'!B:G,6,0)</f>
        <v>14.74</v>
      </c>
      <c r="G655" s="198">
        <f t="shared" si="79"/>
        <v>1.9014599999999999</v>
      </c>
    </row>
    <row r="656" spans="1:7" ht="33.75">
      <c r="A656" s="180" t="s">
        <v>2821</v>
      </c>
      <c r="B656" s="190" t="s">
        <v>2260</v>
      </c>
      <c r="C656" s="187" t="s">
        <v>2261</v>
      </c>
      <c r="D656" s="180" t="s">
        <v>1427</v>
      </c>
      <c r="E656" s="197" t="s">
        <v>1567</v>
      </c>
      <c r="F656" s="220" t="s">
        <v>1567</v>
      </c>
      <c r="G656" s="220">
        <f>SUM(G657:G660)</f>
        <v>1.8735299999999999</v>
      </c>
    </row>
    <row r="657" spans="1:7" ht="22.5">
      <c r="A657" s="180" t="s">
        <v>1568</v>
      </c>
      <c r="B657" s="180">
        <v>983</v>
      </c>
      <c r="C657" s="187" t="s">
        <v>2822</v>
      </c>
      <c r="D657" s="180" t="s">
        <v>1427</v>
      </c>
      <c r="E657" s="197" t="s">
        <v>1801</v>
      </c>
      <c r="F657" s="198" t="str">
        <f>VLOOKUP(B657,'3-Rol Ins.-CPU'!A:E,5,0)</f>
        <v>1,05</v>
      </c>
      <c r="G657" s="198">
        <f t="shared" ref="G657:G660" si="80">F657*E657</f>
        <v>1.2495000000000001</v>
      </c>
    </row>
    <row r="658" spans="1:7" ht="22.5">
      <c r="A658" s="180" t="s">
        <v>1568</v>
      </c>
      <c r="B658" s="180">
        <v>21127</v>
      </c>
      <c r="C658" s="187" t="s">
        <v>2823</v>
      </c>
      <c r="D658" s="180" t="s">
        <v>1606</v>
      </c>
      <c r="E658" s="197" t="s">
        <v>2445</v>
      </c>
      <c r="F658" s="198" t="str">
        <f>VLOOKUP(B658,'3-Rol Ins.-CPU'!A:E,5,0)</f>
        <v>2,43</v>
      </c>
      <c r="G658" s="198">
        <f t="shared" si="80"/>
        <v>2.1870000000000001E-2</v>
      </c>
    </row>
    <row r="659" spans="1:7">
      <c r="A659" s="180" t="s">
        <v>1571</v>
      </c>
      <c r="B659" s="180">
        <v>247</v>
      </c>
      <c r="C659" s="187" t="s">
        <v>3693</v>
      </c>
      <c r="D659" s="180" t="s">
        <v>245</v>
      </c>
      <c r="E659" s="197" t="s">
        <v>2321</v>
      </c>
      <c r="F659" s="198">
        <f>VLOOKUP(B659,'9-CPU Aux. 2'!B:G,6,0)</f>
        <v>10.35</v>
      </c>
      <c r="G659" s="198">
        <f t="shared" si="80"/>
        <v>0.24840000000000001</v>
      </c>
    </row>
    <row r="660" spans="1:7">
      <c r="A660" s="180" t="s">
        <v>1571</v>
      </c>
      <c r="B660" s="180">
        <v>2436</v>
      </c>
      <c r="C660" s="187" t="s">
        <v>2569</v>
      </c>
      <c r="D660" s="180" t="s">
        <v>245</v>
      </c>
      <c r="E660" s="197" t="s">
        <v>2321</v>
      </c>
      <c r="F660" s="198">
        <f>VLOOKUP(B660,'9-CPU Aux. 2'!B:G,6,0)</f>
        <v>14.74</v>
      </c>
      <c r="G660" s="198">
        <f t="shared" si="80"/>
        <v>0.35376000000000002</v>
      </c>
    </row>
    <row r="661" spans="1:7" ht="33.75">
      <c r="A661" s="180" t="s">
        <v>2824</v>
      </c>
      <c r="B661" s="190" t="s">
        <v>2263</v>
      </c>
      <c r="C661" s="187" t="s">
        <v>2264</v>
      </c>
      <c r="D661" s="180" t="s">
        <v>1427</v>
      </c>
      <c r="E661" s="197" t="s">
        <v>1567</v>
      </c>
      <c r="F661" s="220" t="s">
        <v>1567</v>
      </c>
      <c r="G661" s="220">
        <f>SUM(G662:G665)</f>
        <v>2.8332700000000002</v>
      </c>
    </row>
    <row r="662" spans="1:7" ht="22.5">
      <c r="A662" s="180" t="s">
        <v>1568</v>
      </c>
      <c r="B662" s="180">
        <v>1014</v>
      </c>
      <c r="C662" s="187" t="s">
        <v>2825</v>
      </c>
      <c r="D662" s="180" t="s">
        <v>1427</v>
      </c>
      <c r="E662" s="197" t="s">
        <v>1801</v>
      </c>
      <c r="F662" s="198" t="str">
        <f>VLOOKUP(B662,'3-Rol Ins.-CPU'!A:E,5,0)</f>
        <v>1,73</v>
      </c>
      <c r="G662" s="198">
        <f t="shared" ref="G662:G665" si="81">F662*E662</f>
        <v>2.0587</v>
      </c>
    </row>
    <row r="663" spans="1:7" ht="22.5">
      <c r="A663" s="180" t="s">
        <v>1568</v>
      </c>
      <c r="B663" s="180">
        <v>21127</v>
      </c>
      <c r="C663" s="187" t="s">
        <v>2823</v>
      </c>
      <c r="D663" s="180" t="s">
        <v>1606</v>
      </c>
      <c r="E663" s="197" t="s">
        <v>2445</v>
      </c>
      <c r="F663" s="198" t="str">
        <f>VLOOKUP(B663,'3-Rol Ins.-CPU'!A:E,5,0)</f>
        <v>2,43</v>
      </c>
      <c r="G663" s="198">
        <f t="shared" si="81"/>
        <v>2.1870000000000001E-2</v>
      </c>
    </row>
    <row r="664" spans="1:7">
      <c r="A664" s="180" t="s">
        <v>1571</v>
      </c>
      <c r="B664" s="180">
        <v>247</v>
      </c>
      <c r="C664" s="187" t="s">
        <v>3693</v>
      </c>
      <c r="D664" s="180" t="s">
        <v>245</v>
      </c>
      <c r="E664" s="197" t="s">
        <v>1832</v>
      </c>
      <c r="F664" s="198">
        <f>VLOOKUP(B664,'9-CPU Aux. 2'!B:G,6,0)</f>
        <v>10.35</v>
      </c>
      <c r="G664" s="198">
        <f t="shared" si="81"/>
        <v>0.3105</v>
      </c>
    </row>
    <row r="665" spans="1:7">
      <c r="A665" s="180" t="s">
        <v>1571</v>
      </c>
      <c r="B665" s="180">
        <v>2436</v>
      </c>
      <c r="C665" s="187" t="s">
        <v>2569</v>
      </c>
      <c r="D665" s="180" t="s">
        <v>245</v>
      </c>
      <c r="E665" s="197" t="s">
        <v>1832</v>
      </c>
      <c r="F665" s="198">
        <f>VLOOKUP(B665,'9-CPU Aux. 2'!B:G,6,0)</f>
        <v>14.74</v>
      </c>
      <c r="G665" s="198">
        <f t="shared" si="81"/>
        <v>0.44219999999999998</v>
      </c>
    </row>
    <row r="666" spans="1:7" ht="33.75">
      <c r="A666" s="180" t="s">
        <v>2826</v>
      </c>
      <c r="B666" s="190" t="s">
        <v>2266</v>
      </c>
      <c r="C666" s="187" t="s">
        <v>2267</v>
      </c>
      <c r="D666" s="180" t="s">
        <v>1427</v>
      </c>
      <c r="E666" s="197" t="s">
        <v>1567</v>
      </c>
      <c r="F666" s="220" t="s">
        <v>1567</v>
      </c>
      <c r="G666" s="220">
        <f>SUM(G667:G670)</f>
        <v>4.7025699999999997</v>
      </c>
    </row>
    <row r="667" spans="1:7" ht="22.5">
      <c r="A667" s="180" t="s">
        <v>1568</v>
      </c>
      <c r="B667" s="180">
        <v>981</v>
      </c>
      <c r="C667" s="187" t="s">
        <v>2827</v>
      </c>
      <c r="D667" s="180" t="s">
        <v>1427</v>
      </c>
      <c r="E667" s="197" t="s">
        <v>1801</v>
      </c>
      <c r="F667" s="198" t="str">
        <f>VLOOKUP(B667,'3-Rol Ins.-CPU'!A:E,5,0)</f>
        <v>3,09</v>
      </c>
      <c r="G667" s="198">
        <f t="shared" ref="G667:G670" si="82">F667*E667</f>
        <v>3.6770999999999998</v>
      </c>
    </row>
    <row r="668" spans="1:7" ht="22.5">
      <c r="A668" s="180" t="s">
        <v>1568</v>
      </c>
      <c r="B668" s="180">
        <v>21127</v>
      </c>
      <c r="C668" s="187" t="s">
        <v>2823</v>
      </c>
      <c r="D668" s="180" t="s">
        <v>1606</v>
      </c>
      <c r="E668" s="197" t="s">
        <v>2445</v>
      </c>
      <c r="F668" s="198" t="str">
        <f>VLOOKUP(B668,'3-Rol Ins.-CPU'!A:E,5,0)</f>
        <v>2,43</v>
      </c>
      <c r="G668" s="198">
        <f t="shared" si="82"/>
        <v>2.1870000000000001E-2</v>
      </c>
    </row>
    <row r="669" spans="1:7">
      <c r="A669" s="180" t="s">
        <v>1571</v>
      </c>
      <c r="B669" s="180">
        <v>247</v>
      </c>
      <c r="C669" s="187" t="s">
        <v>3693</v>
      </c>
      <c r="D669" s="180" t="s">
        <v>245</v>
      </c>
      <c r="E669" s="197" t="s">
        <v>1595</v>
      </c>
      <c r="F669" s="198">
        <f>VLOOKUP(B669,'9-CPU Aux. 2'!B:G,6,0)</f>
        <v>10.35</v>
      </c>
      <c r="G669" s="198">
        <f t="shared" si="82"/>
        <v>0.41399999999999998</v>
      </c>
    </row>
    <row r="670" spans="1:7">
      <c r="A670" s="180" t="s">
        <v>1571</v>
      </c>
      <c r="B670" s="180">
        <v>2436</v>
      </c>
      <c r="C670" s="187" t="s">
        <v>2569</v>
      </c>
      <c r="D670" s="180" t="s">
        <v>245</v>
      </c>
      <c r="E670" s="197" t="s">
        <v>1595</v>
      </c>
      <c r="F670" s="198">
        <f>VLOOKUP(B670,'9-CPU Aux. 2'!B:G,6,0)</f>
        <v>14.74</v>
      </c>
      <c r="G670" s="198">
        <f t="shared" si="82"/>
        <v>0.58960000000000001</v>
      </c>
    </row>
    <row r="671" spans="1:7" ht="22.5">
      <c r="A671" s="180" t="s">
        <v>2828</v>
      </c>
      <c r="B671" s="190" t="s">
        <v>2269</v>
      </c>
      <c r="C671" s="187" t="s">
        <v>2270</v>
      </c>
      <c r="D671" s="180" t="s">
        <v>1606</v>
      </c>
      <c r="E671" s="197" t="s">
        <v>1567</v>
      </c>
      <c r="F671" s="220" t="s">
        <v>1567</v>
      </c>
      <c r="G671" s="220">
        <f>SUM(G672:G674)</f>
        <v>7.2578699999999996</v>
      </c>
    </row>
    <row r="672" spans="1:7" ht="22.5">
      <c r="A672" s="180" t="s">
        <v>1568</v>
      </c>
      <c r="B672" s="180">
        <v>1871</v>
      </c>
      <c r="C672" s="187" t="s">
        <v>2829</v>
      </c>
      <c r="D672" s="180" t="s">
        <v>1606</v>
      </c>
      <c r="E672" s="197" t="s">
        <v>1570</v>
      </c>
      <c r="F672" s="198" t="str">
        <f>VLOOKUP(B672,'3-Rol Ins.-CPU'!A:E,5,0)</f>
        <v>3,67</v>
      </c>
      <c r="G672" s="198">
        <f t="shared" ref="G672:G674" si="83">F672*E672</f>
        <v>3.67</v>
      </c>
    </row>
    <row r="673" spans="1:7">
      <c r="A673" s="180" t="s">
        <v>1571</v>
      </c>
      <c r="B673" s="180">
        <v>247</v>
      </c>
      <c r="C673" s="187" t="s">
        <v>3693</v>
      </c>
      <c r="D673" s="180" t="s">
        <v>245</v>
      </c>
      <c r="E673" s="197" t="s">
        <v>2830</v>
      </c>
      <c r="F673" s="198">
        <f>VLOOKUP(B673,'9-CPU Aux. 2'!B:G,6,0)</f>
        <v>10.35</v>
      </c>
      <c r="G673" s="198">
        <f t="shared" si="83"/>
        <v>1.4800500000000001</v>
      </c>
    </row>
    <row r="674" spans="1:7">
      <c r="A674" s="180" t="s">
        <v>1571</v>
      </c>
      <c r="B674" s="180">
        <v>2436</v>
      </c>
      <c r="C674" s="187" t="s">
        <v>2569</v>
      </c>
      <c r="D674" s="180" t="s">
        <v>245</v>
      </c>
      <c r="E674" s="197" t="s">
        <v>2830</v>
      </c>
      <c r="F674" s="198">
        <f>VLOOKUP(B674,'9-CPU Aux. 2'!B:G,6,0)</f>
        <v>14.74</v>
      </c>
      <c r="G674" s="198">
        <f t="shared" si="83"/>
        <v>2.1078199999999998</v>
      </c>
    </row>
    <row r="675" spans="1:7" ht="22.5">
      <c r="A675" s="180" t="s">
        <v>2831</v>
      </c>
      <c r="B675" s="190">
        <v>91939</v>
      </c>
      <c r="C675" s="187" t="s">
        <v>2271</v>
      </c>
      <c r="D675" s="180" t="s">
        <v>1606</v>
      </c>
      <c r="E675" s="197" t="s">
        <v>1567</v>
      </c>
      <c r="F675" s="220" t="s">
        <v>1567</v>
      </c>
      <c r="G675" s="220">
        <f>SUM(G676:G679)</f>
        <v>15.072623439999999</v>
      </c>
    </row>
    <row r="676" spans="1:7" ht="22.5">
      <c r="A676" s="180" t="s">
        <v>1568</v>
      </c>
      <c r="B676" s="180">
        <v>1872</v>
      </c>
      <c r="C676" s="187" t="s">
        <v>374</v>
      </c>
      <c r="D676" s="180" t="s">
        <v>1606</v>
      </c>
      <c r="E676" s="197" t="s">
        <v>1570</v>
      </c>
      <c r="F676" s="198" t="str">
        <f>VLOOKUP(B676,'3-Rol Ins.-CPU'!A:E,5,0)</f>
        <v>2,05</v>
      </c>
      <c r="G676" s="198">
        <f t="shared" ref="G676:G679" si="84">F676*E676</f>
        <v>2.0499999999999998</v>
      </c>
    </row>
    <row r="677" spans="1:7">
      <c r="A677" s="180" t="s">
        <v>1571</v>
      </c>
      <c r="B677" s="180">
        <v>247</v>
      </c>
      <c r="C677" s="187" t="s">
        <v>3693</v>
      </c>
      <c r="D677" s="180" t="s">
        <v>245</v>
      </c>
      <c r="E677" s="197" t="s">
        <v>1962</v>
      </c>
      <c r="F677" s="198">
        <f>VLOOKUP(B677,'9-CPU Aux. 2'!B:G,6,0)</f>
        <v>10.35</v>
      </c>
      <c r="G677" s="198">
        <f t="shared" si="84"/>
        <v>5.3716499999999998</v>
      </c>
    </row>
    <row r="678" spans="1:7">
      <c r="A678" s="180" t="s">
        <v>1571</v>
      </c>
      <c r="B678" s="180">
        <v>2436</v>
      </c>
      <c r="C678" s="187" t="s">
        <v>2569</v>
      </c>
      <c r="D678" s="180" t="s">
        <v>245</v>
      </c>
      <c r="E678" s="197" t="s">
        <v>1962</v>
      </c>
      <c r="F678" s="198">
        <f>VLOOKUP(B678,'9-CPU Aux. 2'!B:G,6,0)</f>
        <v>14.74</v>
      </c>
      <c r="G678" s="198">
        <f t="shared" si="84"/>
        <v>7.6500599999999999</v>
      </c>
    </row>
    <row r="679" spans="1:7" ht="22.5">
      <c r="A679" s="180" t="s">
        <v>1571</v>
      </c>
      <c r="B679" s="180">
        <v>88629</v>
      </c>
      <c r="C679" s="187" t="s">
        <v>1946</v>
      </c>
      <c r="D679" s="180" t="s">
        <v>1573</v>
      </c>
      <c r="E679" s="197" t="s">
        <v>1939</v>
      </c>
      <c r="F679" s="198">
        <f>VLOOKUP(B679,'9-CPU Aux. 2'!B:G,6,0)</f>
        <v>1.0149368999999999</v>
      </c>
      <c r="G679" s="198">
        <f t="shared" si="84"/>
        <v>9.1343999999999996E-4</v>
      </c>
    </row>
    <row r="680" spans="1:7" ht="22.5">
      <c r="A680" s="180" t="s">
        <v>2832</v>
      </c>
      <c r="B680" s="190" t="s">
        <v>2272</v>
      </c>
      <c r="C680" s="187" t="s">
        <v>2273</v>
      </c>
      <c r="D680" s="180" t="s">
        <v>1606</v>
      </c>
      <c r="E680" s="197" t="s">
        <v>1567</v>
      </c>
      <c r="F680" s="220" t="s">
        <v>1567</v>
      </c>
      <c r="G680" s="220">
        <f>SUM(G681:G684)</f>
        <v>8.2481434399999998</v>
      </c>
    </row>
    <row r="681" spans="1:7" ht="22.5">
      <c r="A681" s="180" t="s">
        <v>1568</v>
      </c>
      <c r="B681" s="180">
        <v>1872</v>
      </c>
      <c r="C681" s="187" t="s">
        <v>374</v>
      </c>
      <c r="D681" s="180" t="s">
        <v>1606</v>
      </c>
      <c r="E681" s="197" t="s">
        <v>1570</v>
      </c>
      <c r="F681" s="198" t="str">
        <f>VLOOKUP(B681,'3-Rol Ins.-CPU'!A:E,5,0)</f>
        <v>2,05</v>
      </c>
      <c r="G681" s="198">
        <f t="shared" ref="G681:G684" si="85">F681*E681</f>
        <v>2.0499999999999998</v>
      </c>
    </row>
    <row r="682" spans="1:7">
      <c r="A682" s="180" t="s">
        <v>1571</v>
      </c>
      <c r="B682" s="180">
        <v>247</v>
      </c>
      <c r="C682" s="187" t="s">
        <v>3693</v>
      </c>
      <c r="D682" s="180" t="s">
        <v>245</v>
      </c>
      <c r="E682" s="197" t="s">
        <v>1713</v>
      </c>
      <c r="F682" s="198">
        <f>VLOOKUP(B682,'9-CPU Aux. 2'!B:G,6,0)</f>
        <v>10.35</v>
      </c>
      <c r="G682" s="198">
        <f t="shared" si="85"/>
        <v>2.5564499999999999</v>
      </c>
    </row>
    <row r="683" spans="1:7">
      <c r="A683" s="180" t="s">
        <v>1571</v>
      </c>
      <c r="B683" s="180">
        <v>2436</v>
      </c>
      <c r="C683" s="187" t="s">
        <v>2569</v>
      </c>
      <c r="D683" s="180" t="s">
        <v>245</v>
      </c>
      <c r="E683" s="197" t="s">
        <v>1713</v>
      </c>
      <c r="F683" s="198">
        <f>VLOOKUP(B683,'9-CPU Aux. 2'!B:G,6,0)</f>
        <v>14.74</v>
      </c>
      <c r="G683" s="198">
        <f t="shared" si="85"/>
        <v>3.6407799999999999</v>
      </c>
    </row>
    <row r="684" spans="1:7" ht="22.5">
      <c r="A684" s="180" t="s">
        <v>1571</v>
      </c>
      <c r="B684" s="180">
        <v>88629</v>
      </c>
      <c r="C684" s="187" t="s">
        <v>1946</v>
      </c>
      <c r="D684" s="180" t="s">
        <v>1573</v>
      </c>
      <c r="E684" s="197" t="s">
        <v>1939</v>
      </c>
      <c r="F684" s="198">
        <f>VLOOKUP(B684,'9-CPU Aux. 2'!B:G,6,0)</f>
        <v>1.0149368999999999</v>
      </c>
      <c r="G684" s="198">
        <f t="shared" si="85"/>
        <v>9.1343999999999996E-4</v>
      </c>
    </row>
    <row r="685" spans="1:7" ht="22.5">
      <c r="A685" s="180" t="s">
        <v>2833</v>
      </c>
      <c r="B685" s="190" t="s">
        <v>2274</v>
      </c>
      <c r="C685" s="187" t="s">
        <v>2275</v>
      </c>
      <c r="D685" s="180" t="s">
        <v>1606</v>
      </c>
      <c r="E685" s="197" t="s">
        <v>1567</v>
      </c>
      <c r="F685" s="220" t="s">
        <v>1567</v>
      </c>
      <c r="G685" s="220">
        <f>SUM(G686:G689)</f>
        <v>5.6889634400000002</v>
      </c>
    </row>
    <row r="686" spans="1:7" ht="22.5">
      <c r="A686" s="180" t="s">
        <v>1568</v>
      </c>
      <c r="B686" s="180">
        <v>1872</v>
      </c>
      <c r="C686" s="187" t="s">
        <v>374</v>
      </c>
      <c r="D686" s="180" t="s">
        <v>1606</v>
      </c>
      <c r="E686" s="197" t="s">
        <v>1570</v>
      </c>
      <c r="F686" s="198" t="str">
        <f>VLOOKUP(B686,'3-Rol Ins.-CPU'!A:E,5,0)</f>
        <v>2,05</v>
      </c>
      <c r="G686" s="198">
        <f t="shared" ref="G686:G689" si="86">F686*E686</f>
        <v>2.0499999999999998</v>
      </c>
    </row>
    <row r="687" spans="1:7">
      <c r="A687" s="180" t="s">
        <v>1571</v>
      </c>
      <c r="B687" s="180">
        <v>247</v>
      </c>
      <c r="C687" s="187" t="s">
        <v>3693</v>
      </c>
      <c r="D687" s="180" t="s">
        <v>245</v>
      </c>
      <c r="E687" s="197" t="s">
        <v>2834</v>
      </c>
      <c r="F687" s="198">
        <f>VLOOKUP(B687,'9-CPU Aux. 2'!B:G,6,0)</f>
        <v>10.35</v>
      </c>
      <c r="G687" s="198">
        <f t="shared" si="86"/>
        <v>1.50075</v>
      </c>
    </row>
    <row r="688" spans="1:7">
      <c r="A688" s="180" t="s">
        <v>1571</v>
      </c>
      <c r="B688" s="180">
        <v>2436</v>
      </c>
      <c r="C688" s="187" t="s">
        <v>2569</v>
      </c>
      <c r="D688" s="180" t="s">
        <v>245</v>
      </c>
      <c r="E688" s="197" t="s">
        <v>2834</v>
      </c>
      <c r="F688" s="198">
        <f>VLOOKUP(B688,'9-CPU Aux. 2'!B:G,6,0)</f>
        <v>14.74</v>
      </c>
      <c r="G688" s="198">
        <f t="shared" si="86"/>
        <v>2.1373000000000002</v>
      </c>
    </row>
    <row r="689" spans="1:7" ht="22.5">
      <c r="A689" s="180" t="s">
        <v>1571</v>
      </c>
      <c r="B689" s="180">
        <v>88629</v>
      </c>
      <c r="C689" s="187" t="s">
        <v>1946</v>
      </c>
      <c r="D689" s="180" t="s">
        <v>1573</v>
      </c>
      <c r="E689" s="197" t="s">
        <v>1939</v>
      </c>
      <c r="F689" s="198">
        <f>VLOOKUP(B689,'9-CPU Aux. 2'!B:G,6,0)</f>
        <v>1.0149368999999999</v>
      </c>
      <c r="G689" s="198">
        <f t="shared" si="86"/>
        <v>9.1343999999999996E-4</v>
      </c>
    </row>
    <row r="690" spans="1:7" ht="33.75">
      <c r="A690" s="180" t="s">
        <v>2835</v>
      </c>
      <c r="B690" s="190" t="s">
        <v>2277</v>
      </c>
      <c r="C690" s="187" t="s">
        <v>2278</v>
      </c>
      <c r="D690" s="180" t="s">
        <v>1606</v>
      </c>
      <c r="E690" s="197" t="s">
        <v>1567</v>
      </c>
      <c r="F690" s="220" t="s">
        <v>1567</v>
      </c>
      <c r="G690" s="220">
        <f>SUM(G691:G693)</f>
        <v>7.9226799999999997</v>
      </c>
    </row>
    <row r="691" spans="1:7" ht="22.5">
      <c r="A691" s="180" t="s">
        <v>1568</v>
      </c>
      <c r="B691" s="180">
        <v>38094</v>
      </c>
      <c r="C691" s="187" t="s">
        <v>2836</v>
      </c>
      <c r="D691" s="180" t="s">
        <v>1606</v>
      </c>
      <c r="E691" s="197" t="s">
        <v>1570</v>
      </c>
      <c r="F691" s="198" t="str">
        <f>VLOOKUP(B691,'3-Rol Ins.-CPU'!A:E,5,0)</f>
        <v>3,45</v>
      </c>
      <c r="G691" s="198">
        <f t="shared" ref="G691:G693" si="87">F691*E691</f>
        <v>3.45</v>
      </c>
    </row>
    <row r="692" spans="1:7" ht="33.75">
      <c r="A692" s="180" t="s">
        <v>1568</v>
      </c>
      <c r="B692" s="180">
        <v>38099</v>
      </c>
      <c r="C692" s="187" t="s">
        <v>2837</v>
      </c>
      <c r="D692" s="180" t="s">
        <v>1606</v>
      </c>
      <c r="E692" s="197" t="s">
        <v>1570</v>
      </c>
      <c r="F692" s="198" t="str">
        <f>VLOOKUP(B692,'3-Rol Ins.-CPU'!A:E,5,0)</f>
        <v>1,79</v>
      </c>
      <c r="G692" s="198">
        <f t="shared" si="87"/>
        <v>1.79</v>
      </c>
    </row>
    <row r="693" spans="1:7">
      <c r="A693" s="180" t="s">
        <v>1571</v>
      </c>
      <c r="B693" s="180">
        <v>2436</v>
      </c>
      <c r="C693" s="187" t="s">
        <v>2569</v>
      </c>
      <c r="D693" s="180" t="s">
        <v>245</v>
      </c>
      <c r="E693" s="197" t="s">
        <v>2838</v>
      </c>
      <c r="F693" s="198">
        <f>VLOOKUP(B693,'9-CPU Aux. 2'!B:G,6,0)</f>
        <v>14.74</v>
      </c>
      <c r="G693" s="198">
        <f t="shared" si="87"/>
        <v>2.68268</v>
      </c>
    </row>
    <row r="694" spans="1:7" ht="22.5">
      <c r="A694" s="180" t="s">
        <v>2839</v>
      </c>
      <c r="B694" s="190" t="s">
        <v>2279</v>
      </c>
      <c r="C694" s="187" t="s">
        <v>2280</v>
      </c>
      <c r="D694" s="180" t="s">
        <v>1606</v>
      </c>
      <c r="E694" s="197" t="s">
        <v>1567</v>
      </c>
      <c r="F694" s="220" t="s">
        <v>1567</v>
      </c>
      <c r="G694" s="220">
        <f>SUM(G695:G696)</f>
        <v>22.233910000000002</v>
      </c>
    </row>
    <row r="695" spans="1:7" ht="33.75">
      <c r="A695" s="180" t="s">
        <v>1571</v>
      </c>
      <c r="B695" s="180">
        <v>91946</v>
      </c>
      <c r="C695" s="187" t="s">
        <v>2840</v>
      </c>
      <c r="D695" s="180" t="s">
        <v>1606</v>
      </c>
      <c r="E695" s="197" t="s">
        <v>1570</v>
      </c>
      <c r="F695" s="198">
        <f>VLOOKUP(B695,'10-CPU Aux. 3'!B:G,6,0)</f>
        <v>7.0677599999999998</v>
      </c>
      <c r="G695" s="198">
        <f t="shared" ref="G695:G696" si="88">F695*E695</f>
        <v>7.0677599999999998</v>
      </c>
    </row>
    <row r="696" spans="1:7" ht="22.5">
      <c r="A696" s="180" t="s">
        <v>1571</v>
      </c>
      <c r="B696" s="180" t="s">
        <v>2841</v>
      </c>
      <c r="C696" s="187" t="s">
        <v>2842</v>
      </c>
      <c r="D696" s="180" t="s">
        <v>1606</v>
      </c>
      <c r="E696" s="197" t="s">
        <v>1570</v>
      </c>
      <c r="F696" s="198">
        <f>VLOOKUP(B696,'10-CPU Aux. 3'!B:G,6,0)</f>
        <v>15.16615</v>
      </c>
      <c r="G696" s="198">
        <f t="shared" si="88"/>
        <v>15.16615</v>
      </c>
    </row>
    <row r="697" spans="1:7" ht="22.5">
      <c r="A697" s="180" t="s">
        <v>1565</v>
      </c>
      <c r="B697" s="190" t="s">
        <v>2289</v>
      </c>
      <c r="C697" s="187" t="s">
        <v>2290</v>
      </c>
      <c r="D697" s="180" t="s">
        <v>1606</v>
      </c>
      <c r="E697" s="197" t="s">
        <v>1567</v>
      </c>
      <c r="F697" s="220" t="s">
        <v>1567</v>
      </c>
      <c r="G697" s="220">
        <f>SUM(G698:G699)</f>
        <v>15.505000000000001</v>
      </c>
    </row>
    <row r="698" spans="1:7" ht="22.5">
      <c r="A698" s="180" t="s">
        <v>1568</v>
      </c>
      <c r="B698" s="180">
        <v>38191</v>
      </c>
      <c r="C698" s="187" t="s">
        <v>2879</v>
      </c>
      <c r="D698" s="180" t="s">
        <v>1606</v>
      </c>
      <c r="E698" s="197" t="s">
        <v>1570</v>
      </c>
      <c r="F698" s="198" t="str">
        <f>VLOOKUP(B698,'3-Rol Ins.-CPU'!A:E,5,0)</f>
        <v>14,47</v>
      </c>
      <c r="G698" s="198">
        <f t="shared" ref="G698:G699" si="89">F698*E698</f>
        <v>14.47</v>
      </c>
    </row>
    <row r="699" spans="1:7">
      <c r="A699" s="180" t="s">
        <v>1571</v>
      </c>
      <c r="B699" s="180">
        <v>247</v>
      </c>
      <c r="C699" s="187" t="s">
        <v>3693</v>
      </c>
      <c r="D699" s="180" t="s">
        <v>245</v>
      </c>
      <c r="E699" s="197" t="s">
        <v>1600</v>
      </c>
      <c r="F699" s="198">
        <f>VLOOKUP(B699,'9-CPU Aux. 2'!B:G,6,0)</f>
        <v>10.35</v>
      </c>
      <c r="G699" s="198">
        <f t="shared" si="89"/>
        <v>1.0349999999999999</v>
      </c>
    </row>
    <row r="700" spans="1:7" ht="22.5">
      <c r="A700" s="180" t="s">
        <v>1565</v>
      </c>
      <c r="B700" s="190" t="s">
        <v>2291</v>
      </c>
      <c r="C700" s="187" t="s">
        <v>2292</v>
      </c>
      <c r="D700" s="180" t="s">
        <v>1606</v>
      </c>
      <c r="E700" s="197" t="s">
        <v>1567</v>
      </c>
      <c r="F700" s="220" t="s">
        <v>1567</v>
      </c>
      <c r="G700" s="220">
        <f>SUM(G701:G702)</f>
        <v>17.545000000000002</v>
      </c>
    </row>
    <row r="701" spans="1:7" ht="22.5">
      <c r="A701" s="180" t="s">
        <v>1568</v>
      </c>
      <c r="B701" s="180">
        <v>38780</v>
      </c>
      <c r="C701" s="187" t="s">
        <v>2880</v>
      </c>
      <c r="D701" s="180" t="s">
        <v>1606</v>
      </c>
      <c r="E701" s="197" t="s">
        <v>1570</v>
      </c>
      <c r="F701" s="198" t="str">
        <f>VLOOKUP(B701,'3-Rol Ins.-CPU'!A:E,5,0)</f>
        <v>16,51</v>
      </c>
      <c r="G701" s="198">
        <f t="shared" ref="G701:G702" si="90">F701*E701</f>
        <v>16.510000000000002</v>
      </c>
    </row>
    <row r="702" spans="1:7">
      <c r="A702" s="180" t="s">
        <v>1571</v>
      </c>
      <c r="B702" s="180">
        <v>247</v>
      </c>
      <c r="C702" s="187" t="s">
        <v>3693</v>
      </c>
      <c r="D702" s="180" t="s">
        <v>245</v>
      </c>
      <c r="E702" s="197" t="s">
        <v>1600</v>
      </c>
      <c r="F702" s="198">
        <f>VLOOKUP(B702,'9-CPU Aux. 2'!B:G,6,0)</f>
        <v>10.35</v>
      </c>
      <c r="G702" s="198">
        <f t="shared" si="90"/>
        <v>1.0349999999999999</v>
      </c>
    </row>
    <row r="703" spans="1:7" ht="45">
      <c r="A703" s="180" t="s">
        <v>2917</v>
      </c>
      <c r="B703" s="190" t="s">
        <v>2297</v>
      </c>
      <c r="C703" s="187" t="s">
        <v>2298</v>
      </c>
      <c r="D703" s="180" t="s">
        <v>1566</v>
      </c>
      <c r="E703" s="197" t="s">
        <v>1567</v>
      </c>
      <c r="F703" s="220" t="s">
        <v>1567</v>
      </c>
      <c r="G703" s="220">
        <f>SUM(G704:G710)</f>
        <v>51.650059169999999</v>
      </c>
    </row>
    <row r="704" spans="1:7" ht="22.5">
      <c r="A704" s="180" t="s">
        <v>1568</v>
      </c>
      <c r="B704" s="180">
        <v>1607</v>
      </c>
      <c r="C704" s="187" t="s">
        <v>2918</v>
      </c>
      <c r="D704" s="180" t="s">
        <v>1497</v>
      </c>
      <c r="E704" s="197" t="s">
        <v>2487</v>
      </c>
      <c r="F704" s="198" t="str">
        <f>VLOOKUP(B704,'3-Rol Ins.-CPU'!A:E,5,0)</f>
        <v>0,19</v>
      </c>
      <c r="G704" s="198">
        <f t="shared" ref="G704:G710" si="91">F704*E704</f>
        <v>0.2394</v>
      </c>
    </row>
    <row r="705" spans="1:7" ht="22.5">
      <c r="A705" s="180" t="s">
        <v>1568</v>
      </c>
      <c r="B705" s="180">
        <v>4302</v>
      </c>
      <c r="C705" s="187" t="s">
        <v>2919</v>
      </c>
      <c r="D705" s="180" t="s">
        <v>1606</v>
      </c>
      <c r="E705" s="197" t="s">
        <v>2487</v>
      </c>
      <c r="F705" s="198" t="str">
        <f>VLOOKUP(B705,'3-Rol Ins.-CPU'!A:E,5,0)</f>
        <v>2,85</v>
      </c>
      <c r="G705" s="198">
        <f t="shared" si="91"/>
        <v>3.5910000000000002</v>
      </c>
    </row>
    <row r="706" spans="1:7" ht="22.5">
      <c r="A706" s="180" t="s">
        <v>1568</v>
      </c>
      <c r="B706" s="180">
        <v>7194</v>
      </c>
      <c r="C706" s="187" t="s">
        <v>2920</v>
      </c>
      <c r="D706" s="180" t="s">
        <v>1566</v>
      </c>
      <c r="E706" s="197" t="s">
        <v>2921</v>
      </c>
      <c r="F706" s="198" t="str">
        <f>VLOOKUP(B706,'3-Rol Ins.-CPU'!A:E,5,0)</f>
        <v>31,98</v>
      </c>
      <c r="G706" s="198">
        <f t="shared" si="91"/>
        <v>43.396859999999997</v>
      </c>
    </row>
    <row r="707" spans="1:7">
      <c r="A707" s="180" t="s">
        <v>1568</v>
      </c>
      <c r="B707" s="180">
        <v>6111</v>
      </c>
      <c r="C707" s="187" t="s">
        <v>2594</v>
      </c>
      <c r="D707" s="180" t="s">
        <v>245</v>
      </c>
      <c r="E707" s="197" t="s">
        <v>2922</v>
      </c>
      <c r="F707" s="198" t="str">
        <f>VLOOKUP(B707,'3-Rol Ins.-CPU'!A:E,5,0)</f>
        <v>11,09</v>
      </c>
      <c r="G707" s="198">
        <f t="shared" si="91"/>
        <v>1.84094</v>
      </c>
    </row>
    <row r="708" spans="1:7">
      <c r="A708" s="180" t="s">
        <v>1571</v>
      </c>
      <c r="B708" s="180">
        <v>12869</v>
      </c>
      <c r="C708" s="187" t="s">
        <v>2601</v>
      </c>
      <c r="D708" s="180" t="s">
        <v>245</v>
      </c>
      <c r="E708" s="197" t="s">
        <v>2923</v>
      </c>
      <c r="F708" s="198">
        <f>VLOOKUP(B708,'10-CPU Aux. 3'!B:G,6,0)</f>
        <v>17.59</v>
      </c>
      <c r="G708" s="198">
        <f t="shared" si="91"/>
        <v>2.2515200000000002</v>
      </c>
    </row>
    <row r="709" spans="1:7" ht="22.5">
      <c r="A709" s="180" t="s">
        <v>1571</v>
      </c>
      <c r="B709" s="180">
        <v>93281</v>
      </c>
      <c r="C709" s="187" t="s">
        <v>1494</v>
      </c>
      <c r="D709" s="180" t="s">
        <v>148</v>
      </c>
      <c r="E709" s="197" t="s">
        <v>2924</v>
      </c>
      <c r="F709" s="198">
        <f>VLOOKUP(B709,'11-CPU Aux. 4'!B:G,6,0)</f>
        <v>26.605662039999999</v>
      </c>
      <c r="G709" s="198">
        <f t="shared" si="91"/>
        <v>0.14101000999999999</v>
      </c>
    </row>
    <row r="710" spans="1:7" ht="22.5">
      <c r="A710" s="180" t="s">
        <v>1571</v>
      </c>
      <c r="B710" s="180">
        <v>93282</v>
      </c>
      <c r="C710" s="187" t="s">
        <v>1499</v>
      </c>
      <c r="D710" s="180" t="s">
        <v>145</v>
      </c>
      <c r="E710" s="197" t="s">
        <v>2925</v>
      </c>
      <c r="F710" s="198">
        <f>VLOOKUP(B710,'11-CPU Aux. 4'!B:G,6,0)</f>
        <v>25.935501039999998</v>
      </c>
      <c r="G710" s="198">
        <f t="shared" si="91"/>
        <v>0.18932916</v>
      </c>
    </row>
    <row r="711" spans="1:7" ht="22.5">
      <c r="A711" s="180" t="s">
        <v>2926</v>
      </c>
      <c r="B711" s="190" t="s">
        <v>2299</v>
      </c>
      <c r="C711" s="187" t="s">
        <v>2300</v>
      </c>
      <c r="D711" s="180" t="s">
        <v>1566</v>
      </c>
      <c r="E711" s="197" t="s">
        <v>1567</v>
      </c>
      <c r="F711" s="220" t="s">
        <v>1567</v>
      </c>
      <c r="G711" s="220">
        <f>SUM(G712:G715)</f>
        <v>392.69798830000002</v>
      </c>
    </row>
    <row r="712" spans="1:7" ht="22.5">
      <c r="A712" s="180" t="s">
        <v>1568</v>
      </c>
      <c r="B712" s="180">
        <v>11190</v>
      </c>
      <c r="C712" s="187" t="s">
        <v>2927</v>
      </c>
      <c r="D712" s="180" t="s">
        <v>1606</v>
      </c>
      <c r="E712" s="197" t="s">
        <v>2928</v>
      </c>
      <c r="F712" s="198" t="str">
        <f>VLOOKUP(B712,'3-Rol Ins.-CPU'!A:E,5,0)</f>
        <v>105,35</v>
      </c>
      <c r="G712" s="198">
        <f t="shared" ref="G712:G715" si="92">F712*E712</f>
        <v>292.66230000000002</v>
      </c>
    </row>
    <row r="713" spans="1:7">
      <c r="A713" s="180" t="s">
        <v>1568</v>
      </c>
      <c r="B713" s="180">
        <v>4750</v>
      </c>
      <c r="C713" s="187" t="s">
        <v>2583</v>
      </c>
      <c r="D713" s="180" t="s">
        <v>245</v>
      </c>
      <c r="E713" s="197" t="s">
        <v>2929</v>
      </c>
      <c r="F713" s="222">
        <f>VLOOKUP(B713,'10-CPU Aux. 3'!B:G,6,0)</f>
        <v>14.74</v>
      </c>
      <c r="G713" s="198">
        <f t="shared" si="92"/>
        <v>67.523939999999996</v>
      </c>
    </row>
    <row r="714" spans="1:7">
      <c r="A714" s="180" t="s">
        <v>1568</v>
      </c>
      <c r="B714" s="180">
        <v>6111</v>
      </c>
      <c r="C714" s="187" t="s">
        <v>2594</v>
      </c>
      <c r="D714" s="180" t="s">
        <v>245</v>
      </c>
      <c r="E714" s="197" t="s">
        <v>2930</v>
      </c>
      <c r="F714" s="198" t="str">
        <f>VLOOKUP(B714,'3-Rol Ins.-CPU'!A:E,5,0)</f>
        <v>11,09</v>
      </c>
      <c r="G714" s="198">
        <f t="shared" si="92"/>
        <v>25.40719</v>
      </c>
    </row>
    <row r="715" spans="1:7" ht="22.5">
      <c r="A715" s="180" t="s">
        <v>1571</v>
      </c>
      <c r="B715" s="180">
        <v>88629</v>
      </c>
      <c r="C715" s="187" t="s">
        <v>1946</v>
      </c>
      <c r="D715" s="180" t="s">
        <v>1573</v>
      </c>
      <c r="E715" s="197" t="s">
        <v>2678</v>
      </c>
      <c r="F715" s="198">
        <f>VLOOKUP(B715,'10-CPU Aux. 3'!B:G,6,0)</f>
        <v>338.31229999999999</v>
      </c>
      <c r="G715" s="198">
        <f t="shared" si="92"/>
        <v>7.1045582999999999</v>
      </c>
    </row>
    <row r="716" spans="1:7">
      <c r="A716" s="180" t="s">
        <v>2600</v>
      </c>
      <c r="B716" s="190">
        <v>88323</v>
      </c>
      <c r="C716" s="187" t="s">
        <v>1498</v>
      </c>
      <c r="D716" s="180" t="s">
        <v>245</v>
      </c>
      <c r="E716" s="197" t="s">
        <v>1567</v>
      </c>
      <c r="F716" s="197" t="s">
        <v>1567</v>
      </c>
      <c r="G716" s="220">
        <f>SUM(G717:G724)</f>
        <v>22.289912139999998</v>
      </c>
    </row>
    <row r="717" spans="1:7">
      <c r="A717" s="180" t="s">
        <v>1568</v>
      </c>
      <c r="B717" s="180">
        <v>12869</v>
      </c>
      <c r="C717" s="187" t="s">
        <v>2601</v>
      </c>
      <c r="D717" s="180" t="s">
        <v>245</v>
      </c>
      <c r="E717" s="197" t="s">
        <v>1570</v>
      </c>
      <c r="F717" s="198" t="str">
        <f>VLOOKUP(B717,'3-Rol Ins.-CPU'!A:E,5,0)</f>
        <v>17,59</v>
      </c>
      <c r="G717" s="198">
        <f t="shared" ref="G717:G724" si="93">F717*E717</f>
        <v>17.59</v>
      </c>
    </row>
    <row r="718" spans="1:7" ht="22.5">
      <c r="A718" s="180" t="s">
        <v>1568</v>
      </c>
      <c r="B718" s="180">
        <v>37370</v>
      </c>
      <c r="C718" s="187" t="s">
        <v>2528</v>
      </c>
      <c r="D718" s="180" t="s">
        <v>245</v>
      </c>
      <c r="E718" s="197" t="s">
        <v>1570</v>
      </c>
      <c r="F718" s="198" t="str">
        <f>VLOOKUP(B718,'3-Rol Ins.-CPU'!A:E,5,0)</f>
        <v>2,26</v>
      </c>
      <c r="G718" s="198">
        <f t="shared" si="93"/>
        <v>2.2599999999999998</v>
      </c>
    </row>
    <row r="719" spans="1:7" ht="22.5">
      <c r="A719" s="180" t="s">
        <v>1568</v>
      </c>
      <c r="B719" s="180">
        <v>37371</v>
      </c>
      <c r="C719" s="187" t="s">
        <v>2529</v>
      </c>
      <c r="D719" s="180" t="s">
        <v>245</v>
      </c>
      <c r="E719" s="197" t="s">
        <v>1570</v>
      </c>
      <c r="F719" s="198" t="str">
        <f>VLOOKUP(B719,'3-Rol Ins.-CPU'!A:E,5,0)</f>
        <v>0,48</v>
      </c>
      <c r="G719" s="198">
        <f t="shared" si="93"/>
        <v>0.48</v>
      </c>
    </row>
    <row r="720" spans="1:7">
      <c r="A720" s="180" t="s">
        <v>1568</v>
      </c>
      <c r="B720" s="180">
        <v>37372</v>
      </c>
      <c r="C720" s="187" t="s">
        <v>2530</v>
      </c>
      <c r="D720" s="180" t="s">
        <v>245</v>
      </c>
      <c r="E720" s="197" t="s">
        <v>1570</v>
      </c>
      <c r="F720" s="198" t="str">
        <f>VLOOKUP(B720,'3-Rol Ins.-CPU'!A:E,5,0)</f>
        <v>0,37</v>
      </c>
      <c r="G720" s="198">
        <f t="shared" si="93"/>
        <v>0.37</v>
      </c>
    </row>
    <row r="721" spans="1:7">
      <c r="A721" s="180" t="s">
        <v>1568</v>
      </c>
      <c r="B721" s="180">
        <v>37373</v>
      </c>
      <c r="C721" s="187" t="s">
        <v>2531</v>
      </c>
      <c r="D721" s="180" t="s">
        <v>245</v>
      </c>
      <c r="E721" s="197" t="s">
        <v>1570</v>
      </c>
      <c r="F721" s="198" t="str">
        <f>VLOOKUP(B721,'3-Rol Ins.-CPU'!A:E,5,0)</f>
        <v>0,02</v>
      </c>
      <c r="G721" s="198">
        <f t="shared" si="93"/>
        <v>0.02</v>
      </c>
    </row>
    <row r="722" spans="1:7">
      <c r="A722" s="180" t="s">
        <v>1571</v>
      </c>
      <c r="B722" s="180">
        <v>88236</v>
      </c>
      <c r="C722" s="187" t="s">
        <v>2532</v>
      </c>
      <c r="D722" s="180" t="s">
        <v>245</v>
      </c>
      <c r="E722" s="197" t="s">
        <v>1570</v>
      </c>
      <c r="F722" s="198">
        <f>VLOOKUP(B722,'8-CPU Aux. 1'!B:G,6,0)</f>
        <v>0.53000292999999998</v>
      </c>
      <c r="G722" s="198">
        <f>F722*E722</f>
        <v>0.53000292999999998</v>
      </c>
    </row>
    <row r="723" spans="1:7">
      <c r="A723" s="180" t="s">
        <v>1571</v>
      </c>
      <c r="B723" s="180">
        <v>88237</v>
      </c>
      <c r="C723" s="187" t="s">
        <v>2533</v>
      </c>
      <c r="D723" s="180" t="s">
        <v>245</v>
      </c>
      <c r="E723" s="197" t="s">
        <v>1570</v>
      </c>
      <c r="F723" s="198">
        <f>VLOOKUP(B723,'8-CPU Aux. 1'!B:G,6,0)</f>
        <v>0.87632220999999999</v>
      </c>
      <c r="G723" s="198">
        <f>F723*E723</f>
        <v>0.87632220999999999</v>
      </c>
    </row>
    <row r="724" spans="1:7" ht="22.5">
      <c r="A724" s="180" t="s">
        <v>1571</v>
      </c>
      <c r="B724" s="180" t="s">
        <v>2602</v>
      </c>
      <c r="C724" s="187" t="s">
        <v>2603</v>
      </c>
      <c r="D724" s="180" t="s">
        <v>245</v>
      </c>
      <c r="E724" s="197" t="s">
        <v>1570</v>
      </c>
      <c r="F724" s="198">
        <f>VLOOKUP(B724,'8-CPU Aux. 1'!B:G,6,0)</f>
        <v>0.16358700000000001</v>
      </c>
      <c r="G724" s="198">
        <f t="shared" si="93"/>
        <v>0.16358700000000001</v>
      </c>
    </row>
    <row r="725" spans="1:7" ht="22.5">
      <c r="A725" s="180" t="s">
        <v>1985</v>
      </c>
      <c r="B725" s="180" t="s">
        <v>1986</v>
      </c>
      <c r="C725" s="187" t="s">
        <v>1987</v>
      </c>
      <c r="D725" s="180" t="s">
        <v>1566</v>
      </c>
      <c r="E725" s="197" t="s">
        <v>1567</v>
      </c>
      <c r="F725" s="220" t="s">
        <v>1567</v>
      </c>
      <c r="G725" s="220">
        <f>SUM(G726:G728)</f>
        <v>10.535970280000001</v>
      </c>
    </row>
    <row r="726" spans="1:7">
      <c r="A726" s="180" t="s">
        <v>1568</v>
      </c>
      <c r="B726" s="180">
        <v>4750</v>
      </c>
      <c r="C726" s="187" t="s">
        <v>2583</v>
      </c>
      <c r="D726" s="180" t="s">
        <v>245</v>
      </c>
      <c r="E726" s="197" t="s">
        <v>1988</v>
      </c>
      <c r="F726" s="222">
        <f>VLOOKUP(B726,'10-CPU Aux. 3'!B:G,6,0)</f>
        <v>14.74</v>
      </c>
      <c r="G726" s="198">
        <f t="shared" ref="G726:G728" si="94">F726*E726</f>
        <v>2.4040940000000002</v>
      </c>
    </row>
    <row r="727" spans="1:7">
      <c r="A727" s="180" t="s">
        <v>1568</v>
      </c>
      <c r="B727" s="180">
        <v>6111</v>
      </c>
      <c r="C727" s="187" t="s">
        <v>2594</v>
      </c>
      <c r="D727" s="180" t="s">
        <v>245</v>
      </c>
      <c r="E727" s="197" t="s">
        <v>1989</v>
      </c>
      <c r="F727" s="198" t="str">
        <f>VLOOKUP(B727,'3-Rol Ins.-CPU'!A:E,5,0)</f>
        <v>11,09</v>
      </c>
      <c r="G727" s="198">
        <f t="shared" si="94"/>
        <v>0.492396</v>
      </c>
    </row>
    <row r="728" spans="1:7" ht="33.75">
      <c r="A728" s="180" t="s">
        <v>1571</v>
      </c>
      <c r="B728" s="180">
        <v>94968</v>
      </c>
      <c r="C728" s="187" t="s">
        <v>1990</v>
      </c>
      <c r="D728" s="180" t="s">
        <v>1573</v>
      </c>
      <c r="E728" s="197" t="s">
        <v>1991</v>
      </c>
      <c r="F728" s="198">
        <f>VLOOKUP(B728,'10-CPU Aux. 3'!B:G,6,0)</f>
        <v>225.35340058</v>
      </c>
      <c r="G728" s="198">
        <f t="shared" si="94"/>
        <v>7.6394802799999999</v>
      </c>
    </row>
    <row r="729" spans="1:7" ht="22.5">
      <c r="A729" s="180" t="s">
        <v>2951</v>
      </c>
      <c r="B729" s="190" t="s">
        <v>2303</v>
      </c>
      <c r="C729" s="187" t="s">
        <v>2304</v>
      </c>
      <c r="D729" s="180" t="s">
        <v>1566</v>
      </c>
      <c r="E729" s="197" t="s">
        <v>1567</v>
      </c>
      <c r="F729" s="220" t="s">
        <v>1567</v>
      </c>
      <c r="G729" s="220">
        <f>SUM(G730:G732)</f>
        <v>17.56056813</v>
      </c>
    </row>
    <row r="730" spans="1:7">
      <c r="A730" s="180" t="s">
        <v>1568</v>
      </c>
      <c r="B730" s="180">
        <v>4750</v>
      </c>
      <c r="C730" s="187" t="s">
        <v>2583</v>
      </c>
      <c r="D730" s="180" t="s">
        <v>245</v>
      </c>
      <c r="E730" s="197" t="s">
        <v>2952</v>
      </c>
      <c r="F730" s="222">
        <f>VLOOKUP(B730,'10-CPU Aux. 3'!B:G,6,0)</f>
        <v>14.74</v>
      </c>
      <c r="G730" s="198">
        <f t="shared" ref="G730:G732" si="95">F730*E730</f>
        <v>4.0063319999999996</v>
      </c>
    </row>
    <row r="731" spans="1:7">
      <c r="A731" s="180" t="s">
        <v>1568</v>
      </c>
      <c r="B731" s="180">
        <v>6111</v>
      </c>
      <c r="C731" s="187" t="s">
        <v>2594</v>
      </c>
      <c r="D731" s="180" t="s">
        <v>245</v>
      </c>
      <c r="E731" s="197" t="s">
        <v>2953</v>
      </c>
      <c r="F731" s="198" t="str">
        <f>VLOOKUP(B731,'3-Rol Ins.-CPU'!A:E,5,0)</f>
        <v>11,09</v>
      </c>
      <c r="G731" s="198">
        <f t="shared" si="95"/>
        <v>0.82176899999999997</v>
      </c>
    </row>
    <row r="732" spans="1:7" ht="33.75">
      <c r="A732" s="180" t="s">
        <v>1571</v>
      </c>
      <c r="B732" s="180">
        <v>94968</v>
      </c>
      <c r="C732" s="187" t="s">
        <v>1990</v>
      </c>
      <c r="D732" s="180" t="s">
        <v>1573</v>
      </c>
      <c r="E732" s="197" t="s">
        <v>2954</v>
      </c>
      <c r="F732" s="198">
        <f>VLOOKUP(B732,'10-CPU Aux. 3'!B:G,6,0)</f>
        <v>225.35340058</v>
      </c>
      <c r="G732" s="198">
        <f t="shared" si="95"/>
        <v>12.73246713</v>
      </c>
    </row>
    <row r="733" spans="1:7" ht="22.5">
      <c r="A733" s="180" t="s">
        <v>2961</v>
      </c>
      <c r="B733" s="190" t="s">
        <v>2306</v>
      </c>
      <c r="C733" s="187" t="s">
        <v>2307</v>
      </c>
      <c r="D733" s="180" t="s">
        <v>1606</v>
      </c>
      <c r="E733" s="197" t="s">
        <v>1567</v>
      </c>
      <c r="F733" s="220" t="s">
        <v>1567</v>
      </c>
      <c r="G733" s="220">
        <f>SUM(G734:G736)</f>
        <v>54.620278999999996</v>
      </c>
    </row>
    <row r="734" spans="1:7" ht="33.75">
      <c r="A734" s="180" t="s">
        <v>1568</v>
      </c>
      <c r="B734" s="180">
        <v>3379</v>
      </c>
      <c r="C734" s="187" t="s">
        <v>2962</v>
      </c>
      <c r="D734" s="180" t="s">
        <v>1606</v>
      </c>
      <c r="E734" s="197" t="s">
        <v>1570</v>
      </c>
      <c r="F734" s="198" t="str">
        <f>VLOOKUP(B734,'3-Rol Ins.-CPU'!A:E,5,0)</f>
        <v>48,27</v>
      </c>
      <c r="G734" s="198">
        <f t="shared" ref="G734:G736" si="96">F734*E734</f>
        <v>48.27</v>
      </c>
    </row>
    <row r="735" spans="1:7">
      <c r="A735" s="180" t="s">
        <v>1571</v>
      </c>
      <c r="B735" s="180">
        <v>247</v>
      </c>
      <c r="C735" s="187" t="s">
        <v>3693</v>
      </c>
      <c r="D735" s="180" t="s">
        <v>245</v>
      </c>
      <c r="E735" s="197" t="s">
        <v>2963</v>
      </c>
      <c r="F735" s="198">
        <f>VLOOKUP(B735,'9-CPU Aux. 2'!B:G,6,0)</f>
        <v>10.35</v>
      </c>
      <c r="G735" s="198">
        <f t="shared" si="96"/>
        <v>2.6195849999999998</v>
      </c>
    </row>
    <row r="736" spans="1:7">
      <c r="A736" s="180" t="s">
        <v>1571</v>
      </c>
      <c r="B736" s="180">
        <v>2436</v>
      </c>
      <c r="C736" s="187" t="s">
        <v>2569</v>
      </c>
      <c r="D736" s="180" t="s">
        <v>245</v>
      </c>
      <c r="E736" s="197" t="s">
        <v>2963</v>
      </c>
      <c r="F736" s="198">
        <f>VLOOKUP(B736,'9-CPU Aux. 2'!B:G,6,0)</f>
        <v>14.74</v>
      </c>
      <c r="G736" s="198">
        <f t="shared" si="96"/>
        <v>3.7306940000000002</v>
      </c>
    </row>
    <row r="737" spans="1:7">
      <c r="A737" s="180" t="s">
        <v>2054</v>
      </c>
      <c r="B737" s="180" t="s">
        <v>2055</v>
      </c>
      <c r="C737" s="187" t="s">
        <v>166</v>
      </c>
      <c r="D737" s="180" t="s">
        <v>1573</v>
      </c>
      <c r="E737" s="197" t="s">
        <v>1567</v>
      </c>
      <c r="F737" s="220" t="s">
        <v>1567</v>
      </c>
      <c r="G737" s="220">
        <f>G738</f>
        <v>37.936171590000001</v>
      </c>
    </row>
    <row r="738" spans="1:7">
      <c r="A738" s="180" t="s">
        <v>1568</v>
      </c>
      <c r="B738" s="180">
        <v>6111</v>
      </c>
      <c r="C738" s="187" t="s">
        <v>3685</v>
      </c>
      <c r="D738" s="180" t="s">
        <v>245</v>
      </c>
      <c r="E738" s="197" t="s">
        <v>2056</v>
      </c>
      <c r="F738" s="198">
        <f>VLOOKUP(B738,'9-CPU Aux. 2'!B:G,6,0)</f>
        <v>15.81596414</v>
      </c>
      <c r="G738" s="198">
        <f t="shared" ref="G738" si="97">F738*E738</f>
        <v>37.936171590000001</v>
      </c>
    </row>
    <row r="739" spans="1:7" ht="22.5">
      <c r="A739" s="180" t="s">
        <v>2964</v>
      </c>
      <c r="B739" s="180" t="s">
        <v>2309</v>
      </c>
      <c r="C739" s="187" t="s">
        <v>2310</v>
      </c>
      <c r="D739" s="180" t="s">
        <v>1606</v>
      </c>
      <c r="E739" s="197" t="s">
        <v>1567</v>
      </c>
      <c r="F739" s="220" t="s">
        <v>1567</v>
      </c>
      <c r="G739" s="220">
        <f>SUM(G740:G742)</f>
        <v>68.524244999999993</v>
      </c>
    </row>
    <row r="740" spans="1:7" ht="33.75">
      <c r="A740" s="180" t="s">
        <v>1568</v>
      </c>
      <c r="B740" s="180">
        <v>3799</v>
      </c>
      <c r="C740" s="187" t="s">
        <v>2965</v>
      </c>
      <c r="D740" s="180" t="s">
        <v>1606</v>
      </c>
      <c r="E740" s="197" t="s">
        <v>1570</v>
      </c>
      <c r="F740" s="198" t="str">
        <f>VLOOKUP(B740,'3-Rol Ins.-CPU'!A:E,5,0)</f>
        <v>59,55</v>
      </c>
      <c r="G740" s="198">
        <f t="shared" ref="G740:G742" si="98">F740*E740</f>
        <v>59.55</v>
      </c>
    </row>
    <row r="741" spans="1:7">
      <c r="A741" s="180" t="s">
        <v>1571</v>
      </c>
      <c r="B741" s="180">
        <v>247</v>
      </c>
      <c r="C741" s="187" t="s">
        <v>3693</v>
      </c>
      <c r="D741" s="180" t="s">
        <v>245</v>
      </c>
      <c r="E741" s="197" t="s">
        <v>2966</v>
      </c>
      <c r="F741" s="198">
        <f>VLOOKUP(B741,'9-CPU Aux. 2'!B:G,6,0)</f>
        <v>10.35</v>
      </c>
      <c r="G741" s="198">
        <f t="shared" si="98"/>
        <v>2.0317050000000001</v>
      </c>
    </row>
    <row r="742" spans="1:7">
      <c r="A742" s="180" t="s">
        <v>1571</v>
      </c>
      <c r="B742" s="180">
        <v>2436</v>
      </c>
      <c r="C742" s="187" t="s">
        <v>2569</v>
      </c>
      <c r="D742" s="180" t="s">
        <v>245</v>
      </c>
      <c r="E742" s="197" t="s">
        <v>1833</v>
      </c>
      <c r="F742" s="198">
        <f>VLOOKUP(B742,'9-CPU Aux. 2'!B:G,6,0)</f>
        <v>14.74</v>
      </c>
      <c r="G742" s="198">
        <f t="shared" si="98"/>
        <v>6.9425400000000002</v>
      </c>
    </row>
    <row r="743" spans="1:7" ht="22.5">
      <c r="A743" s="180" t="s">
        <v>2967</v>
      </c>
      <c r="B743" s="180" t="s">
        <v>2312</v>
      </c>
      <c r="C743" s="187" t="s">
        <v>2313</v>
      </c>
      <c r="D743" s="180" t="s">
        <v>1606</v>
      </c>
      <c r="E743" s="197" t="s">
        <v>1567</v>
      </c>
      <c r="F743" s="220" t="s">
        <v>1567</v>
      </c>
      <c r="G743" s="220">
        <f>SUM(G744:G747)</f>
        <v>69.846687000000003</v>
      </c>
    </row>
    <row r="744" spans="1:7" ht="33.75">
      <c r="A744" s="180" t="s">
        <v>1568</v>
      </c>
      <c r="B744" s="180">
        <v>12266</v>
      </c>
      <c r="C744" s="187" t="s">
        <v>2968</v>
      </c>
      <c r="D744" s="180" t="s">
        <v>1606</v>
      </c>
      <c r="E744" s="197" t="s">
        <v>1570</v>
      </c>
      <c r="F744" s="198" t="str">
        <f>VLOOKUP(B744,'3-Rol Ins.-CPU'!A:E,5,0)</f>
        <v>46,82</v>
      </c>
      <c r="G744" s="198">
        <f t="shared" ref="G744:G747" si="99">F744*E744</f>
        <v>46.82</v>
      </c>
    </row>
    <row r="745" spans="1:7" ht="22.5">
      <c r="A745" s="180" t="s">
        <v>1568</v>
      </c>
      <c r="B745" s="180">
        <v>38191</v>
      </c>
      <c r="C745" s="187" t="s">
        <v>2879</v>
      </c>
      <c r="D745" s="180" t="s">
        <v>1606</v>
      </c>
      <c r="E745" s="197" t="s">
        <v>1570</v>
      </c>
      <c r="F745" s="198" t="str">
        <f>VLOOKUP(B745,'3-Rol Ins.-CPU'!A:E,5,0)</f>
        <v>14,47</v>
      </c>
      <c r="G745" s="198">
        <f t="shared" si="99"/>
        <v>14.47</v>
      </c>
    </row>
    <row r="746" spans="1:7">
      <c r="A746" s="180" t="s">
        <v>1571</v>
      </c>
      <c r="B746" s="180">
        <v>247</v>
      </c>
      <c r="C746" s="187" t="s">
        <v>3693</v>
      </c>
      <c r="D746" s="180" t="s">
        <v>245</v>
      </c>
      <c r="E746" s="197" t="s">
        <v>2969</v>
      </c>
      <c r="F746" s="198">
        <f>VLOOKUP(B746,'9-CPU Aux. 2'!B:G,6,0)</f>
        <v>10.35</v>
      </c>
      <c r="G746" s="198">
        <f t="shared" si="99"/>
        <v>1.8971549999999999</v>
      </c>
    </row>
    <row r="747" spans="1:7">
      <c r="A747" s="180" t="s">
        <v>1571</v>
      </c>
      <c r="B747" s="180">
        <v>2436</v>
      </c>
      <c r="C747" s="187" t="s">
        <v>2569</v>
      </c>
      <c r="D747" s="180" t="s">
        <v>245</v>
      </c>
      <c r="E747" s="197" t="s">
        <v>2970</v>
      </c>
      <c r="F747" s="198">
        <f>VLOOKUP(B747,'9-CPU Aux. 2'!B:G,6,0)</f>
        <v>14.74</v>
      </c>
      <c r="G747" s="198">
        <f t="shared" si="99"/>
        <v>6.6595319999999996</v>
      </c>
    </row>
    <row r="748" spans="1:7" ht="22.5">
      <c r="A748" s="180" t="s">
        <v>3430</v>
      </c>
      <c r="B748" s="190">
        <v>92799</v>
      </c>
      <c r="C748" s="187" t="s">
        <v>3424</v>
      </c>
      <c r="D748" s="180" t="s">
        <v>1428</v>
      </c>
      <c r="E748" s="197" t="s">
        <v>1567</v>
      </c>
      <c r="F748" s="197" t="s">
        <v>1567</v>
      </c>
      <c r="G748" s="220">
        <f>SUM(G749:G751)</f>
        <v>6.5708789999999997</v>
      </c>
    </row>
    <row r="749" spans="1:7">
      <c r="A749" s="180" t="s">
        <v>1568</v>
      </c>
      <c r="B749" s="180">
        <v>36</v>
      </c>
      <c r="C749" s="187" t="s">
        <v>3368</v>
      </c>
      <c r="D749" s="180" t="s">
        <v>1428</v>
      </c>
      <c r="E749" s="197" t="s">
        <v>2861</v>
      </c>
      <c r="F749" s="198" t="str">
        <f>VLOOKUP(B749,'3-Rol Ins.-CPU'!A:E,5,0)</f>
        <v>4,73</v>
      </c>
      <c r="G749" s="198">
        <f>F749*E749</f>
        <v>5.0610999999999997</v>
      </c>
    </row>
    <row r="750" spans="1:7">
      <c r="A750" s="180" t="s">
        <v>1568</v>
      </c>
      <c r="B750" s="180">
        <v>6114</v>
      </c>
      <c r="C750" s="187" t="s">
        <v>1477</v>
      </c>
      <c r="D750" s="180" t="s">
        <v>245</v>
      </c>
      <c r="E750" s="197" t="s">
        <v>3431</v>
      </c>
      <c r="F750" s="198">
        <f>VLOOKUP(B750,'10-CPU Aux. 3'!B:G,6,0)</f>
        <v>10.27</v>
      </c>
      <c r="G750" s="198">
        <f>F750*E750</f>
        <v>0.13453699999999999</v>
      </c>
    </row>
    <row r="751" spans="1:7">
      <c r="A751" s="180" t="s">
        <v>1571</v>
      </c>
      <c r="B751" s="180">
        <v>378</v>
      </c>
      <c r="C751" s="187" t="s">
        <v>2541</v>
      </c>
      <c r="D751" s="180" t="s">
        <v>245</v>
      </c>
      <c r="E751" s="197" t="s">
        <v>3432</v>
      </c>
      <c r="F751" s="198">
        <f>VLOOKUP(B751,'9-CPU Aux. 2'!B:G,6,0)</f>
        <v>14.74</v>
      </c>
      <c r="G751" s="198">
        <f>F751*E751</f>
        <v>1.3752420000000001</v>
      </c>
    </row>
    <row r="752" spans="1:7" ht="22.5">
      <c r="A752" s="190" t="s">
        <v>3275</v>
      </c>
      <c r="B752" s="190">
        <v>97734</v>
      </c>
      <c r="C752" s="196" t="s">
        <v>2979</v>
      </c>
      <c r="D752" s="190" t="s">
        <v>1573</v>
      </c>
      <c r="E752" s="204" t="s">
        <v>1567</v>
      </c>
      <c r="F752" s="212"/>
      <c r="G752" s="212">
        <f>SUM(G753:G766)</f>
        <v>1661.81672624</v>
      </c>
    </row>
    <row r="753" spans="1:7" ht="22.5">
      <c r="A753" s="180" t="s">
        <v>1568</v>
      </c>
      <c r="B753" s="180">
        <v>1358</v>
      </c>
      <c r="C753" s="187" t="s">
        <v>1611</v>
      </c>
      <c r="D753" s="180" t="s">
        <v>1566</v>
      </c>
      <c r="E753" s="197" t="s">
        <v>3276</v>
      </c>
      <c r="F753" s="198" t="str">
        <f>VLOOKUP(B753,'3-Rol Ins.-CPU'!A:E,5,0)</f>
        <v>27,38</v>
      </c>
      <c r="G753" s="198">
        <f t="shared" ref="G753:G766" si="100">F753*E753</f>
        <v>53.128152</v>
      </c>
    </row>
    <row r="754" spans="1:7" ht="22.5">
      <c r="A754" s="180" t="s">
        <v>1568</v>
      </c>
      <c r="B754" s="180">
        <v>2692</v>
      </c>
      <c r="C754" s="187" t="s">
        <v>2058</v>
      </c>
      <c r="D754" s="180" t="s">
        <v>1445</v>
      </c>
      <c r="E754" s="197" t="s">
        <v>3277</v>
      </c>
      <c r="F754" s="198" t="str">
        <f>VLOOKUP(B754,'3-Rol Ins.-CPU'!A:E,5,0)</f>
        <v>7,48</v>
      </c>
      <c r="G754" s="198">
        <f t="shared" si="100"/>
        <v>0.62308399999999997</v>
      </c>
    </row>
    <row r="755" spans="1:7" ht="22.5">
      <c r="A755" s="180" t="s">
        <v>1568</v>
      </c>
      <c r="B755" s="180">
        <v>4517</v>
      </c>
      <c r="C755" s="187" t="s">
        <v>1789</v>
      </c>
      <c r="D755" s="180" t="s">
        <v>1427</v>
      </c>
      <c r="E755" s="197" t="s">
        <v>3278</v>
      </c>
      <c r="F755" s="198" t="str">
        <f>VLOOKUP(B755,'3-Rol Ins.-CPU'!A:E,5,0)</f>
        <v>2,07</v>
      </c>
      <c r="G755" s="198">
        <f t="shared" si="100"/>
        <v>11.650581000000001</v>
      </c>
    </row>
    <row r="756" spans="1:7">
      <c r="A756" s="180" t="s">
        <v>1568</v>
      </c>
      <c r="B756" s="180">
        <v>20247</v>
      </c>
      <c r="C756" s="187" t="s">
        <v>1831</v>
      </c>
      <c r="D756" s="180" t="s">
        <v>1428</v>
      </c>
      <c r="E756" s="197" t="s">
        <v>3279</v>
      </c>
      <c r="F756" s="198" t="str">
        <f>VLOOKUP(B756,'3-Rol Ins.-CPU'!A:E,5,0)</f>
        <v>11,82</v>
      </c>
      <c r="G756" s="198">
        <f t="shared" si="100"/>
        <v>5.1594300000000004</v>
      </c>
    </row>
    <row r="757" spans="1:7">
      <c r="A757" s="180" t="s">
        <v>1571</v>
      </c>
      <c r="B757" s="180">
        <v>88239</v>
      </c>
      <c r="C757" s="187" t="s">
        <v>1492</v>
      </c>
      <c r="D757" s="180" t="s">
        <v>245</v>
      </c>
      <c r="E757" s="197" t="s">
        <v>2877</v>
      </c>
      <c r="F757" s="198">
        <f>VLOOKUP(B757,'9-CPU Aux. 2'!B:G,6,0)</f>
        <v>16.264246140000001</v>
      </c>
      <c r="G757" s="198">
        <f t="shared" si="100"/>
        <v>19.3869814</v>
      </c>
    </row>
    <row r="758" spans="1:7">
      <c r="A758" s="180" t="s">
        <v>1571</v>
      </c>
      <c r="B758" s="180">
        <v>1214</v>
      </c>
      <c r="C758" s="187" t="s">
        <v>3704</v>
      </c>
      <c r="D758" s="180" t="s">
        <v>245</v>
      </c>
      <c r="E758" s="197" t="s">
        <v>3280</v>
      </c>
      <c r="F758" s="198">
        <f>VLOOKUP(B758,'9-CPU Aux. 2'!B:G,6,0)</f>
        <v>13.83</v>
      </c>
      <c r="G758" s="198">
        <f t="shared" si="100"/>
        <v>82.4268</v>
      </c>
    </row>
    <row r="759" spans="1:7">
      <c r="A759" s="180" t="s">
        <v>1568</v>
      </c>
      <c r="B759" s="180">
        <v>4750</v>
      </c>
      <c r="C759" s="187" t="s">
        <v>2583</v>
      </c>
      <c r="D759" s="180" t="s">
        <v>245</v>
      </c>
      <c r="E759" s="197" t="s">
        <v>3281</v>
      </c>
      <c r="F759" s="222">
        <f>VLOOKUP(B759,'10-CPU Aux. 3'!B:G,6,0)</f>
        <v>14.74</v>
      </c>
      <c r="G759" s="198">
        <f t="shared" si="100"/>
        <v>464.98656599999998</v>
      </c>
    </row>
    <row r="760" spans="1:7">
      <c r="A760" s="180" t="s">
        <v>1568</v>
      </c>
      <c r="B760" s="180">
        <v>6111</v>
      </c>
      <c r="C760" s="187" t="s">
        <v>2594</v>
      </c>
      <c r="D760" s="180" t="s">
        <v>245</v>
      </c>
      <c r="E760" s="197" t="s">
        <v>3281</v>
      </c>
      <c r="F760" s="198" t="str">
        <f>VLOOKUP(B760,'3-Rol Ins.-CPU'!A:E,5,0)</f>
        <v>11,09</v>
      </c>
      <c r="G760" s="198">
        <f t="shared" si="100"/>
        <v>349.84403099999997</v>
      </c>
    </row>
    <row r="761" spans="1:7" ht="22.5">
      <c r="A761" s="180" t="s">
        <v>1571</v>
      </c>
      <c r="B761" s="180" t="s">
        <v>1890</v>
      </c>
      <c r="C761" s="187" t="s">
        <v>1891</v>
      </c>
      <c r="D761" s="180" t="s">
        <v>148</v>
      </c>
      <c r="E761" s="197" t="s">
        <v>3282</v>
      </c>
      <c r="F761" s="198">
        <f>VLOOKUP(B761,'9-CPU Aux. 2'!B:G,6,0)</f>
        <v>1.1802473200000001</v>
      </c>
      <c r="G761" s="198">
        <f t="shared" si="100"/>
        <v>7.8309409700000003</v>
      </c>
    </row>
    <row r="762" spans="1:7" ht="22.5">
      <c r="A762" s="180" t="s">
        <v>1571</v>
      </c>
      <c r="B762" s="180" t="s">
        <v>1893</v>
      </c>
      <c r="C762" s="187" t="s">
        <v>1894</v>
      </c>
      <c r="D762" s="180" t="s">
        <v>145</v>
      </c>
      <c r="E762" s="197" t="s">
        <v>3283</v>
      </c>
      <c r="F762" s="198">
        <f>VLOOKUP(B762,'9-CPU Aux. 2'!B:G,6,0)</f>
        <v>0.31613232000000002</v>
      </c>
      <c r="G762" s="198">
        <f t="shared" si="100"/>
        <v>5.7682135399999996</v>
      </c>
    </row>
    <row r="763" spans="1:7" ht="22.5">
      <c r="A763" s="180" t="s">
        <v>1571</v>
      </c>
      <c r="B763" s="180">
        <v>91692</v>
      </c>
      <c r="C763" s="187" t="s">
        <v>1796</v>
      </c>
      <c r="D763" s="180" t="s">
        <v>148</v>
      </c>
      <c r="E763" s="197" t="s">
        <v>3284</v>
      </c>
      <c r="F763" s="198">
        <f>VLOOKUP(B763,'10-CPU Aux. 3'!B:G,6,0)</f>
        <v>30.853244650000001</v>
      </c>
      <c r="G763" s="198">
        <f t="shared" si="100"/>
        <v>15.047127420000001</v>
      </c>
    </row>
    <row r="764" spans="1:7" ht="22.5">
      <c r="A764" s="180" t="s">
        <v>1571</v>
      </c>
      <c r="B764" s="180" t="s">
        <v>1797</v>
      </c>
      <c r="C764" s="187" t="s">
        <v>1798</v>
      </c>
      <c r="D764" s="180" t="s">
        <v>145</v>
      </c>
      <c r="E764" s="197" t="s">
        <v>3285</v>
      </c>
      <c r="F764" s="198">
        <f>VLOOKUP(B764,'10-CPU Aux. 3'!B:G,6,0)</f>
        <v>29.12800365</v>
      </c>
      <c r="G764" s="198">
        <f t="shared" si="100"/>
        <v>20.51485297</v>
      </c>
    </row>
    <row r="765" spans="1:7" ht="33.75">
      <c r="A765" s="180" t="s">
        <v>1571</v>
      </c>
      <c r="B765" s="180">
        <v>92783</v>
      </c>
      <c r="C765" s="187" t="s">
        <v>3287</v>
      </c>
      <c r="D765" s="180" t="s">
        <v>1428</v>
      </c>
      <c r="E765" s="197" t="s">
        <v>3288</v>
      </c>
      <c r="F765" s="198">
        <f>VLOOKUP(B765,'9-CPU Aux. 2'!B:G,6,0)</f>
        <v>10.430583</v>
      </c>
      <c r="G765" s="198">
        <f t="shared" si="100"/>
        <v>291.00074899999998</v>
      </c>
    </row>
    <row r="766" spans="1:7" ht="22.5">
      <c r="A766" s="180" t="s">
        <v>1571</v>
      </c>
      <c r="B766" s="180">
        <v>94971</v>
      </c>
      <c r="C766" s="187" t="s">
        <v>1965</v>
      </c>
      <c r="D766" s="180" t="s">
        <v>1573</v>
      </c>
      <c r="E766" s="197" t="s">
        <v>2444</v>
      </c>
      <c r="F766" s="198">
        <f>VLOOKUP(B766,'10-CPU Aux. 3'!B:G,6,0)</f>
        <v>278.70768077999998</v>
      </c>
      <c r="G766" s="198">
        <f t="shared" si="100"/>
        <v>334.44921693999999</v>
      </c>
    </row>
    <row r="767" spans="1:7" ht="33.75">
      <c r="A767" s="180" t="s">
        <v>3224</v>
      </c>
      <c r="B767" s="190">
        <v>94103</v>
      </c>
      <c r="C767" s="187" t="s">
        <v>2978</v>
      </c>
      <c r="D767" s="180" t="s">
        <v>1573</v>
      </c>
      <c r="E767" s="197" t="s">
        <v>1567</v>
      </c>
      <c r="F767" s="197"/>
      <c r="G767" s="220">
        <f>SUM(G768:G772)</f>
        <v>160.87723364999999</v>
      </c>
    </row>
    <row r="768" spans="1:7" ht="22.5">
      <c r="A768" s="180" t="s">
        <v>1568</v>
      </c>
      <c r="B768" s="180">
        <v>4720</v>
      </c>
      <c r="C768" s="187" t="s">
        <v>3188</v>
      </c>
      <c r="D768" s="180" t="s">
        <v>1573</v>
      </c>
      <c r="E768" s="197" t="s">
        <v>1634</v>
      </c>
      <c r="F768" s="198" t="str">
        <f>VLOOKUP(B768,'3-Rol Ins.-CPU'!A:E,5,0)</f>
        <v>69,80</v>
      </c>
      <c r="G768" s="198">
        <f>F768*E768</f>
        <v>76.78</v>
      </c>
    </row>
    <row r="769" spans="1:7">
      <c r="A769" s="180" t="s">
        <v>1568</v>
      </c>
      <c r="B769" s="180">
        <v>4750</v>
      </c>
      <c r="C769" s="187" t="s">
        <v>2583</v>
      </c>
      <c r="D769" s="180" t="s">
        <v>245</v>
      </c>
      <c r="E769" s="197" t="s">
        <v>3225</v>
      </c>
      <c r="F769" s="222">
        <f>VLOOKUP(B769,'10-CPU Aux. 3'!B:G,6,0)</f>
        <v>14.74</v>
      </c>
      <c r="G769" s="198">
        <f>F769*E769</f>
        <v>37.528039999999997</v>
      </c>
    </row>
    <row r="770" spans="1:7">
      <c r="A770" s="180" t="s">
        <v>1568</v>
      </c>
      <c r="B770" s="180">
        <v>6111</v>
      </c>
      <c r="C770" s="187" t="s">
        <v>2594</v>
      </c>
      <c r="D770" s="180" t="s">
        <v>245</v>
      </c>
      <c r="E770" s="197" t="s">
        <v>3226</v>
      </c>
      <c r="F770" s="198" t="str">
        <f>VLOOKUP(B770,'3-Rol Ins.-CPU'!A:E,5,0)</f>
        <v>11,09</v>
      </c>
      <c r="G770" s="198">
        <f>F770*E770</f>
        <v>42.352710000000002</v>
      </c>
    </row>
    <row r="771" spans="1:7" ht="22.5">
      <c r="A771" s="180" t="s">
        <v>1571</v>
      </c>
      <c r="B771" s="180">
        <v>91533</v>
      </c>
      <c r="C771" s="187" t="s">
        <v>3227</v>
      </c>
      <c r="D771" s="180" t="s">
        <v>148</v>
      </c>
      <c r="E771" s="197" t="s">
        <v>1702</v>
      </c>
      <c r="F771" s="198">
        <f>VLOOKUP(B771,'10-CPU Aux. 3'!B:G,6,0)</f>
        <v>33.37471111</v>
      </c>
      <c r="G771" s="198">
        <f>F771*E771</f>
        <v>2.3028550700000001</v>
      </c>
    </row>
    <row r="772" spans="1:7" ht="22.5">
      <c r="A772" s="180" t="s">
        <v>1571</v>
      </c>
      <c r="B772" s="180">
        <v>91534</v>
      </c>
      <c r="C772" s="187" t="s">
        <v>3228</v>
      </c>
      <c r="D772" s="180" t="s">
        <v>145</v>
      </c>
      <c r="E772" s="197" t="s">
        <v>3229</v>
      </c>
      <c r="F772" s="198">
        <f>VLOOKUP(B772,'10-CPU Aux. 3'!B:G,6,0)</f>
        <v>29.900446550000002</v>
      </c>
      <c r="G772" s="198">
        <f>F772*E772</f>
        <v>1.9136285799999999</v>
      </c>
    </row>
    <row r="773" spans="1:7" ht="33.75">
      <c r="A773" s="180" t="s">
        <v>2981</v>
      </c>
      <c r="B773" s="190">
        <v>98283</v>
      </c>
      <c r="C773" s="187" t="s">
        <v>2315</v>
      </c>
      <c r="D773" s="180" t="s">
        <v>1427</v>
      </c>
      <c r="E773" s="197" t="s">
        <v>1567</v>
      </c>
      <c r="F773" s="220" t="s">
        <v>1567</v>
      </c>
      <c r="G773" s="220">
        <f>SUM(G774:G776)</f>
        <v>5.4611489999999998</v>
      </c>
    </row>
    <row r="774" spans="1:7">
      <c r="A774" s="180" t="s">
        <v>1568</v>
      </c>
      <c r="B774" s="180">
        <v>11904</v>
      </c>
      <c r="C774" s="187" t="s">
        <v>2982</v>
      </c>
      <c r="D774" s="180" t="s">
        <v>1427</v>
      </c>
      <c r="E774" s="197" t="s">
        <v>1740</v>
      </c>
      <c r="F774" s="198" t="str">
        <f>VLOOKUP(B774,'3-Rol Ins.-CPU'!A:E,5,0)</f>
        <v>1,71</v>
      </c>
      <c r="G774" s="198">
        <f t="shared" ref="G774:G776" si="101">F774*E774</f>
        <v>1.7955000000000001</v>
      </c>
    </row>
    <row r="775" spans="1:7">
      <c r="A775" s="180" t="s">
        <v>1571</v>
      </c>
      <c r="B775" s="180">
        <v>247</v>
      </c>
      <c r="C775" s="187" t="s">
        <v>3693</v>
      </c>
      <c r="D775" s="180" t="s">
        <v>245</v>
      </c>
      <c r="E775" s="197" t="s">
        <v>2983</v>
      </c>
      <c r="F775" s="198">
        <f>VLOOKUP(B775,'9-CPU Aux. 2'!B:G,6,0)</f>
        <v>10.35</v>
      </c>
      <c r="G775" s="198">
        <f t="shared" si="101"/>
        <v>1.512135</v>
      </c>
    </row>
    <row r="776" spans="1:7">
      <c r="A776" s="180" t="s">
        <v>1571</v>
      </c>
      <c r="B776" s="180">
        <v>2436</v>
      </c>
      <c r="C776" s="187" t="s">
        <v>2569</v>
      </c>
      <c r="D776" s="180" t="s">
        <v>245</v>
      </c>
      <c r="E776" s="197" t="s">
        <v>2983</v>
      </c>
      <c r="F776" s="198">
        <f>VLOOKUP(B776,'9-CPU Aux. 2'!B:G,6,0)</f>
        <v>14.74</v>
      </c>
      <c r="G776" s="198">
        <f t="shared" si="101"/>
        <v>2.1535139999999999</v>
      </c>
    </row>
    <row r="777" spans="1:7" ht="33.75">
      <c r="A777" s="180" t="s">
        <v>3212</v>
      </c>
      <c r="B777" s="180">
        <v>92024</v>
      </c>
      <c r="C777" s="187" t="s">
        <v>2848</v>
      </c>
      <c r="D777" s="180" t="s">
        <v>1606</v>
      </c>
      <c r="E777" s="197" t="s">
        <v>1567</v>
      </c>
      <c r="F777" s="197"/>
      <c r="G777" s="220">
        <f>SUM(G778:G781)</f>
        <v>44.754800000000003</v>
      </c>
    </row>
    <row r="778" spans="1:7">
      <c r="A778" s="180" t="s">
        <v>1568</v>
      </c>
      <c r="B778" s="180">
        <v>38101</v>
      </c>
      <c r="C778" s="187" t="s">
        <v>3209</v>
      </c>
      <c r="D778" s="180" t="s">
        <v>1606</v>
      </c>
      <c r="E778" s="197" t="s">
        <v>1625</v>
      </c>
      <c r="F778" s="198" t="str">
        <f>VLOOKUP(B778,'3-Rol Ins.-CPU'!A:E,5,0)</f>
        <v>9,27</v>
      </c>
      <c r="G778" s="198">
        <f>F778*E778</f>
        <v>18.54</v>
      </c>
    </row>
    <row r="779" spans="1:7">
      <c r="A779" s="180" t="s">
        <v>1568</v>
      </c>
      <c r="B779" s="180">
        <v>38112</v>
      </c>
      <c r="C779" s="187" t="s">
        <v>3210</v>
      </c>
      <c r="D779" s="180" t="s">
        <v>1606</v>
      </c>
      <c r="E779" s="197" t="s">
        <v>1570</v>
      </c>
      <c r="F779" s="198" t="str">
        <f>VLOOKUP(B779,'3-Rol Ins.-CPU'!A:E,5,0)</f>
        <v>8,15</v>
      </c>
      <c r="G779" s="198">
        <f>F779*E779</f>
        <v>8.15</v>
      </c>
    </row>
    <row r="780" spans="1:7">
      <c r="A780" s="180" t="s">
        <v>1571</v>
      </c>
      <c r="B780" s="180">
        <v>247</v>
      </c>
      <c r="C780" s="187" t="s">
        <v>3693</v>
      </c>
      <c r="D780" s="180" t="s">
        <v>245</v>
      </c>
      <c r="E780" s="197" t="s">
        <v>3213</v>
      </c>
      <c r="F780" s="198">
        <f>VLOOKUP(B780,'9-CPU Aux. 2'!B:G,6,0)</f>
        <v>10.35</v>
      </c>
      <c r="G780" s="198">
        <f>F780*E780</f>
        <v>7.452</v>
      </c>
    </row>
    <row r="781" spans="1:7">
      <c r="A781" s="180" t="s">
        <v>1571</v>
      </c>
      <c r="B781" s="180">
        <v>2436</v>
      </c>
      <c r="C781" s="187" t="s">
        <v>2569</v>
      </c>
      <c r="D781" s="180" t="s">
        <v>245</v>
      </c>
      <c r="E781" s="197" t="s">
        <v>3213</v>
      </c>
      <c r="F781" s="198">
        <f>VLOOKUP(B781,'9-CPU Aux. 2'!B:G,6,0)</f>
        <v>14.74</v>
      </c>
      <c r="G781" s="198">
        <f>F781*E781</f>
        <v>10.6128</v>
      </c>
    </row>
    <row r="782" spans="1:7" ht="22.5">
      <c r="A782" s="180" t="s">
        <v>3433</v>
      </c>
      <c r="B782" s="180" t="s">
        <v>1927</v>
      </c>
      <c r="C782" s="187" t="s">
        <v>1485</v>
      </c>
      <c r="D782" s="180" t="s">
        <v>1428</v>
      </c>
      <c r="E782" s="197" t="s">
        <v>1567</v>
      </c>
      <c r="F782" s="197" t="s">
        <v>1567</v>
      </c>
      <c r="G782" s="220">
        <f>SUM(G783:G784)</f>
        <v>5.0939379999999996</v>
      </c>
    </row>
    <row r="783" spans="1:7">
      <c r="A783" s="180" t="s">
        <v>1568</v>
      </c>
      <c r="B783" s="180">
        <v>27</v>
      </c>
      <c r="C783" s="187" t="s">
        <v>2874</v>
      </c>
      <c r="D783" s="180" t="s">
        <v>1428</v>
      </c>
      <c r="E783" s="197" t="s">
        <v>1761</v>
      </c>
      <c r="F783" s="198" t="str">
        <f>VLOOKUP(B783,'3-Rol Ins.-CPU'!A:E,5,0)</f>
        <v>4,54</v>
      </c>
      <c r="G783" s="198">
        <f>F783*E783</f>
        <v>5.0393999999999997</v>
      </c>
    </row>
    <row r="784" spans="1:7">
      <c r="A784" s="180" t="s">
        <v>1571</v>
      </c>
      <c r="B784" s="180">
        <v>378</v>
      </c>
      <c r="C784" s="187" t="s">
        <v>2541</v>
      </c>
      <c r="D784" s="180" t="s">
        <v>245</v>
      </c>
      <c r="E784" s="197" t="s">
        <v>3434</v>
      </c>
      <c r="F784" s="198">
        <f>VLOOKUP(B784,'9-CPU Aux. 2'!B:G,6,0)</f>
        <v>14.74</v>
      </c>
      <c r="G784" s="198">
        <f>F784*E784</f>
        <v>5.4538000000000003E-2</v>
      </c>
    </row>
    <row r="785" spans="1:7" ht="22.5">
      <c r="A785" s="180" t="s">
        <v>3435</v>
      </c>
      <c r="B785" s="180" t="s">
        <v>1932</v>
      </c>
      <c r="C785" s="187" t="s">
        <v>1933</v>
      </c>
      <c r="D785" s="180" t="s">
        <v>1428</v>
      </c>
      <c r="E785" s="197" t="s">
        <v>1567</v>
      </c>
      <c r="F785" s="197" t="s">
        <v>1567</v>
      </c>
      <c r="G785" s="220">
        <f>SUM(G786:G788)</f>
        <v>5.4367359999999998</v>
      </c>
    </row>
    <row r="786" spans="1:7">
      <c r="A786" s="180" t="s">
        <v>1568</v>
      </c>
      <c r="B786" s="180">
        <v>34</v>
      </c>
      <c r="C786" s="187" t="s">
        <v>2869</v>
      </c>
      <c r="D786" s="180" t="s">
        <v>1428</v>
      </c>
      <c r="E786" s="197" t="s">
        <v>1761</v>
      </c>
      <c r="F786" s="198" t="str">
        <f>VLOOKUP(B786,'3-Rol Ins.-CPU'!A:E,5,0)</f>
        <v>4,77</v>
      </c>
      <c r="G786" s="198">
        <f>F786*E786</f>
        <v>5.2946999999999997</v>
      </c>
    </row>
    <row r="787" spans="1:7">
      <c r="A787" s="180" t="s">
        <v>1568</v>
      </c>
      <c r="B787" s="180">
        <v>6114</v>
      </c>
      <c r="C787" s="187" t="s">
        <v>1477</v>
      </c>
      <c r="D787" s="180" t="s">
        <v>245</v>
      </c>
      <c r="E787" s="197" t="s">
        <v>3436</v>
      </c>
      <c r="F787" s="198">
        <f>VLOOKUP(B787,'10-CPU Aux. 3'!B:G,6,0)</f>
        <v>10.27</v>
      </c>
      <c r="G787" s="198">
        <f>F787*E787</f>
        <v>1.2324E-2</v>
      </c>
    </row>
    <row r="788" spans="1:7">
      <c r="A788" s="180" t="s">
        <v>1571</v>
      </c>
      <c r="B788" s="180">
        <v>378</v>
      </c>
      <c r="C788" s="187" t="s">
        <v>2541</v>
      </c>
      <c r="D788" s="180" t="s">
        <v>245</v>
      </c>
      <c r="E788" s="197" t="s">
        <v>3437</v>
      </c>
      <c r="F788" s="198">
        <f>VLOOKUP(B788,'9-CPU Aux. 2'!B:G,6,0)</f>
        <v>14.74</v>
      </c>
      <c r="G788" s="198">
        <f>F788*E788</f>
        <v>0.12971199999999999</v>
      </c>
    </row>
    <row r="789" spans="1:7" ht="22.5">
      <c r="A789" s="180" t="s">
        <v>3460</v>
      </c>
      <c r="B789" s="180" t="s">
        <v>2016</v>
      </c>
      <c r="C789" s="187" t="s">
        <v>2017</v>
      </c>
      <c r="D789" s="180" t="s">
        <v>145</v>
      </c>
      <c r="E789" s="197" t="s">
        <v>1567</v>
      </c>
      <c r="F789" s="197" t="s">
        <v>1567</v>
      </c>
      <c r="G789" s="220">
        <f>SUM(G790:G792)</f>
        <v>43.251322139999999</v>
      </c>
    </row>
    <row r="790" spans="1:7">
      <c r="A790" s="180" t="s">
        <v>1571</v>
      </c>
      <c r="B790" s="180">
        <v>88324</v>
      </c>
      <c r="C790" s="187" t="s">
        <v>2372</v>
      </c>
      <c r="D790" s="180" t="s">
        <v>245</v>
      </c>
      <c r="E790" s="197" t="s">
        <v>1570</v>
      </c>
      <c r="F790" s="198">
        <f>VLOOKUP(B790,'9-CPU Aux. 2'!B:G,6,0)</f>
        <v>35.108022140000003</v>
      </c>
      <c r="G790" s="198">
        <f>F790*E790</f>
        <v>35.108022140000003</v>
      </c>
    </row>
    <row r="791" spans="1:7" ht="22.5">
      <c r="A791" s="180" t="s">
        <v>1571</v>
      </c>
      <c r="B791" s="180">
        <v>89033</v>
      </c>
      <c r="C791" s="187" t="s">
        <v>3442</v>
      </c>
      <c r="D791" s="180" t="s">
        <v>245</v>
      </c>
      <c r="E791" s="197" t="s">
        <v>1570</v>
      </c>
      <c r="F791" s="198">
        <f>VLOOKUP(B791,'8-CPU Aux. 1'!B:G,6,0)</f>
        <v>6.4493</v>
      </c>
      <c r="G791" s="198">
        <f>F791*E791</f>
        <v>6.4493</v>
      </c>
    </row>
    <row r="792" spans="1:7" ht="22.5">
      <c r="A792" s="180" t="s">
        <v>1571</v>
      </c>
      <c r="B792" s="180">
        <v>89034</v>
      </c>
      <c r="C792" s="187" t="s">
        <v>3443</v>
      </c>
      <c r="D792" s="180" t="s">
        <v>245</v>
      </c>
      <c r="E792" s="197" t="s">
        <v>1570</v>
      </c>
      <c r="F792" s="198">
        <f>VLOOKUP(B792,'8-CPU Aux. 1'!B:G,6,0)</f>
        <v>1.694</v>
      </c>
      <c r="G792" s="198">
        <f>F792*E792</f>
        <v>1.694</v>
      </c>
    </row>
    <row r="793" spans="1:7" ht="33.75">
      <c r="A793" s="180" t="s">
        <v>3461</v>
      </c>
      <c r="B793" s="180">
        <v>93244</v>
      </c>
      <c r="C793" s="187" t="s">
        <v>2018</v>
      </c>
      <c r="D793" s="180" t="s">
        <v>145</v>
      </c>
      <c r="E793" s="197" t="s">
        <v>1567</v>
      </c>
      <c r="F793" s="197" t="s">
        <v>1567</v>
      </c>
      <c r="G793" s="220">
        <f>SUM(G794:G796)</f>
        <v>52.915601279999997</v>
      </c>
    </row>
    <row r="794" spans="1:7" ht="33.75">
      <c r="A794" s="180" t="s">
        <v>1571</v>
      </c>
      <c r="B794" s="180">
        <v>73309</v>
      </c>
      <c r="C794" s="187" t="s">
        <v>2424</v>
      </c>
      <c r="D794" s="180" t="s">
        <v>245</v>
      </c>
      <c r="E794" s="197" t="s">
        <v>1570</v>
      </c>
      <c r="F794" s="198">
        <f>VLOOKUP(B794,'8-CPU Aux. 1'!B:G,6,0)</f>
        <v>15.28957724</v>
      </c>
      <c r="G794" s="198">
        <f>F794*E794</f>
        <v>15.28957724</v>
      </c>
    </row>
    <row r="795" spans="1:7" ht="33.75">
      <c r="A795" s="180" t="s">
        <v>1571</v>
      </c>
      <c r="B795" s="180">
        <v>73313</v>
      </c>
      <c r="C795" s="187" t="s">
        <v>2425</v>
      </c>
      <c r="D795" s="180" t="s">
        <v>245</v>
      </c>
      <c r="E795" s="197" t="s">
        <v>1570</v>
      </c>
      <c r="F795" s="198">
        <f>VLOOKUP(B795,'8-CPU Aux. 1'!B:G,6,0)</f>
        <v>4.0160240399999996</v>
      </c>
      <c r="G795" s="198">
        <f>F795*E795</f>
        <v>4.0160240399999996</v>
      </c>
    </row>
    <row r="796" spans="1:7">
      <c r="A796" s="180" t="s">
        <v>1571</v>
      </c>
      <c r="B796" s="180">
        <v>4238</v>
      </c>
      <c r="C796" s="187" t="s">
        <v>3273</v>
      </c>
      <c r="D796" s="180" t="s">
        <v>245</v>
      </c>
      <c r="E796" s="197" t="s">
        <v>1570</v>
      </c>
      <c r="F796" s="198">
        <f>VLOOKUP(B796,'9-CPU Aux. 2'!B:G,6,0)</f>
        <v>33.61</v>
      </c>
      <c r="G796" s="198">
        <f>F796*E796</f>
        <v>33.61</v>
      </c>
    </row>
    <row r="797" spans="1:7" ht="33.75">
      <c r="A797" s="180" t="s">
        <v>3462</v>
      </c>
      <c r="B797" s="180">
        <v>96463</v>
      </c>
      <c r="C797" s="187" t="s">
        <v>2019</v>
      </c>
      <c r="D797" s="180" t="s">
        <v>148</v>
      </c>
      <c r="E797" s="197" t="s">
        <v>1567</v>
      </c>
      <c r="F797" s="197" t="s">
        <v>1567</v>
      </c>
      <c r="G797" s="220">
        <f>SUM(G798:G802)</f>
        <v>147.82186658000001</v>
      </c>
    </row>
    <row r="798" spans="1:7">
      <c r="A798" s="180" t="s">
        <v>1571</v>
      </c>
      <c r="B798" s="180">
        <v>4238</v>
      </c>
      <c r="C798" s="187" t="s">
        <v>3273</v>
      </c>
      <c r="D798" s="180" t="s">
        <v>245</v>
      </c>
      <c r="E798" s="197" t="s">
        <v>1570</v>
      </c>
      <c r="F798" s="198">
        <f>VLOOKUP(B798,'9-CPU Aux. 2'!B:G,6,0)</f>
        <v>33.61</v>
      </c>
      <c r="G798" s="198">
        <f>F798*E798</f>
        <v>33.61</v>
      </c>
    </row>
    <row r="799" spans="1:7" ht="33.75">
      <c r="A799" s="180" t="s">
        <v>1571</v>
      </c>
      <c r="B799" s="180">
        <v>96457</v>
      </c>
      <c r="C799" s="187" t="s">
        <v>3463</v>
      </c>
      <c r="D799" s="180" t="s">
        <v>245</v>
      </c>
      <c r="E799" s="197" t="s">
        <v>1570</v>
      </c>
      <c r="F799" s="198">
        <f>VLOOKUP(B799,'8-CPU Aux. 1'!B:G,6,0)</f>
        <v>52.876600000000003</v>
      </c>
      <c r="G799" s="198">
        <f>F799*E799</f>
        <v>52.876600000000003</v>
      </c>
    </row>
    <row r="800" spans="1:7" ht="33.75">
      <c r="A800" s="180" t="s">
        <v>1571</v>
      </c>
      <c r="B800" s="180">
        <v>96458</v>
      </c>
      <c r="C800" s="187" t="s">
        <v>3464</v>
      </c>
      <c r="D800" s="180" t="s">
        <v>245</v>
      </c>
      <c r="E800" s="197" t="s">
        <v>1570</v>
      </c>
      <c r="F800" s="198">
        <f>VLOOKUP(B800,'8-CPU Aux. 1'!B:G,6,0)</f>
        <v>30.530315529999999</v>
      </c>
      <c r="G800" s="198">
        <f>F800*E800</f>
        <v>30.530315529999999</v>
      </c>
    </row>
    <row r="801" spans="1:7" ht="33.75">
      <c r="A801" s="180" t="s">
        <v>1571</v>
      </c>
      <c r="B801" s="180">
        <v>96459</v>
      </c>
      <c r="C801" s="187" t="s">
        <v>3465</v>
      </c>
      <c r="D801" s="180" t="s">
        <v>245</v>
      </c>
      <c r="E801" s="197" t="s">
        <v>1570</v>
      </c>
      <c r="F801" s="198">
        <f>VLOOKUP(B801,'8-CPU Aux. 1'!B:G,6,0)</f>
        <v>6.4081621799999997</v>
      </c>
      <c r="G801" s="198">
        <f>F801*E801</f>
        <v>6.4081621799999997</v>
      </c>
    </row>
    <row r="802" spans="1:7" ht="33.75">
      <c r="A802" s="180" t="s">
        <v>1571</v>
      </c>
      <c r="B802" s="180">
        <v>96460</v>
      </c>
      <c r="C802" s="187" t="s">
        <v>3466</v>
      </c>
      <c r="D802" s="180" t="s">
        <v>245</v>
      </c>
      <c r="E802" s="197" t="s">
        <v>1570</v>
      </c>
      <c r="F802" s="198">
        <f>VLOOKUP(B802,'8-CPU Aux. 1'!B:G,6,0)</f>
        <v>24.396788870000002</v>
      </c>
      <c r="G802" s="198">
        <f>F802*E802</f>
        <v>24.396788870000002</v>
      </c>
    </row>
    <row r="803" spans="1:7" ht="33.75">
      <c r="A803" s="180" t="s">
        <v>3472</v>
      </c>
      <c r="B803" s="180">
        <v>96464</v>
      </c>
      <c r="C803" s="187" t="s">
        <v>2020</v>
      </c>
      <c r="D803" s="180" t="s">
        <v>145</v>
      </c>
      <c r="E803" s="197" t="s">
        <v>1567</v>
      </c>
      <c r="F803" s="197" t="s">
        <v>1567</v>
      </c>
      <c r="G803" s="220">
        <f>SUM(G804:G806)</f>
        <v>64.414951049999999</v>
      </c>
    </row>
    <row r="804" spans="1:7">
      <c r="A804" s="180" t="s">
        <v>1571</v>
      </c>
      <c r="B804" s="180">
        <v>4238</v>
      </c>
      <c r="C804" s="187" t="s">
        <v>3273</v>
      </c>
      <c r="D804" s="180" t="s">
        <v>245</v>
      </c>
      <c r="E804" s="197" t="s">
        <v>1570</v>
      </c>
      <c r="F804" s="198">
        <f>VLOOKUP(B804,'9-CPU Aux. 2'!B:G,6,0)</f>
        <v>33.61</v>
      </c>
      <c r="G804" s="198">
        <f>F804*E804</f>
        <v>33.61</v>
      </c>
    </row>
    <row r="805" spans="1:7" ht="33.75">
      <c r="A805" s="180" t="s">
        <v>1571</v>
      </c>
      <c r="B805" s="180">
        <v>96459</v>
      </c>
      <c r="C805" s="187" t="s">
        <v>3465</v>
      </c>
      <c r="D805" s="180" t="s">
        <v>245</v>
      </c>
      <c r="E805" s="197" t="s">
        <v>1570</v>
      </c>
      <c r="F805" s="198">
        <f>VLOOKUP(B805,'8-CPU Aux. 1'!B:G,6,0)</f>
        <v>6.4081621799999997</v>
      </c>
      <c r="G805" s="198">
        <f>F805*E805</f>
        <v>6.4081621799999997</v>
      </c>
    </row>
    <row r="806" spans="1:7" ht="33.75">
      <c r="A806" s="180" t="s">
        <v>1571</v>
      </c>
      <c r="B806" s="180">
        <v>96460</v>
      </c>
      <c r="C806" s="187" t="s">
        <v>3466</v>
      </c>
      <c r="D806" s="180" t="s">
        <v>245</v>
      </c>
      <c r="E806" s="197" t="s">
        <v>1570</v>
      </c>
      <c r="F806" s="198">
        <f>VLOOKUP(B806,'8-CPU Aux. 1'!B:G,6,0)</f>
        <v>24.396788870000002</v>
      </c>
      <c r="G806" s="198">
        <f>F806*E806</f>
        <v>24.396788870000002</v>
      </c>
    </row>
    <row r="807" spans="1:7" ht="33.75">
      <c r="A807" s="180" t="s">
        <v>3444</v>
      </c>
      <c r="B807" s="180">
        <v>95714</v>
      </c>
      <c r="C807" s="187" t="s">
        <v>3445</v>
      </c>
      <c r="D807" s="180" t="s">
        <v>148</v>
      </c>
      <c r="E807" s="197" t="s">
        <v>1567</v>
      </c>
      <c r="F807" s="197" t="s">
        <v>1567</v>
      </c>
      <c r="G807" s="220">
        <f>SUM(G808:G812)</f>
        <v>174.1190848</v>
      </c>
    </row>
    <row r="808" spans="1:7">
      <c r="A808" s="180" t="s">
        <v>1571</v>
      </c>
      <c r="B808">
        <v>4234</v>
      </c>
      <c r="C808" t="s">
        <v>3254</v>
      </c>
      <c r="D808" s="180" t="s">
        <v>245</v>
      </c>
      <c r="E808" s="197" t="s">
        <v>1570</v>
      </c>
      <c r="F808" s="198">
        <f>VLOOKUP(B808,'9-CPU Aux. 2'!B:G,6,0)</f>
        <v>33.770000000000003</v>
      </c>
      <c r="G808" s="198">
        <f>F808*E808</f>
        <v>33.770000000000003</v>
      </c>
    </row>
    <row r="809" spans="1:7" ht="33.75">
      <c r="A809" s="180" t="s">
        <v>1571</v>
      </c>
      <c r="B809" s="180" t="s">
        <v>3446</v>
      </c>
      <c r="C809" s="187" t="s">
        <v>3447</v>
      </c>
      <c r="D809" s="180" t="s">
        <v>245</v>
      </c>
      <c r="E809" s="197" t="s">
        <v>1570</v>
      </c>
      <c r="F809" s="198">
        <f>VLOOKUP(B809,'8-CPU Aux. 1'!B:G,6,0)</f>
        <v>26.264672000000001</v>
      </c>
      <c r="G809" s="198">
        <f>F809*E809</f>
        <v>26.264672000000001</v>
      </c>
    </row>
    <row r="810" spans="1:7" ht="33.75">
      <c r="A810" s="180" t="s">
        <v>1571</v>
      </c>
      <c r="B810" s="180" t="s">
        <v>3448</v>
      </c>
      <c r="C810" s="187" t="s">
        <v>3449</v>
      </c>
      <c r="D810" s="180" t="s">
        <v>245</v>
      </c>
      <c r="E810" s="197" t="s">
        <v>1570</v>
      </c>
      <c r="F810" s="198">
        <f>VLOOKUP(B810,'8-CPU Aux. 1'!B:G,6,0)</f>
        <v>6.7537728000000001</v>
      </c>
      <c r="G810" s="198">
        <f>F810*E810</f>
        <v>6.7537728000000001</v>
      </c>
    </row>
    <row r="811" spans="1:7" ht="33.75">
      <c r="A811" s="180" t="s">
        <v>1571</v>
      </c>
      <c r="B811" s="180" t="s">
        <v>3450</v>
      </c>
      <c r="C811" s="187" t="s">
        <v>3451</v>
      </c>
      <c r="D811" s="180" t="s">
        <v>245</v>
      </c>
      <c r="E811" s="197" t="s">
        <v>1570</v>
      </c>
      <c r="F811" s="198">
        <f>VLOOKUP(B811,'8-CPU Aux. 1'!B:G,6,0)</f>
        <v>32.830840000000002</v>
      </c>
      <c r="G811" s="198">
        <f>F811*E811</f>
        <v>32.830840000000002</v>
      </c>
    </row>
    <row r="812" spans="1:7" ht="45">
      <c r="A812" s="180" t="s">
        <v>1571</v>
      </c>
      <c r="B812" s="180" t="s">
        <v>3452</v>
      </c>
      <c r="C812" s="187" t="s">
        <v>3453</v>
      </c>
      <c r="D812" s="180" t="s">
        <v>245</v>
      </c>
      <c r="E812" s="197" t="s">
        <v>1570</v>
      </c>
      <c r="F812" s="198">
        <f>VLOOKUP(B812,'8-CPU Aux. 1'!B:G,6,0)</f>
        <v>74.499799999999993</v>
      </c>
      <c r="G812" s="198">
        <f>F812*E812</f>
        <v>74.499799999999993</v>
      </c>
    </row>
    <row r="813" spans="1:7" ht="22.5">
      <c r="A813" s="177" t="s">
        <v>3483</v>
      </c>
      <c r="B813" s="177">
        <v>92006</v>
      </c>
      <c r="C813" s="178" t="s">
        <v>2844</v>
      </c>
      <c r="D813" s="177" t="s">
        <v>1606</v>
      </c>
      <c r="E813" s="179" t="s">
        <v>1567</v>
      </c>
      <c r="F813" s="197" t="s">
        <v>1567</v>
      </c>
      <c r="G813" s="220">
        <f>SUM(G814:G816)</f>
        <v>28.80181</v>
      </c>
    </row>
    <row r="814" spans="1:7">
      <c r="A814" s="177" t="s">
        <v>1568</v>
      </c>
      <c r="B814" s="177">
        <v>38101</v>
      </c>
      <c r="C814" s="178" t="s">
        <v>3209</v>
      </c>
      <c r="D814" s="177" t="s">
        <v>1606</v>
      </c>
      <c r="E814" s="179" t="s">
        <v>1625</v>
      </c>
      <c r="F814" s="198" t="str">
        <f>VLOOKUP(B814,'3-Rol Ins.-CPU'!A:E,5,0)</f>
        <v>9,27</v>
      </c>
      <c r="G814" s="198">
        <f>F814*E814</f>
        <v>18.54</v>
      </c>
    </row>
    <row r="815" spans="1:7">
      <c r="A815" s="177" t="s">
        <v>1571</v>
      </c>
      <c r="B815" s="180">
        <v>247</v>
      </c>
      <c r="C815" s="187" t="s">
        <v>3693</v>
      </c>
      <c r="D815" s="177" t="s">
        <v>245</v>
      </c>
      <c r="E815" s="179" t="s">
        <v>2804</v>
      </c>
      <c r="F815" s="198">
        <f>VLOOKUP(B815,'9-CPU Aux. 2'!B:G,6,0)</f>
        <v>10.35</v>
      </c>
      <c r="G815" s="198">
        <f>F815*E815</f>
        <v>4.2331500000000002</v>
      </c>
    </row>
    <row r="816" spans="1:7">
      <c r="A816" s="177" t="s">
        <v>1571</v>
      </c>
      <c r="B816" s="180">
        <v>2436</v>
      </c>
      <c r="C816" s="187" t="s">
        <v>2569</v>
      </c>
      <c r="D816" s="177" t="s">
        <v>245</v>
      </c>
      <c r="E816" s="179" t="s">
        <v>2804</v>
      </c>
      <c r="F816" s="198">
        <f>VLOOKUP(B816,'9-CPU Aux. 2'!B:G,6,0)</f>
        <v>14.74</v>
      </c>
      <c r="G816" s="198">
        <f>F816*E816</f>
        <v>6.0286600000000004</v>
      </c>
    </row>
    <row r="817" spans="1:7" ht="22.5">
      <c r="A817" s="180" t="s">
        <v>2915</v>
      </c>
      <c r="B817" s="180">
        <v>93358</v>
      </c>
      <c r="C817" s="187" t="s">
        <v>1639</v>
      </c>
      <c r="D817" s="180" t="s">
        <v>1573</v>
      </c>
      <c r="E817" s="197" t="s">
        <v>1567</v>
      </c>
      <c r="F817" s="220" t="s">
        <v>1567</v>
      </c>
      <c r="G817" s="220">
        <f>G818</f>
        <v>43.872039999999998</v>
      </c>
    </row>
    <row r="818" spans="1:7">
      <c r="A818" s="180" t="s">
        <v>1568</v>
      </c>
      <c r="B818" s="180">
        <v>6111</v>
      </c>
      <c r="C818" s="187" t="s">
        <v>2594</v>
      </c>
      <c r="D818" s="180" t="s">
        <v>245</v>
      </c>
      <c r="E818" s="197" t="s">
        <v>2916</v>
      </c>
      <c r="F818" s="198" t="str">
        <f>VLOOKUP(B818,'3-Rol Ins.-CPU'!A:E,5,0)</f>
        <v>11,09</v>
      </c>
      <c r="G818" s="198">
        <f t="shared" ref="G818" si="102">F818*E818</f>
        <v>43.872039999999998</v>
      </c>
    </row>
  </sheetData>
  <autoFilter ref="B1:G818"/>
  <conditionalFormatting sqref="A1:A9 C1:E9 B2:B9 A43:E44 A65:E68 C70:E70 A71:E75 B77:B79 A81:E88 A98:E100 A104 C104:E104 A105:E109 A111:E118 A110 C110:E110 A127:E129 A126 C126:E126 A131 C131:E131 A132:E133 A138:E140 A137 C137:E137 A142:E143 A141 C141:E141 A145:E148 A144 C144:E144 B151:B152 B157:B160 B163:B164 B168:B172 B175:B177 B180:B183 B186:B187 B189:B190 B196:B198 B200 B774 A773:A776 C773:E774 B202:B204 B206 B208:B209 B211 B213:B214 B220:B222 B224 B226:B228 B230 B235 B232:B233 B237:B244 A254:A262 C254:E262 B255:B262 B276:B283 B285:B292 B294:B297 B299:B300 B302:B305 B307:B308 B319:B322 B325:B326 B336:B339 B341:B342 B365:B369 B371:B378 B380:B384 B386:B389 B400:B403 B408:B415 B417:B424 B426:B429 B431:B432 B434:B436 B438 B446 B472:B474 B476:B479 B481:B483 B485:B487 B498:B499 B503:B506 B510:B513 B517:B520 A523:E527 B531 B543 B547 B551:B554 B579:B583 B567:B570 B574:B577 B556:B561 B563:B565 B585:B587 B591:B593 B597:B599 B603:B605 B612:B617 B644 B691:B692 B695:B696 B648 B653 B657:B658 B662:B663 B667:B668 B672 B676 B681 B686 B698 B701 B704:B707 B712:B715 B717:B724 B730:B732 B734 A737:E740 B328:B331 F309:G309 C748:E750 F748:G748 F201:G201 F236:G236 F245:G245 F359 F370:G370 F379:G379 F385:G385 F393:G393 F433 F437:G437 F530:G530 F534:G534 F716:G716 F351:G351 A767 C767:G767 A777:G777 F782:G782 F785:G785 F807:G807 F789:G789 F793:G793 F803:G803 A64 C64:E64 A76:A80 C76:E80 C150:E152 A270:A308 C270:E270 C530:E531 C729:E734 C317:G317 B192:B194 B216:B218 B395:B398 B441:B444 B450:B451 B455:B456 B460 B464 B468 B535:B537 A725:E726 A729:A730 A759 A769 B130:E130 A194:A199 A201:A205 A207:A210 A212:A216 A218:A223 A225:A229 A231:A234 A236:A244 A390:A395 A397:A402 A404:A434 A436:A442 A444:A452 A454:A457 A459:A461 A463:A465 A467:A469 A471:A473 A475:A522 A542:A552 A554:A563 A565:A571 A573:A635 A637:A641 A643:A706 A708:A713 A715:A724 A728:E728 B727:E727 A732:A736 A317:A388 B344:B345 B348:B349 B352:B353 B356:B357 B360:B361 B749:B750 A782:E783 C50 A45:A48 C45:E48 A69:A70 D69:E69 A102:E103 A101 D101:E101 A135:E136 A134 D134:E134 A149:A192 D149:E149 C154:E160 D153:E153 B154:B155 C162:E164 D161:E161 C166:E166 D165:E165 C180:E184 D179:E179 C186:E190 D185:E185 C168:E173 D167:E167 C175:E178 D174:E174 C192:E198 D191:E191 C206:E209 D205:E205 C200:E204 D199:E199 C211:E214 D210:E210 C216:E222 D215:E215 C230:E233 D229:E229 C224:E228 D223:E223 C235:E244 D234:E234 C272:E308 D271:E271 C319:E323 D318:E318 C325:E331 D324:E324 C333:E345 D332:E332 B333:B334 C347:E349 D346:E346 C351:E353 D350:E350 C355:E357 D354:E354 C359:E361 D358:E358 C363:G363 D362:E362 C365:E389 D364:E364 C391:E393 D390:E390 B391:B392 C405:E438 D404:E404 B405:B406 C395:E403 D394:E394 C440:E446 D439:E439 C449:E451 C453:E456 D452:E452 B453 C458:E460 D457:E457 B458 D447:E448 C462:E464 D461:E461 B462 C470:E495 D469:E469 B470 C466:E468 D465:E465 B466 B489:B495 C502:E506 C509:E513 C516:E520 D521:E522 A528:A540 B540:B541 C540:E543 C497:E499 D496:E496 D500:E501 D507:E508 D514:E515 D528:E529 D538:E539 C534:E537 C546:E547 C550:E570 D532:E533 D544:E545 D548:E549 C621:E621 C572:E587 D571:E571 B572 C590:E593 C596:E599 C602:E605 C608:G608 C611:E618 C624:E624 C627:E627 B630:E640 D588:E589 D594:E595 D600:E601 D606:E607 D609:E610 D622:E623 D619:E620 D625:E626 D628:E629 B642 C642:E644 D641:E641 C647:E648 D645:E646 C651:E653 B651 C656:E658 D649:E650 D654:E655 C661:E663 C666:E668 C671:E672 C675:E676 C679:E681 B679 C684:E686 B684 C689:E692 B689 C694:E698 D693:E693 D659:E660 D664:E665 D669:E670 D673:E674 D677:E678 D682:E683 D687:E688 C700:E701 D699:E699 C703:E707 D702:E702 C709:E724 D708:E708 B709:B710 D735:E736 A743:E745 A746:A751 A741:A742 D741:E742 D746:E747 D751:E751 D775:E776 A785:E787 A784 D784:E784 A789:E795 A788 D788:E788 A797:G797 A796 D796:E796 A799:E803 A798 D798:E798 A805:E812 A804 D804:E804">
    <cfRule type="expression" dxfId="2297" priority="2047" stopIfTrue="1">
      <formula>AND($A1&lt;&gt;"COMPOSICAO",$A1&lt;&gt;"INSUMO",$A1&lt;&gt;"")</formula>
    </cfRule>
    <cfRule type="expression" dxfId="2296" priority="2048" stopIfTrue="1">
      <formula>AND(OR($A1="COMPOSICAO",$A1="INSUMO",$A1&lt;&gt;""),$A1&lt;&gt;"")</formula>
    </cfRule>
  </conditionalFormatting>
  <conditionalFormatting sqref="A10:E18 A130 A193 A200 A206 A211 A217 A224 A230 A235 A389 A396 A403 A435 A443 A453 A458 A462 A466 A470 A474 A541 A553 A564 A572 A636 A642 A707 A714 A727 A731 A760 A770 A818">
    <cfRule type="expression" dxfId="2295" priority="2045" stopIfTrue="1">
      <formula>AND($A10&lt;&gt;"COMPOSICAO",$A10&lt;&gt;"INSUMO",$A10&lt;&gt;"")</formula>
    </cfRule>
    <cfRule type="expression" dxfId="2294" priority="2046" stopIfTrue="1">
      <formula>AND(OR($A10="COMPOSICAO",$A10="INSUMO",$A10&lt;&gt;""),$A10&lt;&gt;"")</formula>
    </cfRule>
  </conditionalFormatting>
  <conditionalFormatting sqref="A36:E38 A35 C35:E35 A40:E41 A39 C39:E39">
    <cfRule type="expression" dxfId="2293" priority="2043" stopIfTrue="1">
      <formula>AND($A35&lt;&gt;"COMPOSICAO",$A35&lt;&gt;"INSUMO",$A35&lt;&gt;"")</formula>
    </cfRule>
    <cfRule type="expression" dxfId="2292" priority="2044" stopIfTrue="1">
      <formula>AND(OR($A35="COMPOSICAO",$A35="INSUMO",$A35&lt;&gt;""),$A35&lt;&gt;"")</formula>
    </cfRule>
  </conditionalFormatting>
  <conditionalFormatting sqref="A42 C42:E42">
    <cfRule type="expression" dxfId="2291" priority="2041" stopIfTrue="1">
      <formula>AND($A42&lt;&gt;"COMPOSICAO",$A42&lt;&gt;"INSUMO",$A42&lt;&gt;"")</formula>
    </cfRule>
    <cfRule type="expression" dxfId="2290" priority="2042" stopIfTrue="1">
      <formula>AND(OR($A42="COMPOSICAO",$A42="INSUMO",$A42&lt;&gt;""),$A42&lt;&gt;"")</formula>
    </cfRule>
  </conditionalFormatting>
  <conditionalFormatting sqref="A49:A53 C51:E53 D50:E50 C49:E49">
    <cfRule type="expression" dxfId="2289" priority="2035" stopIfTrue="1">
      <formula>AND($A49&lt;&gt;"COMPOSICAO",$A49&lt;&gt;"INSUMO",$A49&lt;&gt;"")</formula>
    </cfRule>
    <cfRule type="expression" dxfId="2288" priority="2036" stopIfTrue="1">
      <formula>AND(OR($A49="COMPOSICAO",$A49="INSUMO",$A49&lt;&gt;""),$A49&lt;&gt;"")</formula>
    </cfRule>
  </conditionalFormatting>
  <conditionalFormatting sqref="G141">
    <cfRule type="expression" dxfId="2287" priority="1763" stopIfTrue="1">
      <formula>AND($A141&lt;&gt;"COMPOSICAO",$A141&lt;&gt;"INSUMO",$A141&lt;&gt;"")</formula>
    </cfRule>
    <cfRule type="expression" dxfId="2286" priority="1764" stopIfTrue="1">
      <formula>AND(OR($A141="COMPOSICAO",$A141="INSUMO",$A141&lt;&gt;""),$A141&lt;&gt;"")</formula>
    </cfRule>
  </conditionalFormatting>
  <conditionalFormatting sqref="B51">
    <cfRule type="expression" dxfId="2285" priority="2031" stopIfTrue="1">
      <formula>AND($A51&lt;&gt;"COMPOSICAO",$A51&lt;&gt;"INSUMO",$A51&lt;&gt;"")</formula>
    </cfRule>
    <cfRule type="expression" dxfId="2284" priority="2032" stopIfTrue="1">
      <formula>AND(OR($A51="COMPOSICAO",$A51="INSUMO",$A51&lt;&gt;""),$A51&lt;&gt;"")</formula>
    </cfRule>
  </conditionalFormatting>
  <conditionalFormatting sqref="B52">
    <cfRule type="expression" dxfId="2283" priority="2029" stopIfTrue="1">
      <formula>AND($A52&lt;&gt;"COMPOSICAO",$A52&lt;&gt;"INSUMO",$A52&lt;&gt;"")</formula>
    </cfRule>
    <cfRule type="expression" dxfId="2282" priority="2030" stopIfTrue="1">
      <formula>AND(OR($A52="COMPOSICAO",$A52="INSUMO",$A52&lt;&gt;""),$A52&lt;&gt;"")</formula>
    </cfRule>
  </conditionalFormatting>
  <conditionalFormatting sqref="B53">
    <cfRule type="expression" dxfId="2281" priority="2027" stopIfTrue="1">
      <formula>AND($A53&lt;&gt;"COMPOSICAO",$A53&lt;&gt;"INSUMO",$A53&lt;&gt;"")</formula>
    </cfRule>
    <cfRule type="expression" dxfId="2280" priority="2028" stopIfTrue="1">
      <formula>AND(OR($A53="COMPOSICAO",$A53="INSUMO",$A53&lt;&gt;""),$A53&lt;&gt;"")</formula>
    </cfRule>
  </conditionalFormatting>
  <conditionalFormatting sqref="A54:E56 A58:E59 A57 D57:E57">
    <cfRule type="expression" dxfId="2279" priority="2025" stopIfTrue="1">
      <formula>AND($A54&lt;&gt;"COMPOSICAO",$A54&lt;&gt;"INSUMO",$A54&lt;&gt;"")</formula>
    </cfRule>
    <cfRule type="expression" dxfId="2278" priority="2026" stopIfTrue="1">
      <formula>AND(OR($A54="COMPOSICAO",$A54="INSUMO",$A54&lt;&gt;""),$A54&lt;&gt;"")</formula>
    </cfRule>
  </conditionalFormatting>
  <conditionalFormatting sqref="A62:E63 C60:E60 A60:A61 D61:E61">
    <cfRule type="expression" dxfId="2277" priority="2021" stopIfTrue="1">
      <formula>AND($A60&lt;&gt;"COMPOSICAO",$A60&lt;&gt;"INSUMO",$A60&lt;&gt;"")</formula>
    </cfRule>
    <cfRule type="expression" dxfId="2276" priority="2022" stopIfTrue="1">
      <formula>AND(OR($A60="COMPOSICAO",$A60="INSUMO",$A60&lt;&gt;""),$A60&lt;&gt;"")</formula>
    </cfRule>
  </conditionalFormatting>
  <conditionalFormatting sqref="B89 B119 B156 B162 B166 B173 B178 B180 B184 B186 B188 B195 B773 B542 B555 B201 B207 B212 B219 B225 B231 B236 B245 B254 B263 B270 B275 B284 B293 B298 B301 B306 B317 B323 B327 B340 B343 B345 B347 B349 B353 B355 B357 B359 B361 B363 B370 B379 B385 B393 B397:B399 B407 B416 B425 B430 B433 B440 B445 B436:B437 B449 B451 B456 B454 B459 B463 B467 B471 B473 B475 B480 B484 B488 B495 B530 B534 B550 B552 B561 B565 B716 B729 B733 B331 B748 B767 B611:B612 B333:B335 B351 B497">
    <cfRule type="expression" dxfId="2275" priority="2023" stopIfTrue="1">
      <formula>AND($A90&lt;&gt;"COMPOSICAO",$A90&lt;&gt;"INSUMO",$A90&lt;&gt;"")</formula>
    </cfRule>
    <cfRule type="expression" dxfId="2274" priority="2024" stopIfTrue="1">
      <formula>AND(OR($A90="COMPOSICAO",$A90="INSUMO",$A90&lt;&gt;""),$A90&lt;&gt;"")</formula>
    </cfRule>
  </conditionalFormatting>
  <conditionalFormatting sqref="B608">
    <cfRule type="expression" dxfId="2273" priority="2019" stopIfTrue="1">
      <formula>AND($A613&lt;&gt;"COMPOSICAO",$A613&lt;&gt;"INSUMO",$A613&lt;&gt;"")</formula>
    </cfRule>
    <cfRule type="expression" dxfId="2272" priority="2020" stopIfTrue="1">
      <formula>AND(OR($A613="COMPOSICAO",$A613="INSUMO",$A613&lt;&gt;""),$A613&lt;&gt;"")</formula>
    </cfRule>
  </conditionalFormatting>
  <conditionalFormatting sqref="B703">
    <cfRule type="expression" dxfId="2271" priority="2015" stopIfTrue="1">
      <formula>AND($A705&lt;&gt;"COMPOSICAO",$A705&lt;&gt;"INSUMO",$A705&lt;&gt;"")</formula>
    </cfRule>
    <cfRule type="expression" dxfId="2270" priority="2016" stopIfTrue="1">
      <formula>AND(OR($A705="COMPOSICAO",$A705="INSUMO",$A705&lt;&gt;""),$A705&lt;&gt;"")</formula>
    </cfRule>
  </conditionalFormatting>
  <conditionalFormatting sqref="B502">
    <cfRule type="expression" dxfId="2269" priority="2009" stopIfTrue="1">
      <formula>AND($A499&lt;&gt;"COMPOSICAO",$A499&lt;&gt;"INSUMO",$A499&lt;&gt;"")</formula>
    </cfRule>
    <cfRule type="expression" dxfId="2268" priority="2010" stopIfTrue="1">
      <formula>AND(OR($A499="COMPOSICAO",$A499="INSUMO",$A499&lt;&gt;""),$A499&lt;&gt;"")</formula>
    </cfRule>
  </conditionalFormatting>
  <conditionalFormatting sqref="B546">
    <cfRule type="expression" dxfId="2267" priority="2007" stopIfTrue="1">
      <formula>AND($A544&lt;&gt;"COMPOSICAO",$A544&lt;&gt;"INSUMO",$A544&lt;&gt;"")</formula>
    </cfRule>
    <cfRule type="expression" dxfId="2266" priority="2008" stopIfTrue="1">
      <formula>AND(OR($A544="COMPOSICAO",$A544="INSUMO",$A544&lt;&gt;""),$A544&lt;&gt;"")</formula>
    </cfRule>
  </conditionalFormatting>
  <conditionalFormatting sqref="B509 B566">
    <cfRule type="expression" dxfId="2265" priority="2055" stopIfTrue="1">
      <formula>AND($A500&lt;&gt;"COMPOSICAO",$A500&lt;&gt;"INSUMO",$A500&lt;&gt;"")</formula>
    </cfRule>
    <cfRule type="expression" dxfId="2264" priority="2056" stopIfTrue="1">
      <formula>AND(OR($A500="COMPOSICAO",$A500="INSUMO",$A500&lt;&gt;""),$A500&lt;&gt;"")</formula>
    </cfRule>
  </conditionalFormatting>
  <conditionalFormatting sqref="B516 B573">
    <cfRule type="expression" dxfId="2263" priority="2057" stopIfTrue="1">
      <formula>AND($A501&lt;&gt;"COMPOSICAO",$A501&lt;&gt;"INSUMO",$A501&lt;&gt;"")</formula>
    </cfRule>
    <cfRule type="expression" dxfId="2262" priority="2058" stopIfTrue="1">
      <formula>AND(OR($A501="COMPOSICAO",$A501="INSUMO",$A501&lt;&gt;""),$A501&lt;&gt;"")</formula>
    </cfRule>
  </conditionalFormatting>
  <conditionalFormatting sqref="B578">
    <cfRule type="expression" dxfId="2261" priority="2059" stopIfTrue="1">
      <formula>AND($A559&lt;&gt;"COMPOSICAO",$A559&lt;&gt;"INSUMO",$A559&lt;&gt;"")</formula>
    </cfRule>
    <cfRule type="expression" dxfId="2260" priority="2060" stopIfTrue="1">
      <formula>AND(OR($A559="COMPOSICAO",$A559="INSUMO",$A559&lt;&gt;""),$A559&lt;&gt;"")</formula>
    </cfRule>
  </conditionalFormatting>
  <conditionalFormatting sqref="B711">
    <cfRule type="expression" dxfId="2259" priority="2061" stopIfTrue="1">
      <formula>AND($A706&lt;&gt;"COMPOSICAO",$A706&lt;&gt;"INSUMO",$A706&lt;&gt;"")</formula>
    </cfRule>
    <cfRule type="expression" dxfId="2258" priority="2062" stopIfTrue="1">
      <formula>AND(OR($A706="COMPOSICAO",$A706="INSUMO",$A706&lt;&gt;""),$A706&lt;&gt;"")</formula>
    </cfRule>
  </conditionalFormatting>
  <conditionalFormatting sqref="B590">
    <cfRule type="expression" dxfId="2257" priority="2063" stopIfTrue="1">
      <formula>AND(#REF!&lt;&gt;"COMPOSICAO",#REF!&lt;&gt;"INSUMO",#REF!&lt;&gt;"")</formula>
    </cfRule>
    <cfRule type="expression" dxfId="2256" priority="2064" stopIfTrue="1">
      <formula>AND(OR(#REF!="COMPOSICAO",#REF!="INSUMO",#REF!&lt;&gt;""),#REF!&lt;&gt;"")</formula>
    </cfRule>
  </conditionalFormatting>
  <conditionalFormatting sqref="B602">
    <cfRule type="expression" dxfId="2255" priority="2065" stopIfTrue="1">
      <formula>AND(#REF!&lt;&gt;"COMPOSICAO",#REF!&lt;&gt;"INSUMO",#REF!&lt;&gt;"")</formula>
    </cfRule>
    <cfRule type="expression" dxfId="2254" priority="2066" stopIfTrue="1">
      <formula>AND(OR(#REF!="COMPOSICAO",#REF!="INSUMO",#REF!&lt;&gt;""),#REF!&lt;&gt;"")</formula>
    </cfRule>
  </conditionalFormatting>
  <conditionalFormatting sqref="B618">
    <cfRule type="expression" dxfId="2253" priority="2067" stopIfTrue="1">
      <formula>AND($A614&lt;&gt;"COMPOSICAO",$A614&lt;&gt;"INSUMO",$A614&lt;&gt;"")</formula>
    </cfRule>
    <cfRule type="expression" dxfId="2252" priority="2068" stopIfTrue="1">
      <formula>AND(OR($A614="COMPOSICAO",$A614="INSUMO",$A614&lt;&gt;""),$A614&lt;&gt;"")</formula>
    </cfRule>
  </conditionalFormatting>
  <conditionalFormatting sqref="B624">
    <cfRule type="expression" dxfId="2251" priority="2069" stopIfTrue="1">
      <formula>AND($A616&lt;&gt;"COMPOSICAO",$A616&lt;&gt;"INSUMO",$A616&lt;&gt;"")</formula>
    </cfRule>
    <cfRule type="expression" dxfId="2250" priority="2070" stopIfTrue="1">
      <formula>AND(OR($A616="COMPOSICAO",$A616="INSUMO",$A616&lt;&gt;""),$A616&lt;&gt;"")</formula>
    </cfRule>
  </conditionalFormatting>
  <conditionalFormatting sqref="B627">
    <cfRule type="expression" dxfId="2249" priority="2071" stopIfTrue="1">
      <formula>AND($A617&lt;&gt;"COMPOSICAO",$A617&lt;&gt;"INSUMO",$A617&lt;&gt;"")</formula>
    </cfRule>
    <cfRule type="expression" dxfId="2248" priority="2072" stopIfTrue="1">
      <formula>AND(OR($A617="COMPOSICAO",$A617="INSUMO",$A617&lt;&gt;""),$A617&lt;&gt;"")</formula>
    </cfRule>
  </conditionalFormatting>
  <conditionalFormatting sqref="B643">
    <cfRule type="expression" dxfId="2247" priority="2073" stopIfTrue="1">
      <formula>AND(#REF!&lt;&gt;"COMPOSICAO",#REF!&lt;&gt;"INSUMO",#REF!&lt;&gt;"")</formula>
    </cfRule>
    <cfRule type="expression" dxfId="2246" priority="2074" stopIfTrue="1">
      <formula>AND(OR(#REF!="COMPOSICAO",#REF!="INSUMO",#REF!&lt;&gt;""),#REF!&lt;&gt;"")</formula>
    </cfRule>
  </conditionalFormatting>
  <conditionalFormatting sqref="B647">
    <cfRule type="expression" dxfId="2245" priority="2075" stopIfTrue="1">
      <formula>AND(#REF!&lt;&gt;"COMPOSICAO",#REF!&lt;&gt;"INSUMO",#REF!&lt;&gt;"")</formula>
    </cfRule>
    <cfRule type="expression" dxfId="2244" priority="2076" stopIfTrue="1">
      <formula>AND(OR(#REF!="COMPOSICAO",#REF!="INSUMO",#REF!&lt;&gt;""),#REF!&lt;&gt;"")</formula>
    </cfRule>
  </conditionalFormatting>
  <conditionalFormatting sqref="B652">
    <cfRule type="expression" dxfId="2243" priority="2077" stopIfTrue="1">
      <formula>AND(#REF!&lt;&gt;"COMPOSICAO",#REF!&lt;&gt;"INSUMO",#REF!&lt;&gt;"")</formula>
    </cfRule>
    <cfRule type="expression" dxfId="2242" priority="2078" stopIfTrue="1">
      <formula>AND(OR(#REF!="COMPOSICAO",#REF!="INSUMO",#REF!&lt;&gt;""),#REF!&lt;&gt;"")</formula>
    </cfRule>
  </conditionalFormatting>
  <conditionalFormatting sqref="B656">
    <cfRule type="expression" dxfId="2241" priority="2079" stopIfTrue="1">
      <formula>AND(#REF!&lt;&gt;"COMPOSICAO",#REF!&lt;&gt;"INSUMO",#REF!&lt;&gt;"")</formula>
    </cfRule>
    <cfRule type="expression" dxfId="2240" priority="2080" stopIfTrue="1">
      <formula>AND(OR(#REF!="COMPOSICAO",#REF!="INSUMO",#REF!&lt;&gt;""),#REF!&lt;&gt;"")</formula>
    </cfRule>
  </conditionalFormatting>
  <conditionalFormatting sqref="B661">
    <cfRule type="expression" dxfId="2239" priority="2081" stopIfTrue="1">
      <formula>AND(#REF!&lt;&gt;"COMPOSICAO",#REF!&lt;&gt;"INSUMO",#REF!&lt;&gt;"")</formula>
    </cfRule>
    <cfRule type="expression" dxfId="2238" priority="2082" stopIfTrue="1">
      <formula>AND(OR(#REF!="COMPOSICAO",#REF!="INSUMO",#REF!&lt;&gt;""),#REF!&lt;&gt;"")</formula>
    </cfRule>
  </conditionalFormatting>
  <conditionalFormatting sqref="B666">
    <cfRule type="expression" dxfId="2237" priority="2083" stopIfTrue="1">
      <formula>AND(#REF!&lt;&gt;"COMPOSICAO",#REF!&lt;&gt;"INSUMO",#REF!&lt;&gt;"")</formula>
    </cfRule>
    <cfRule type="expression" dxfId="2236" priority="2084" stopIfTrue="1">
      <formula>AND(OR(#REF!="COMPOSICAO",#REF!="INSUMO",#REF!&lt;&gt;""),#REF!&lt;&gt;"")</formula>
    </cfRule>
  </conditionalFormatting>
  <conditionalFormatting sqref="B309">
    <cfRule type="expression" dxfId="2235" priority="2097" stopIfTrue="1">
      <formula>AND($A322&lt;&gt;"COMPOSICAO",$A322&lt;&gt;"INSUMO",$A322&lt;&gt;"")</formula>
    </cfRule>
    <cfRule type="expression" dxfId="2234" priority="2098" stopIfTrue="1">
      <formula>AND(OR($A322="COMPOSICAO",$A322="INSUMO",$A322&lt;&gt;""),$A322&lt;&gt;"")</formula>
    </cfRule>
  </conditionalFormatting>
  <conditionalFormatting sqref="B1">
    <cfRule type="expression" dxfId="2233" priority="1943" stopIfTrue="1">
      <formula>AND($A1&lt;&gt;"COMPOSICAO",$A1&lt;&gt;"INSUMO",$A1&lt;&gt;"")</formula>
    </cfRule>
    <cfRule type="expression" dxfId="2232" priority="1944" stopIfTrue="1">
      <formula>AND(OR($A1="COMPOSICAO",$A1="INSUMO",$A1&lt;&gt;""),$A1&lt;&gt;"")</formula>
    </cfRule>
  </conditionalFormatting>
  <conditionalFormatting sqref="B35">
    <cfRule type="expression" dxfId="2231" priority="1941" stopIfTrue="1">
      <formula>AND($A35&lt;&gt;"COMPOSICAO",$A35&lt;&gt;"INSUMO",$A35&lt;&gt;"")</formula>
    </cfRule>
    <cfRule type="expression" dxfId="2230" priority="1942" stopIfTrue="1">
      <formula>AND(OR($A35="COMPOSICAO",$A35="INSUMO",$A35&lt;&gt;""),$A35&lt;&gt;"")</formula>
    </cfRule>
  </conditionalFormatting>
  <conditionalFormatting sqref="B42">
    <cfRule type="expression" dxfId="2229" priority="1939" stopIfTrue="1">
      <formula>AND($A42&lt;&gt;"COMPOSICAO",$A42&lt;&gt;"INSUMO",$A42&lt;&gt;"")</formula>
    </cfRule>
    <cfRule type="expression" dxfId="2228" priority="1940" stopIfTrue="1">
      <formula>AND(OR($A42="COMPOSICAO",$A42="INSUMO",$A42&lt;&gt;""),$A42&lt;&gt;"")</formula>
    </cfRule>
  </conditionalFormatting>
  <conditionalFormatting sqref="B60">
    <cfRule type="expression" dxfId="2227" priority="1937" stopIfTrue="1">
      <formula>AND($A60&lt;&gt;"COMPOSICAO",$A60&lt;&gt;"INSUMO",$A60&lt;&gt;"")</formula>
    </cfRule>
    <cfRule type="expression" dxfId="2226" priority="1938" stopIfTrue="1">
      <formula>AND(OR($A60="COMPOSICAO",$A60="INSUMO",$A60&lt;&gt;""),$A60&lt;&gt;"")</formula>
    </cfRule>
  </conditionalFormatting>
  <conditionalFormatting sqref="B64">
    <cfRule type="expression" dxfId="2225" priority="1933" stopIfTrue="1">
      <formula>AND($A64&lt;&gt;"COMPOSICAO",$A64&lt;&gt;"INSUMO",$A64&lt;&gt;"")</formula>
    </cfRule>
    <cfRule type="expression" dxfId="2224" priority="1934" stopIfTrue="1">
      <formula>AND(OR($A64="COMPOSICAO",$A64="INSUMO",$A64&lt;&gt;""),$A64&lt;&gt;"")</formula>
    </cfRule>
  </conditionalFormatting>
  <conditionalFormatting sqref="B70">
    <cfRule type="expression" dxfId="2223" priority="1931" stopIfTrue="1">
      <formula>AND($A70&lt;&gt;"COMPOSICAO",$A70&lt;&gt;"INSUMO",$A70&lt;&gt;"")</formula>
    </cfRule>
    <cfRule type="expression" dxfId="2222" priority="1932" stopIfTrue="1">
      <formula>AND(OR($A70="COMPOSICAO",$A70="INSUMO",$A70&lt;&gt;""),$A70&lt;&gt;"")</formula>
    </cfRule>
  </conditionalFormatting>
  <conditionalFormatting sqref="B76">
    <cfRule type="expression" dxfId="2221" priority="1927" stopIfTrue="1">
      <formula>AND($A76&lt;&gt;"COMPOSICAO",$A76&lt;&gt;"INSUMO",$A76&lt;&gt;"")</formula>
    </cfRule>
    <cfRule type="expression" dxfId="2220" priority="1928" stopIfTrue="1">
      <formula>AND(OR($A76="COMPOSICAO",$A76="INSUMO",$A76&lt;&gt;""),$A76&lt;&gt;"")</formula>
    </cfRule>
  </conditionalFormatting>
  <conditionalFormatting sqref="B80">
    <cfRule type="expression" dxfId="2219" priority="1923" stopIfTrue="1">
      <formula>AND($A80&lt;&gt;"COMPOSICAO",$A80&lt;&gt;"INSUMO",$A80&lt;&gt;"")</formula>
    </cfRule>
    <cfRule type="expression" dxfId="2218" priority="1924" stopIfTrue="1">
      <formula>AND(OR($A80="COMPOSICAO",$A80="INSUMO",$A80&lt;&gt;""),$A80&lt;&gt;"")</formula>
    </cfRule>
  </conditionalFormatting>
  <conditionalFormatting sqref="B104">
    <cfRule type="expression" dxfId="2217" priority="1913" stopIfTrue="1">
      <formula>AND($A104&lt;&gt;"COMPOSICAO",$A104&lt;&gt;"INSUMO",$A104&lt;&gt;"")</formula>
    </cfRule>
    <cfRule type="expression" dxfId="2216" priority="1914" stopIfTrue="1">
      <formula>AND(OR($A104="COMPOSICAO",$A104="INSUMO",$A104&lt;&gt;""),$A104&lt;&gt;"")</formula>
    </cfRule>
  </conditionalFormatting>
  <conditionalFormatting sqref="B110">
    <cfRule type="expression" dxfId="2215" priority="1911" stopIfTrue="1">
      <formula>AND($A110&lt;&gt;"COMPOSICAO",$A110&lt;&gt;"INSUMO",$A110&lt;&gt;"")</formula>
    </cfRule>
    <cfRule type="expression" dxfId="2214" priority="1912" stopIfTrue="1">
      <formula>AND(OR($A110="COMPOSICAO",$A110="INSUMO",$A110&lt;&gt;""),$A110&lt;&gt;"")</formula>
    </cfRule>
  </conditionalFormatting>
  <conditionalFormatting sqref="B126">
    <cfRule type="expression" dxfId="2213" priority="1909" stopIfTrue="1">
      <formula>AND($A126&lt;&gt;"COMPOSICAO",$A126&lt;&gt;"INSUMO",$A126&lt;&gt;"")</formula>
    </cfRule>
    <cfRule type="expression" dxfId="2212" priority="1910" stopIfTrue="1">
      <formula>AND(OR($A126="COMPOSICAO",$A126="INSUMO",$A126&lt;&gt;""),$A126&lt;&gt;"")</formula>
    </cfRule>
  </conditionalFormatting>
  <conditionalFormatting sqref="B131">
    <cfRule type="expression" dxfId="2211" priority="1907" stopIfTrue="1">
      <formula>AND($A131&lt;&gt;"COMPOSICAO",$A131&lt;&gt;"INSUMO",$A131&lt;&gt;"")</formula>
    </cfRule>
    <cfRule type="expression" dxfId="2210" priority="1908" stopIfTrue="1">
      <formula>AND(OR($A131="COMPOSICAO",$A131="INSUMO",$A131&lt;&gt;""),$A131&lt;&gt;"")</formula>
    </cfRule>
  </conditionalFormatting>
  <conditionalFormatting sqref="B137">
    <cfRule type="expression" dxfId="2209" priority="1903" stopIfTrue="1">
      <formula>AND($A137&lt;&gt;"COMPOSICAO",$A137&lt;&gt;"INSUMO",$A137&lt;&gt;"")</formula>
    </cfRule>
    <cfRule type="expression" dxfId="2208" priority="1904" stopIfTrue="1">
      <formula>AND(OR($A137="COMPOSICAO",$A137="INSUMO",$A137&lt;&gt;""),$A137&lt;&gt;"")</formula>
    </cfRule>
  </conditionalFormatting>
  <conditionalFormatting sqref="B141">
    <cfRule type="expression" dxfId="2207" priority="1901" stopIfTrue="1">
      <formula>AND($A141&lt;&gt;"COMPOSICAO",$A141&lt;&gt;"INSUMO",$A141&lt;&gt;"")</formula>
    </cfRule>
    <cfRule type="expression" dxfId="2206" priority="1902" stopIfTrue="1">
      <formula>AND(OR($A141="COMPOSICAO",$A141="INSUMO",$A141&lt;&gt;""),$A141&lt;&gt;"")</formula>
    </cfRule>
  </conditionalFormatting>
  <conditionalFormatting sqref="B144">
    <cfRule type="expression" dxfId="2205" priority="1899" stopIfTrue="1">
      <formula>AND($A144&lt;&gt;"COMPOSICAO",$A144&lt;&gt;"INSUMO",$A144&lt;&gt;"")</formula>
    </cfRule>
    <cfRule type="expression" dxfId="2204" priority="1900" stopIfTrue="1">
      <formula>AND(OR($A144="COMPOSICAO",$A144="INSUMO",$A144&lt;&gt;""),$A144&lt;&gt;"")</formula>
    </cfRule>
  </conditionalFormatting>
  <conditionalFormatting sqref="G1">
    <cfRule type="expression" dxfId="2203" priority="1895" stopIfTrue="1">
      <formula>AND($A1&lt;&gt;"COMPOSICAO",$A1&lt;&gt;"INSUMO",$A1&lt;&gt;"")</formula>
    </cfRule>
    <cfRule type="expression" dxfId="2202" priority="1896" stopIfTrue="1">
      <formula>AND(OR($A1="COMPOSICAO",$A1="INSUMO",$A1&lt;&gt;""),$A1&lt;&gt;"")</formula>
    </cfRule>
  </conditionalFormatting>
  <conditionalFormatting sqref="F1">
    <cfRule type="expression" dxfId="2201" priority="1893" stopIfTrue="1">
      <formula>AND($A1&lt;&gt;"COMPOSICAO",$A1&lt;&gt;"INSUMO",$A1&lt;&gt;"")</formula>
    </cfRule>
    <cfRule type="expression" dxfId="2200" priority="1894" stopIfTrue="1">
      <formula>AND(OR($A1="COMPOSICAO",$A1="INSUMO",$A1&lt;&gt;""),$A1&lt;&gt;"")</formula>
    </cfRule>
  </conditionalFormatting>
  <conditionalFormatting sqref="G10">
    <cfRule type="expression" dxfId="2199" priority="1891" stopIfTrue="1">
      <formula>AND($A10&lt;&gt;"COMPOSICAO",$A10&lt;&gt;"INSUMO",$A10&lt;&gt;"")</formula>
    </cfRule>
    <cfRule type="expression" dxfId="2198" priority="1892" stopIfTrue="1">
      <formula>AND(OR($A10="COMPOSICAO",$A10="INSUMO",$A10&lt;&gt;""),$A10&lt;&gt;"")</formula>
    </cfRule>
  </conditionalFormatting>
  <conditionalFormatting sqref="F10">
    <cfRule type="expression" dxfId="2197" priority="1889" stopIfTrue="1">
      <formula>AND($A10&lt;&gt;"COMPOSICAO",$A10&lt;&gt;"INSUMO",$A10&lt;&gt;"")</formula>
    </cfRule>
    <cfRule type="expression" dxfId="2196" priority="1890" stopIfTrue="1">
      <formula>AND(OR($A10="COMPOSICAO",$A10="INSUMO",$A10&lt;&gt;""),$A10&lt;&gt;"")</formula>
    </cfRule>
  </conditionalFormatting>
  <conditionalFormatting sqref="G19">
    <cfRule type="expression" dxfId="2195" priority="1887" stopIfTrue="1">
      <formula>AND($A19&lt;&gt;"COMPOSICAO",$A19&lt;&gt;"INSUMO",$A19&lt;&gt;"")</formula>
    </cfRule>
    <cfRule type="expression" dxfId="2194" priority="1888" stopIfTrue="1">
      <formula>AND(OR($A19="COMPOSICAO",$A19="INSUMO",$A19&lt;&gt;""),$A19&lt;&gt;"")</formula>
    </cfRule>
  </conditionalFormatting>
  <conditionalFormatting sqref="F19">
    <cfRule type="expression" dxfId="2193" priority="1885" stopIfTrue="1">
      <formula>AND($A19&lt;&gt;"COMPOSICAO",$A19&lt;&gt;"INSUMO",$A19&lt;&gt;"")</formula>
    </cfRule>
    <cfRule type="expression" dxfId="2192" priority="1886" stopIfTrue="1">
      <formula>AND(OR($A19="COMPOSICAO",$A19="INSUMO",$A19&lt;&gt;""),$A19&lt;&gt;"")</formula>
    </cfRule>
  </conditionalFormatting>
  <conditionalFormatting sqref="G32">
    <cfRule type="expression" dxfId="2191" priority="1883" stopIfTrue="1">
      <formula>AND($A32&lt;&gt;"COMPOSICAO",$A32&lt;&gt;"INSUMO",$A32&lt;&gt;"")</formula>
    </cfRule>
    <cfRule type="expression" dxfId="2190" priority="1884" stopIfTrue="1">
      <formula>AND(OR($A32="COMPOSICAO",$A32="INSUMO",$A32&lt;&gt;""),$A32&lt;&gt;"")</formula>
    </cfRule>
  </conditionalFormatting>
  <conditionalFormatting sqref="F32">
    <cfRule type="expression" dxfId="2189" priority="1881" stopIfTrue="1">
      <formula>AND($A32&lt;&gt;"COMPOSICAO",$A32&lt;&gt;"INSUMO",$A32&lt;&gt;"")</formula>
    </cfRule>
    <cfRule type="expression" dxfId="2188" priority="1882" stopIfTrue="1">
      <formula>AND(OR($A32="COMPOSICAO",$A32="INSUMO",$A32&lt;&gt;""),$A32&lt;&gt;"")</formula>
    </cfRule>
  </conditionalFormatting>
  <conditionalFormatting sqref="G35">
    <cfRule type="expression" dxfId="2187" priority="1879" stopIfTrue="1">
      <formula>AND($A35&lt;&gt;"COMPOSICAO",$A35&lt;&gt;"INSUMO",$A35&lt;&gt;"")</formula>
    </cfRule>
    <cfRule type="expression" dxfId="2186" priority="1880" stopIfTrue="1">
      <formula>AND(OR($A35="COMPOSICAO",$A35="INSUMO",$A35&lt;&gt;""),$A35&lt;&gt;"")</formula>
    </cfRule>
  </conditionalFormatting>
  <conditionalFormatting sqref="F35">
    <cfRule type="expression" dxfId="2185" priority="1877" stopIfTrue="1">
      <formula>AND($A35&lt;&gt;"COMPOSICAO",$A35&lt;&gt;"INSUMO",$A35&lt;&gt;"")</formula>
    </cfRule>
    <cfRule type="expression" dxfId="2184" priority="1878" stopIfTrue="1">
      <formula>AND(OR($A35="COMPOSICAO",$A35="INSUMO",$A35&lt;&gt;""),$A35&lt;&gt;"")</formula>
    </cfRule>
  </conditionalFormatting>
  <conditionalFormatting sqref="G49">
    <cfRule type="expression" dxfId="2183" priority="1859" stopIfTrue="1">
      <formula>AND($A49&lt;&gt;"COMPOSICAO",$A49&lt;&gt;"INSUMO",$A49&lt;&gt;"")</formula>
    </cfRule>
    <cfRule type="expression" dxfId="2182" priority="1860" stopIfTrue="1">
      <formula>AND(OR($A49="COMPOSICAO",$A49="INSUMO",$A49&lt;&gt;""),$A49&lt;&gt;"")</formula>
    </cfRule>
  </conditionalFormatting>
  <conditionalFormatting sqref="F49">
    <cfRule type="expression" dxfId="2181" priority="1857" stopIfTrue="1">
      <formula>AND($A49&lt;&gt;"COMPOSICAO",$A49&lt;&gt;"INSUMO",$A49&lt;&gt;"")</formula>
    </cfRule>
    <cfRule type="expression" dxfId="2180" priority="1858" stopIfTrue="1">
      <formula>AND(OR($A49="COMPOSICAO",$A49="INSUMO",$A49&lt;&gt;""),$A49&lt;&gt;"")</formula>
    </cfRule>
  </conditionalFormatting>
  <conditionalFormatting sqref="G54">
    <cfRule type="expression" dxfId="2179" priority="1855" stopIfTrue="1">
      <formula>AND($A54&lt;&gt;"COMPOSICAO",$A54&lt;&gt;"INSUMO",$A54&lt;&gt;"")</formula>
    </cfRule>
    <cfRule type="expression" dxfId="2178" priority="1856" stopIfTrue="1">
      <formula>AND(OR($A54="COMPOSICAO",$A54="INSUMO",$A54&lt;&gt;""),$A54&lt;&gt;"")</formula>
    </cfRule>
  </conditionalFormatting>
  <conditionalFormatting sqref="F54">
    <cfRule type="expression" dxfId="2177" priority="1853" stopIfTrue="1">
      <formula>AND($A54&lt;&gt;"COMPOSICAO",$A54&lt;&gt;"INSUMO",$A54&lt;&gt;"")</formula>
    </cfRule>
    <cfRule type="expression" dxfId="2176" priority="1854" stopIfTrue="1">
      <formula>AND(OR($A54="COMPOSICAO",$A54="INSUMO",$A54&lt;&gt;""),$A54&lt;&gt;"")</formula>
    </cfRule>
  </conditionalFormatting>
  <conditionalFormatting sqref="G60">
    <cfRule type="expression" dxfId="2175" priority="1851" stopIfTrue="1">
      <formula>AND($A60&lt;&gt;"COMPOSICAO",$A60&lt;&gt;"INSUMO",$A60&lt;&gt;"")</formula>
    </cfRule>
    <cfRule type="expression" dxfId="2174" priority="1852" stopIfTrue="1">
      <formula>AND(OR($A60="COMPOSICAO",$A60="INSUMO",$A60&lt;&gt;""),$A60&lt;&gt;"")</formula>
    </cfRule>
  </conditionalFormatting>
  <conditionalFormatting sqref="F60">
    <cfRule type="expression" dxfId="2173" priority="1849" stopIfTrue="1">
      <formula>AND($A60&lt;&gt;"COMPOSICAO",$A60&lt;&gt;"INSUMO",$A60&lt;&gt;"")</formula>
    </cfRule>
    <cfRule type="expression" dxfId="2172" priority="1850" stopIfTrue="1">
      <formula>AND(OR($A60="COMPOSICAO",$A60="INSUMO",$A60&lt;&gt;""),$A60&lt;&gt;"")</formula>
    </cfRule>
  </conditionalFormatting>
  <conditionalFormatting sqref="G64">
    <cfRule type="expression" dxfId="2171" priority="1843" stopIfTrue="1">
      <formula>AND($A64&lt;&gt;"COMPOSICAO",$A64&lt;&gt;"INSUMO",$A64&lt;&gt;"")</formula>
    </cfRule>
    <cfRule type="expression" dxfId="2170" priority="1844" stopIfTrue="1">
      <formula>AND(OR($A64="COMPOSICAO",$A64="INSUMO",$A64&lt;&gt;""),$A64&lt;&gt;"")</formula>
    </cfRule>
  </conditionalFormatting>
  <conditionalFormatting sqref="F64">
    <cfRule type="expression" dxfId="2169" priority="1841" stopIfTrue="1">
      <formula>AND($A64&lt;&gt;"COMPOSICAO",$A64&lt;&gt;"INSUMO",$A64&lt;&gt;"")</formula>
    </cfRule>
    <cfRule type="expression" dxfId="2168" priority="1842" stopIfTrue="1">
      <formula>AND(OR($A64="COMPOSICAO",$A64="INSUMO",$A64&lt;&gt;""),$A64&lt;&gt;"")</formula>
    </cfRule>
  </conditionalFormatting>
  <conditionalFormatting sqref="G70">
    <cfRule type="expression" dxfId="2167" priority="1835" stopIfTrue="1">
      <formula>AND($A70&lt;&gt;"COMPOSICAO",$A70&lt;&gt;"INSUMO",$A70&lt;&gt;"")</formula>
    </cfRule>
    <cfRule type="expression" dxfId="2166" priority="1836" stopIfTrue="1">
      <formula>AND(OR($A70="COMPOSICAO",$A70="INSUMO",$A70&lt;&gt;""),$A70&lt;&gt;"")</formula>
    </cfRule>
  </conditionalFormatting>
  <conditionalFormatting sqref="F70">
    <cfRule type="expression" dxfId="2165" priority="1833" stopIfTrue="1">
      <formula>AND($A70&lt;&gt;"COMPOSICAO",$A70&lt;&gt;"INSUMO",$A70&lt;&gt;"")</formula>
    </cfRule>
    <cfRule type="expression" dxfId="2164" priority="1834" stopIfTrue="1">
      <formula>AND(OR($A70="COMPOSICAO",$A70="INSUMO",$A70&lt;&gt;""),$A70&lt;&gt;"")</formula>
    </cfRule>
  </conditionalFormatting>
  <conditionalFormatting sqref="G76">
    <cfRule type="expression" dxfId="2163" priority="1827" stopIfTrue="1">
      <formula>AND($A76&lt;&gt;"COMPOSICAO",$A76&lt;&gt;"INSUMO",$A76&lt;&gt;"")</formula>
    </cfRule>
    <cfRule type="expression" dxfId="2162" priority="1828" stopIfTrue="1">
      <formula>AND(OR($A76="COMPOSICAO",$A76="INSUMO",$A76&lt;&gt;""),$A76&lt;&gt;"")</formula>
    </cfRule>
  </conditionalFormatting>
  <conditionalFormatting sqref="F76">
    <cfRule type="expression" dxfId="2161" priority="1825" stopIfTrue="1">
      <formula>AND($A76&lt;&gt;"COMPOSICAO",$A76&lt;&gt;"INSUMO",$A76&lt;&gt;"")</formula>
    </cfRule>
    <cfRule type="expression" dxfId="2160" priority="1826" stopIfTrue="1">
      <formula>AND(OR($A76="COMPOSICAO",$A76="INSUMO",$A76&lt;&gt;""),$A76&lt;&gt;"")</formula>
    </cfRule>
  </conditionalFormatting>
  <conditionalFormatting sqref="F137">
    <cfRule type="expression" dxfId="2159" priority="1765" stopIfTrue="1">
      <formula>AND($A137&lt;&gt;"COMPOSICAO",$A137&lt;&gt;"INSUMO",$A137&lt;&gt;"")</formula>
    </cfRule>
    <cfRule type="expression" dxfId="2158" priority="1766" stopIfTrue="1">
      <formula>AND(OR($A137="COMPOSICAO",$A137="INSUMO",$A137&lt;&gt;""),$A137&lt;&gt;"")</formula>
    </cfRule>
  </conditionalFormatting>
  <conditionalFormatting sqref="G89">
    <cfRule type="expression" dxfId="2157" priority="1807" stopIfTrue="1">
      <formula>AND($A89&lt;&gt;"COMPOSICAO",$A89&lt;&gt;"INSUMO",$A89&lt;&gt;"")</formula>
    </cfRule>
    <cfRule type="expression" dxfId="2156" priority="1808" stopIfTrue="1">
      <formula>AND(OR($A89="COMPOSICAO",$A89="INSUMO",$A89&lt;&gt;""),$A89&lt;&gt;"")</formula>
    </cfRule>
  </conditionalFormatting>
  <conditionalFormatting sqref="F89">
    <cfRule type="expression" dxfId="2155" priority="1805" stopIfTrue="1">
      <formula>AND($A89&lt;&gt;"COMPOSICAO",$A89&lt;&gt;"INSUMO",$A89&lt;&gt;"")</formula>
    </cfRule>
    <cfRule type="expression" dxfId="2154" priority="1806" stopIfTrue="1">
      <formula>AND(OR($A89="COMPOSICAO",$A89="INSUMO",$A89&lt;&gt;""),$A89&lt;&gt;"")</formula>
    </cfRule>
  </conditionalFormatting>
  <conditionalFormatting sqref="G98">
    <cfRule type="expression" dxfId="2153" priority="1803" stopIfTrue="1">
      <formula>AND($A98&lt;&gt;"COMPOSICAO",$A98&lt;&gt;"INSUMO",$A98&lt;&gt;"")</formula>
    </cfRule>
    <cfRule type="expression" dxfId="2152" priority="1804" stopIfTrue="1">
      <formula>AND(OR($A98="COMPOSICAO",$A98="INSUMO",$A98&lt;&gt;""),$A98&lt;&gt;"")</formula>
    </cfRule>
  </conditionalFormatting>
  <conditionalFormatting sqref="F98">
    <cfRule type="expression" dxfId="2151" priority="1801" stopIfTrue="1">
      <formula>AND($A98&lt;&gt;"COMPOSICAO",$A98&lt;&gt;"INSUMO",$A98&lt;&gt;"")</formula>
    </cfRule>
    <cfRule type="expression" dxfId="2150" priority="1802" stopIfTrue="1">
      <formula>AND(OR($A98="COMPOSICAO",$A98="INSUMO",$A98&lt;&gt;""),$A98&lt;&gt;"")</formula>
    </cfRule>
  </conditionalFormatting>
  <conditionalFormatting sqref="F104">
    <cfRule type="expression" dxfId="2149" priority="1785" stopIfTrue="1">
      <formula>AND($A104&lt;&gt;"COMPOSICAO",$A104&lt;&gt;"INSUMO",$A104&lt;&gt;"")</formula>
    </cfRule>
    <cfRule type="expression" dxfId="2148" priority="1786" stopIfTrue="1">
      <formula>AND(OR($A104="COMPOSICAO",$A104="INSUMO",$A104&lt;&gt;""),$A104&lt;&gt;"")</formula>
    </cfRule>
  </conditionalFormatting>
  <conditionalFormatting sqref="G110">
    <cfRule type="expression" dxfId="2147" priority="1783" stopIfTrue="1">
      <formula>AND($A110&lt;&gt;"COMPOSICAO",$A110&lt;&gt;"INSUMO",$A110&lt;&gt;"")</formula>
    </cfRule>
    <cfRule type="expression" dxfId="2146" priority="1784" stopIfTrue="1">
      <formula>AND(OR($A110="COMPOSICAO",$A110="INSUMO",$A110&lt;&gt;""),$A110&lt;&gt;"")</formula>
    </cfRule>
  </conditionalFormatting>
  <conditionalFormatting sqref="F110">
    <cfRule type="expression" dxfId="2145" priority="1781" stopIfTrue="1">
      <formula>AND($A110&lt;&gt;"COMPOSICAO",$A110&lt;&gt;"INSUMO",$A110&lt;&gt;"")</formula>
    </cfRule>
    <cfRule type="expression" dxfId="2144" priority="1782" stopIfTrue="1">
      <formula>AND(OR($A110="COMPOSICAO",$A110="INSUMO",$A110&lt;&gt;""),$A110&lt;&gt;"")</formula>
    </cfRule>
  </conditionalFormatting>
  <conditionalFormatting sqref="G126">
    <cfRule type="expression" dxfId="2143" priority="1779" stopIfTrue="1">
      <formula>AND($A126&lt;&gt;"COMPOSICAO",$A126&lt;&gt;"INSUMO",$A126&lt;&gt;"")</formula>
    </cfRule>
    <cfRule type="expression" dxfId="2142" priority="1780" stopIfTrue="1">
      <formula>AND(OR($A126="COMPOSICAO",$A126="INSUMO",$A126&lt;&gt;""),$A126&lt;&gt;"")</formula>
    </cfRule>
  </conditionalFormatting>
  <conditionalFormatting sqref="F126">
    <cfRule type="expression" dxfId="2141" priority="1777" stopIfTrue="1">
      <formula>AND($A126&lt;&gt;"COMPOSICAO",$A126&lt;&gt;"INSUMO",$A126&lt;&gt;"")</formula>
    </cfRule>
    <cfRule type="expression" dxfId="2140" priority="1778" stopIfTrue="1">
      <formula>AND(OR($A126="COMPOSICAO",$A126="INSUMO",$A126&lt;&gt;""),$A126&lt;&gt;"")</formula>
    </cfRule>
  </conditionalFormatting>
  <conditionalFormatting sqref="G131">
    <cfRule type="expression" dxfId="2139" priority="1775" stopIfTrue="1">
      <formula>AND($A131&lt;&gt;"COMPOSICAO",$A131&lt;&gt;"INSUMO",$A131&lt;&gt;"")</formula>
    </cfRule>
    <cfRule type="expression" dxfId="2138" priority="1776" stopIfTrue="1">
      <formula>AND(OR($A131="COMPOSICAO",$A131="INSUMO",$A131&lt;&gt;""),$A131&lt;&gt;"")</formula>
    </cfRule>
  </conditionalFormatting>
  <conditionalFormatting sqref="F131">
    <cfRule type="expression" dxfId="2137" priority="1773" stopIfTrue="1">
      <formula>AND($A131&lt;&gt;"COMPOSICAO",$A131&lt;&gt;"INSUMO",$A131&lt;&gt;"")</formula>
    </cfRule>
    <cfRule type="expression" dxfId="2136" priority="1774" stopIfTrue="1">
      <formula>AND(OR($A131="COMPOSICAO",$A131="INSUMO",$A131&lt;&gt;""),$A131&lt;&gt;"")</formula>
    </cfRule>
  </conditionalFormatting>
  <conditionalFormatting sqref="G137">
    <cfRule type="expression" dxfId="2135" priority="1767" stopIfTrue="1">
      <formula>AND($A137&lt;&gt;"COMPOSICAO",$A137&lt;&gt;"INSUMO",$A137&lt;&gt;"")</formula>
    </cfRule>
    <cfRule type="expression" dxfId="2134" priority="1768" stopIfTrue="1">
      <formula>AND(OR($A137="COMPOSICAO",$A137="INSUMO",$A137&lt;&gt;""),$A137&lt;&gt;"")</formula>
    </cfRule>
  </conditionalFormatting>
  <conditionalFormatting sqref="F141">
    <cfRule type="expression" dxfId="2133" priority="1761" stopIfTrue="1">
      <formula>AND($A141&lt;&gt;"COMPOSICAO",$A141&lt;&gt;"INSUMO",$A141&lt;&gt;"")</formula>
    </cfRule>
    <cfRule type="expression" dxfId="2132" priority="1762" stopIfTrue="1">
      <formula>AND(OR($A141="COMPOSICAO",$A141="INSUMO",$A141&lt;&gt;""),$A141&lt;&gt;"")</formula>
    </cfRule>
  </conditionalFormatting>
  <conditionalFormatting sqref="G144">
    <cfRule type="expression" dxfId="2131" priority="1759" stopIfTrue="1">
      <formula>AND($A144&lt;&gt;"COMPOSICAO",$A144&lt;&gt;"INSUMO",$A144&lt;&gt;"")</formula>
    </cfRule>
    <cfRule type="expression" dxfId="2130" priority="1760" stopIfTrue="1">
      <formula>AND(OR($A144="COMPOSICAO",$A144="INSUMO",$A144&lt;&gt;""),$A144&lt;&gt;"")</formula>
    </cfRule>
  </conditionalFormatting>
  <conditionalFormatting sqref="F144">
    <cfRule type="expression" dxfId="2129" priority="1757" stopIfTrue="1">
      <formula>AND($A144&lt;&gt;"COMPOSICAO",$A144&lt;&gt;"INSUMO",$A144&lt;&gt;"")</formula>
    </cfRule>
    <cfRule type="expression" dxfId="2128" priority="1758" stopIfTrue="1">
      <formula>AND(OR($A144="COMPOSICAO",$A144="INSUMO",$A144&lt;&gt;""),$A144&lt;&gt;"")</formula>
    </cfRule>
  </conditionalFormatting>
  <conditionalFormatting sqref="G150">
    <cfRule type="expression" dxfId="2127" priority="1751" stopIfTrue="1">
      <formula>AND($A150&lt;&gt;"COMPOSICAO",$A150&lt;&gt;"INSUMO",$A150&lt;&gt;"")</formula>
    </cfRule>
    <cfRule type="expression" dxfId="2126" priority="1752" stopIfTrue="1">
      <formula>AND(OR($A150="COMPOSICAO",$A150="INSUMO",$A150&lt;&gt;""),$A150&lt;&gt;"")</formula>
    </cfRule>
  </conditionalFormatting>
  <conditionalFormatting sqref="F150">
    <cfRule type="expression" dxfId="2125" priority="1749" stopIfTrue="1">
      <formula>AND($A150&lt;&gt;"COMPOSICAO",$A150&lt;&gt;"INSUMO",$A150&lt;&gt;"")</formula>
    </cfRule>
    <cfRule type="expression" dxfId="2124" priority="1750" stopIfTrue="1">
      <formula>AND(OR($A150="COMPOSICAO",$A150="INSUMO",$A150&lt;&gt;""),$A150&lt;&gt;"")</formula>
    </cfRule>
  </conditionalFormatting>
  <conditionalFormatting sqref="G156">
    <cfRule type="expression" dxfId="2123" priority="1723" stopIfTrue="1">
      <formula>AND($A156&lt;&gt;"COMPOSICAO",$A156&lt;&gt;"INSUMO",$A156&lt;&gt;"")</formula>
    </cfRule>
    <cfRule type="expression" dxfId="2122" priority="1724" stopIfTrue="1">
      <formula>AND(OR($A156="COMPOSICAO",$A156="INSUMO",$A156&lt;&gt;""),$A156&lt;&gt;"")</formula>
    </cfRule>
  </conditionalFormatting>
  <conditionalFormatting sqref="F156">
    <cfRule type="expression" dxfId="2121" priority="1721" stopIfTrue="1">
      <formula>AND($A156&lt;&gt;"COMPOSICAO",$A156&lt;&gt;"INSUMO",$A156&lt;&gt;"")</formula>
    </cfRule>
    <cfRule type="expression" dxfId="2120" priority="1722" stopIfTrue="1">
      <formula>AND(OR($A156="COMPOSICAO",$A156="INSUMO",$A156&lt;&gt;""),$A156&lt;&gt;"")</formula>
    </cfRule>
  </conditionalFormatting>
  <conditionalFormatting sqref="G162">
    <cfRule type="expression" dxfId="2119" priority="1715" stopIfTrue="1">
      <formula>AND($A162&lt;&gt;"COMPOSICAO",$A162&lt;&gt;"INSUMO",$A162&lt;&gt;"")</formula>
    </cfRule>
    <cfRule type="expression" dxfId="2118" priority="1716" stopIfTrue="1">
      <formula>AND(OR($A162="COMPOSICAO",$A162="INSUMO",$A162&lt;&gt;""),$A162&lt;&gt;"")</formula>
    </cfRule>
  </conditionalFormatting>
  <conditionalFormatting sqref="F162">
    <cfRule type="expression" dxfId="2117" priority="1713" stopIfTrue="1">
      <formula>AND($A162&lt;&gt;"COMPOSICAO",$A162&lt;&gt;"INSUMO",$A162&lt;&gt;"")</formula>
    </cfRule>
    <cfRule type="expression" dxfId="2116" priority="1714" stopIfTrue="1">
      <formula>AND(OR($A162="COMPOSICAO",$A162="INSUMO",$A162&lt;&gt;""),$A162&lt;&gt;"")</formula>
    </cfRule>
  </conditionalFormatting>
  <conditionalFormatting sqref="G166">
    <cfRule type="expression" dxfId="2115" priority="1711" stopIfTrue="1">
      <formula>AND($A166&lt;&gt;"COMPOSICAO",$A166&lt;&gt;"INSUMO",$A166&lt;&gt;"")</formula>
    </cfRule>
    <cfRule type="expression" dxfId="2114" priority="1712" stopIfTrue="1">
      <formula>AND(OR($A166="COMPOSICAO",$A166="INSUMO",$A166&lt;&gt;""),$A166&lt;&gt;"")</formula>
    </cfRule>
  </conditionalFormatting>
  <conditionalFormatting sqref="F166">
    <cfRule type="expression" dxfId="2113" priority="1709" stopIfTrue="1">
      <formula>AND($A166&lt;&gt;"COMPOSICAO",$A166&lt;&gt;"INSUMO",$A166&lt;&gt;"")</formula>
    </cfRule>
    <cfRule type="expression" dxfId="2112" priority="1710" stopIfTrue="1">
      <formula>AND(OR($A166="COMPOSICAO",$A166="INSUMO",$A166&lt;&gt;""),$A166&lt;&gt;"")</formula>
    </cfRule>
  </conditionalFormatting>
  <conditionalFormatting sqref="G173">
    <cfRule type="expression" dxfId="2111" priority="1703" stopIfTrue="1">
      <formula>AND($A173&lt;&gt;"COMPOSICAO",$A173&lt;&gt;"INSUMO",$A173&lt;&gt;"")</formula>
    </cfRule>
    <cfRule type="expression" dxfId="2110" priority="1704" stopIfTrue="1">
      <formula>AND(OR($A173="COMPOSICAO",$A173="INSUMO",$A173&lt;&gt;""),$A173&lt;&gt;"")</formula>
    </cfRule>
  </conditionalFormatting>
  <conditionalFormatting sqref="F173">
    <cfRule type="expression" dxfId="2109" priority="1701" stopIfTrue="1">
      <formula>AND($A173&lt;&gt;"COMPOSICAO",$A173&lt;&gt;"INSUMO",$A173&lt;&gt;"")</formula>
    </cfRule>
    <cfRule type="expression" dxfId="2108" priority="1702" stopIfTrue="1">
      <formula>AND(OR($A173="COMPOSICAO",$A173="INSUMO",$A173&lt;&gt;""),$A173&lt;&gt;"")</formula>
    </cfRule>
  </conditionalFormatting>
  <conditionalFormatting sqref="G178">
    <cfRule type="expression" dxfId="2107" priority="1695" stopIfTrue="1">
      <formula>AND($A178&lt;&gt;"COMPOSICAO",$A178&lt;&gt;"INSUMO",$A178&lt;&gt;"")</formula>
    </cfRule>
    <cfRule type="expression" dxfId="2106" priority="1696" stopIfTrue="1">
      <formula>AND(OR($A178="COMPOSICAO",$A178="INSUMO",$A178&lt;&gt;""),$A178&lt;&gt;"")</formula>
    </cfRule>
  </conditionalFormatting>
  <conditionalFormatting sqref="F178">
    <cfRule type="expression" dxfId="2105" priority="1693" stopIfTrue="1">
      <formula>AND($A178&lt;&gt;"COMPOSICAO",$A178&lt;&gt;"INSUMO",$A178&lt;&gt;"")</formula>
    </cfRule>
    <cfRule type="expression" dxfId="2104" priority="1694" stopIfTrue="1">
      <formula>AND(OR($A178="COMPOSICAO",$A178="INSUMO",$A178&lt;&gt;""),$A178&lt;&gt;"")</formula>
    </cfRule>
  </conditionalFormatting>
  <conditionalFormatting sqref="G184">
    <cfRule type="expression" dxfId="2103" priority="1691" stopIfTrue="1">
      <formula>AND($A184&lt;&gt;"COMPOSICAO",$A184&lt;&gt;"INSUMO",$A184&lt;&gt;"")</formula>
    </cfRule>
    <cfRule type="expression" dxfId="2102" priority="1692" stopIfTrue="1">
      <formula>AND(OR($A184="COMPOSICAO",$A184="INSUMO",$A184&lt;&gt;""),$A184&lt;&gt;"")</formula>
    </cfRule>
  </conditionalFormatting>
  <conditionalFormatting sqref="F184">
    <cfRule type="expression" dxfId="2101" priority="1689" stopIfTrue="1">
      <formula>AND($A184&lt;&gt;"COMPOSICAO",$A184&lt;&gt;"INSUMO",$A184&lt;&gt;"")</formula>
    </cfRule>
    <cfRule type="expression" dxfId="2100" priority="1690" stopIfTrue="1">
      <formula>AND(OR($A184="COMPOSICAO",$A184="INSUMO",$A184&lt;&gt;""),$A184&lt;&gt;"")</formula>
    </cfRule>
  </conditionalFormatting>
  <conditionalFormatting sqref="G188">
    <cfRule type="expression" dxfId="2099" priority="1683" stopIfTrue="1">
      <formula>AND($A188&lt;&gt;"COMPOSICAO",$A188&lt;&gt;"INSUMO",$A188&lt;&gt;"")</formula>
    </cfRule>
    <cfRule type="expression" dxfId="2098" priority="1684" stopIfTrue="1">
      <formula>AND(OR($A188="COMPOSICAO",$A188="INSUMO",$A188&lt;&gt;""),$A188&lt;&gt;"")</formula>
    </cfRule>
  </conditionalFormatting>
  <conditionalFormatting sqref="F188">
    <cfRule type="expression" dxfId="2097" priority="1681" stopIfTrue="1">
      <formula>AND($A188&lt;&gt;"COMPOSICAO",$A188&lt;&gt;"INSUMO",$A188&lt;&gt;"")</formula>
    </cfRule>
    <cfRule type="expression" dxfId="2096" priority="1682" stopIfTrue="1">
      <formula>AND(OR($A188="COMPOSICAO",$A188="INSUMO",$A188&lt;&gt;""),$A188&lt;&gt;"")</formula>
    </cfRule>
  </conditionalFormatting>
  <conditionalFormatting sqref="G195">
    <cfRule type="expression" dxfId="2095" priority="1675" stopIfTrue="1">
      <formula>AND($A195&lt;&gt;"COMPOSICAO",$A195&lt;&gt;"INSUMO",$A195&lt;&gt;"")</formula>
    </cfRule>
    <cfRule type="expression" dxfId="2094" priority="1676" stopIfTrue="1">
      <formula>AND(OR($A195="COMPOSICAO",$A195="INSUMO",$A195&lt;&gt;""),$A195&lt;&gt;"")</formula>
    </cfRule>
  </conditionalFormatting>
  <conditionalFormatting sqref="F195">
    <cfRule type="expression" dxfId="2093" priority="1673" stopIfTrue="1">
      <formula>AND($A195&lt;&gt;"COMPOSICAO",$A195&lt;&gt;"INSUMO",$A195&lt;&gt;"")</formula>
    </cfRule>
    <cfRule type="expression" dxfId="2092" priority="1674" stopIfTrue="1">
      <formula>AND(OR($A195="COMPOSICAO",$A195="INSUMO",$A195&lt;&gt;""),$A195&lt;&gt;"")</formula>
    </cfRule>
  </conditionalFormatting>
  <conditionalFormatting sqref="F27">
    <cfRule type="expression" dxfId="2091" priority="1387" stopIfTrue="1">
      <formula>AND($A27&lt;&gt;"COMPOSICAO",$A27&lt;&gt;"INSUMO",$A27&lt;&gt;"")</formula>
    </cfRule>
    <cfRule type="expression" dxfId="2090" priority="1388" stopIfTrue="1">
      <formula>AND(OR($A27="COMPOSICAO",$A27="INSUMO",$A27&lt;&gt;""),$A27&lt;&gt;"")</formula>
    </cfRule>
  </conditionalFormatting>
  <conditionalFormatting sqref="G27">
    <cfRule type="expression" dxfId="2089" priority="669" stopIfTrue="1">
      <formula>AND($A27&lt;&gt;"COMPOSICAO",$A27&lt;&gt;"INSUMO",$A27&lt;&gt;"")</formula>
    </cfRule>
    <cfRule type="expression" dxfId="2088" priority="670" stopIfTrue="1">
      <formula>AND(OR($A27="COMPOSICAO",$A27="INSUMO",$A27&lt;&gt;""),$A27&lt;&gt;"")</formula>
    </cfRule>
  </conditionalFormatting>
  <conditionalFormatting sqref="B150">
    <cfRule type="expression" dxfId="2087" priority="4129" stopIfTrue="1">
      <formula>AND(#REF!&lt;&gt;"COMPOSICAO",#REF!&lt;&gt;"INSUMO",#REF!&lt;&gt;"")</formula>
    </cfRule>
    <cfRule type="expression" dxfId="2086" priority="4130" stopIfTrue="1">
      <formula>AND(OR(#REF!="COMPOSICAO",#REF!="INSUMO",#REF!&lt;&gt;""),#REF!&lt;&gt;"")</formula>
    </cfRule>
  </conditionalFormatting>
  <conditionalFormatting sqref="A813:E814 A815:A816 D815:E816">
    <cfRule type="expression" dxfId="2085" priority="667" stopIfTrue="1">
      <formula>AND($A813&lt;&gt;"COMPOSICAO",$A813&lt;&gt;"INSUMO",$A813&lt;&gt;"")</formula>
    </cfRule>
    <cfRule type="expression" dxfId="2084" priority="668" stopIfTrue="1">
      <formula>AND(OR($A813="COMPOSICAO",$A813="INSUMO",$A813&lt;&gt;""),$A813&lt;&gt;"")</formula>
    </cfRule>
  </conditionalFormatting>
  <conditionalFormatting sqref="G813">
    <cfRule type="expression" dxfId="2083" priority="665" stopIfTrue="1">
      <formula>AND($A813&lt;&gt;"COMPOSICAO",$A813&lt;&gt;"INSUMO",$A813&lt;&gt;"")</formula>
    </cfRule>
    <cfRule type="expression" dxfId="2082" priority="666" stopIfTrue="1">
      <formula>AND(OR($A813="COMPOSICAO",$A813="INSUMO",$A813&lt;&gt;""),$A813&lt;&gt;"")</formula>
    </cfRule>
  </conditionalFormatting>
  <conditionalFormatting sqref="F813">
    <cfRule type="expression" dxfId="2081" priority="663" stopIfTrue="1">
      <formula>AND($A813&lt;&gt;"COMPOSICAO",$A813&lt;&gt;"INSUMO",$A813&lt;&gt;"")</formula>
    </cfRule>
    <cfRule type="expression" dxfId="2080" priority="664" stopIfTrue="1">
      <formula>AND(OR($A813="COMPOSICAO",$A813="INSUMO",$A813&lt;&gt;""),$A813&lt;&gt;"")</formula>
    </cfRule>
  </conditionalFormatting>
  <conditionalFormatting sqref="F207">
    <cfRule type="expression" dxfId="2079" priority="633" stopIfTrue="1">
      <formula>AND($A207&lt;&gt;"COMPOSICAO",$A207&lt;&gt;"INSUMO",$A207&lt;&gt;"")</formula>
    </cfRule>
    <cfRule type="expression" dxfId="2078" priority="634" stopIfTrue="1">
      <formula>AND(OR($A207="COMPOSICAO",$A207="INSUMO",$A207&lt;&gt;""),$A207&lt;&gt;"")</formula>
    </cfRule>
  </conditionalFormatting>
  <conditionalFormatting sqref="G207">
    <cfRule type="expression" dxfId="2077" priority="631" stopIfTrue="1">
      <formula>AND($A207&lt;&gt;"COMPOSICAO",$A207&lt;&gt;"INSUMO",$A207&lt;&gt;"")</formula>
    </cfRule>
    <cfRule type="expression" dxfId="2076" priority="632" stopIfTrue="1">
      <formula>AND(OR($A207="COMPOSICAO",$A207="INSUMO",$A207&lt;&gt;""),$A207&lt;&gt;"")</formula>
    </cfRule>
  </conditionalFormatting>
  <conditionalFormatting sqref="F219">
    <cfRule type="expression" dxfId="2075" priority="629" stopIfTrue="1">
      <formula>AND($A219&lt;&gt;"COMPOSICAO",$A219&lt;&gt;"INSUMO",$A219&lt;&gt;"")</formula>
    </cfRule>
    <cfRule type="expression" dxfId="2074" priority="630" stopIfTrue="1">
      <formula>AND(OR($A219="COMPOSICAO",$A219="INSUMO",$A219&lt;&gt;""),$A219&lt;&gt;"")</formula>
    </cfRule>
  </conditionalFormatting>
  <conditionalFormatting sqref="G219">
    <cfRule type="expression" dxfId="2073" priority="627" stopIfTrue="1">
      <formula>AND($A219&lt;&gt;"COMPOSICAO",$A219&lt;&gt;"INSUMO",$A219&lt;&gt;"")</formula>
    </cfRule>
    <cfRule type="expression" dxfId="2072" priority="628" stopIfTrue="1">
      <formula>AND(OR($A219="COMPOSICAO",$A219="INSUMO",$A219&lt;&gt;""),$A219&lt;&gt;"")</formula>
    </cfRule>
  </conditionalFormatting>
  <conditionalFormatting sqref="F212">
    <cfRule type="expression" dxfId="2071" priority="625" stopIfTrue="1">
      <formula>AND($A212&lt;&gt;"COMPOSICAO",$A212&lt;&gt;"INSUMO",$A212&lt;&gt;"")</formula>
    </cfRule>
    <cfRule type="expression" dxfId="2070" priority="626" stopIfTrue="1">
      <formula>AND(OR($A212="COMPOSICAO",$A212="INSUMO",$A212&lt;&gt;""),$A212&lt;&gt;"")</formula>
    </cfRule>
  </conditionalFormatting>
  <conditionalFormatting sqref="G212">
    <cfRule type="expression" dxfId="2069" priority="623" stopIfTrue="1">
      <formula>AND($A212&lt;&gt;"COMPOSICAO",$A212&lt;&gt;"INSUMO",$A212&lt;&gt;"")</formula>
    </cfRule>
    <cfRule type="expression" dxfId="2068" priority="624" stopIfTrue="1">
      <formula>AND(OR($A212="COMPOSICAO",$A212="INSUMO",$A212&lt;&gt;""),$A212&lt;&gt;"")</formula>
    </cfRule>
  </conditionalFormatting>
  <conditionalFormatting sqref="F225">
    <cfRule type="expression" dxfId="2067" priority="621" stopIfTrue="1">
      <formula>AND($A225&lt;&gt;"COMPOSICAO",$A225&lt;&gt;"INSUMO",$A225&lt;&gt;"")</formula>
    </cfRule>
    <cfRule type="expression" dxfId="2066" priority="622" stopIfTrue="1">
      <formula>AND(OR($A225="COMPOSICAO",$A225="INSUMO",$A225&lt;&gt;""),$A225&lt;&gt;"")</formula>
    </cfRule>
  </conditionalFormatting>
  <conditionalFormatting sqref="G225">
    <cfRule type="expression" dxfId="2065" priority="619" stopIfTrue="1">
      <formula>AND($A225&lt;&gt;"COMPOSICAO",$A225&lt;&gt;"INSUMO",$A225&lt;&gt;"")</formula>
    </cfRule>
    <cfRule type="expression" dxfId="2064" priority="620" stopIfTrue="1">
      <formula>AND(OR($A225="COMPOSICAO",$A225="INSUMO",$A225&lt;&gt;""),$A225&lt;&gt;"")</formula>
    </cfRule>
  </conditionalFormatting>
  <conditionalFormatting sqref="F231">
    <cfRule type="expression" dxfId="2063" priority="617" stopIfTrue="1">
      <formula>AND($A231&lt;&gt;"COMPOSICAO",$A231&lt;&gt;"INSUMO",$A231&lt;&gt;"")</formula>
    </cfRule>
    <cfRule type="expression" dxfId="2062" priority="618" stopIfTrue="1">
      <formula>AND(OR($A231="COMPOSICAO",$A231="INSUMO",$A231&lt;&gt;""),$A231&lt;&gt;"")</formula>
    </cfRule>
  </conditionalFormatting>
  <conditionalFormatting sqref="G231">
    <cfRule type="expression" dxfId="2061" priority="615" stopIfTrue="1">
      <formula>AND($A231&lt;&gt;"COMPOSICAO",$A231&lt;&gt;"INSUMO",$A231&lt;&gt;"")</formula>
    </cfRule>
    <cfRule type="expression" dxfId="2060" priority="616" stopIfTrue="1">
      <formula>AND(OR($A231="COMPOSICAO",$A231="INSUMO",$A231&lt;&gt;""),$A231&lt;&gt;"")</formula>
    </cfRule>
  </conditionalFormatting>
  <conditionalFormatting sqref="F254">
    <cfRule type="expression" dxfId="2059" priority="613" stopIfTrue="1">
      <formula>AND($A254&lt;&gt;"COMPOSICAO",$A254&lt;&gt;"INSUMO",$A254&lt;&gt;"")</formula>
    </cfRule>
    <cfRule type="expression" dxfId="2058" priority="614" stopIfTrue="1">
      <formula>AND(OR($A254="COMPOSICAO",$A254="INSUMO",$A254&lt;&gt;""),$A254&lt;&gt;"")</formula>
    </cfRule>
  </conditionalFormatting>
  <conditionalFormatting sqref="G254">
    <cfRule type="expression" dxfId="2057" priority="611" stopIfTrue="1">
      <formula>AND($A254&lt;&gt;"COMPOSICAO",$A254&lt;&gt;"INSUMO",$A254&lt;&gt;"")</formula>
    </cfRule>
    <cfRule type="expression" dxfId="2056" priority="612" stopIfTrue="1">
      <formula>AND(OR($A254="COMPOSICAO",$A254="INSUMO",$A254&lt;&gt;""),$A254&lt;&gt;"")</formula>
    </cfRule>
  </conditionalFormatting>
  <conditionalFormatting sqref="F263">
    <cfRule type="expression" dxfId="2055" priority="609" stopIfTrue="1">
      <formula>AND($A263&lt;&gt;"COMPOSICAO",$A263&lt;&gt;"INSUMO",$A263&lt;&gt;"")</formula>
    </cfRule>
    <cfRule type="expression" dxfId="2054" priority="610" stopIfTrue="1">
      <formula>AND(OR($A263="COMPOSICAO",$A263="INSUMO",$A263&lt;&gt;""),$A263&lt;&gt;"")</formula>
    </cfRule>
  </conditionalFormatting>
  <conditionalFormatting sqref="G263">
    <cfRule type="expression" dxfId="2053" priority="607" stopIfTrue="1">
      <formula>AND($A263&lt;&gt;"COMPOSICAO",$A263&lt;&gt;"INSUMO",$A263&lt;&gt;"")</formula>
    </cfRule>
    <cfRule type="expression" dxfId="2052" priority="608" stopIfTrue="1">
      <formula>AND(OR($A263="COMPOSICAO",$A263="INSUMO",$A263&lt;&gt;""),$A263&lt;&gt;"")</formula>
    </cfRule>
  </conditionalFormatting>
  <conditionalFormatting sqref="F270">
    <cfRule type="expression" dxfId="2051" priority="605" stopIfTrue="1">
      <formula>AND($A270&lt;&gt;"COMPOSICAO",$A270&lt;&gt;"INSUMO",$A270&lt;&gt;"")</formula>
    </cfRule>
    <cfRule type="expression" dxfId="2050" priority="606" stopIfTrue="1">
      <formula>AND(OR($A270="COMPOSICAO",$A270="INSUMO",$A270&lt;&gt;""),$A270&lt;&gt;"")</formula>
    </cfRule>
  </conditionalFormatting>
  <conditionalFormatting sqref="G270">
    <cfRule type="expression" dxfId="2049" priority="603" stopIfTrue="1">
      <formula>AND($A270&lt;&gt;"COMPOSICAO",$A270&lt;&gt;"INSUMO",$A270&lt;&gt;"")</formula>
    </cfRule>
    <cfRule type="expression" dxfId="2048" priority="604" stopIfTrue="1">
      <formula>AND(OR($A270="COMPOSICAO",$A270="INSUMO",$A270&lt;&gt;""),$A270&lt;&gt;"")</formula>
    </cfRule>
  </conditionalFormatting>
  <conditionalFormatting sqref="F275">
    <cfRule type="expression" dxfId="2047" priority="601" stopIfTrue="1">
      <formula>AND($A275&lt;&gt;"COMPOSICAO",$A275&lt;&gt;"INSUMO",$A275&lt;&gt;"")</formula>
    </cfRule>
    <cfRule type="expression" dxfId="2046" priority="602" stopIfTrue="1">
      <formula>AND(OR($A275="COMPOSICAO",$A275="INSUMO",$A275&lt;&gt;""),$A275&lt;&gt;"")</formula>
    </cfRule>
  </conditionalFormatting>
  <conditionalFormatting sqref="G275">
    <cfRule type="expression" dxfId="2045" priority="599" stopIfTrue="1">
      <formula>AND($A275&lt;&gt;"COMPOSICAO",$A275&lt;&gt;"INSUMO",$A275&lt;&gt;"")</formula>
    </cfRule>
    <cfRule type="expression" dxfId="2044" priority="600" stopIfTrue="1">
      <formula>AND(OR($A275="COMPOSICAO",$A275="INSUMO",$A275&lt;&gt;""),$A275&lt;&gt;"")</formula>
    </cfRule>
  </conditionalFormatting>
  <conditionalFormatting sqref="G80">
    <cfRule type="expression" dxfId="2043" priority="597" stopIfTrue="1">
      <formula>AND($A80&lt;&gt;"COMPOSICAO",$A80&lt;&gt;"INSUMO",$A80&lt;&gt;"")</formula>
    </cfRule>
    <cfRule type="expression" dxfId="2042" priority="598" stopIfTrue="1">
      <formula>AND(OR($A80="COMPOSICAO",$A80="INSUMO",$A80&lt;&gt;""),$A80&lt;&gt;"")</formula>
    </cfRule>
  </conditionalFormatting>
  <conditionalFormatting sqref="F80">
    <cfRule type="expression" dxfId="2041" priority="595" stopIfTrue="1">
      <formula>AND($A80&lt;&gt;"COMPOSICAO",$A80&lt;&gt;"INSUMO",$A80&lt;&gt;"")</formula>
    </cfRule>
    <cfRule type="expression" dxfId="2040" priority="596" stopIfTrue="1">
      <formula>AND(OR($A80="COMPOSICAO",$A80="INSUMO",$A80&lt;&gt;""),$A80&lt;&gt;"")</formula>
    </cfRule>
  </conditionalFormatting>
  <conditionalFormatting sqref="F284">
    <cfRule type="expression" dxfId="2039" priority="593" stopIfTrue="1">
      <formula>AND($A284&lt;&gt;"COMPOSICAO",$A284&lt;&gt;"INSUMO",$A284&lt;&gt;"")</formula>
    </cfRule>
    <cfRule type="expression" dxfId="2038" priority="594" stopIfTrue="1">
      <formula>AND(OR($A284="COMPOSICAO",$A284="INSUMO",$A284&lt;&gt;""),$A284&lt;&gt;"")</formula>
    </cfRule>
  </conditionalFormatting>
  <conditionalFormatting sqref="G284">
    <cfRule type="expression" dxfId="2037" priority="591" stopIfTrue="1">
      <formula>AND($A284&lt;&gt;"COMPOSICAO",$A284&lt;&gt;"INSUMO",$A284&lt;&gt;"")</formula>
    </cfRule>
    <cfRule type="expression" dxfId="2036" priority="592" stopIfTrue="1">
      <formula>AND(OR($A284="COMPOSICAO",$A284="INSUMO",$A284&lt;&gt;""),$A284&lt;&gt;"")</formula>
    </cfRule>
  </conditionalFormatting>
  <conditionalFormatting sqref="F293">
    <cfRule type="expression" dxfId="2035" priority="589" stopIfTrue="1">
      <formula>AND($A293&lt;&gt;"COMPOSICAO",$A293&lt;&gt;"INSUMO",$A293&lt;&gt;"")</formula>
    </cfRule>
    <cfRule type="expression" dxfId="2034" priority="590" stopIfTrue="1">
      <formula>AND(OR($A293="COMPOSICAO",$A293="INSUMO",$A293&lt;&gt;""),$A293&lt;&gt;"")</formula>
    </cfRule>
  </conditionalFormatting>
  <conditionalFormatting sqref="G293">
    <cfRule type="expression" dxfId="2033" priority="587" stopIfTrue="1">
      <formula>AND($A293&lt;&gt;"COMPOSICAO",$A293&lt;&gt;"INSUMO",$A293&lt;&gt;"")</formula>
    </cfRule>
    <cfRule type="expression" dxfId="2032" priority="588" stopIfTrue="1">
      <formula>AND(OR($A293="COMPOSICAO",$A293="INSUMO",$A293&lt;&gt;""),$A293&lt;&gt;"")</formula>
    </cfRule>
  </conditionalFormatting>
  <conditionalFormatting sqref="F298">
    <cfRule type="expression" dxfId="2031" priority="585" stopIfTrue="1">
      <formula>AND($A298&lt;&gt;"COMPOSICAO",$A298&lt;&gt;"INSUMO",$A298&lt;&gt;"")</formula>
    </cfRule>
    <cfRule type="expression" dxfId="2030" priority="586" stopIfTrue="1">
      <formula>AND(OR($A298="COMPOSICAO",$A298="INSUMO",$A298&lt;&gt;""),$A298&lt;&gt;"")</formula>
    </cfRule>
  </conditionalFormatting>
  <conditionalFormatting sqref="G298">
    <cfRule type="expression" dxfId="2029" priority="583" stopIfTrue="1">
      <formula>AND($A298&lt;&gt;"COMPOSICAO",$A298&lt;&gt;"INSUMO",$A298&lt;&gt;"")</formula>
    </cfRule>
    <cfRule type="expression" dxfId="2028" priority="584" stopIfTrue="1">
      <formula>AND(OR($A298="COMPOSICAO",$A298="INSUMO",$A298&lt;&gt;""),$A298&lt;&gt;"")</formula>
    </cfRule>
  </conditionalFormatting>
  <conditionalFormatting sqref="F301">
    <cfRule type="expression" dxfId="2027" priority="581" stopIfTrue="1">
      <formula>AND($A301&lt;&gt;"COMPOSICAO",$A301&lt;&gt;"INSUMO",$A301&lt;&gt;"")</formula>
    </cfRule>
    <cfRule type="expression" dxfId="2026" priority="582" stopIfTrue="1">
      <formula>AND(OR($A301="COMPOSICAO",$A301="INSUMO",$A301&lt;&gt;""),$A301&lt;&gt;"")</formula>
    </cfRule>
  </conditionalFormatting>
  <conditionalFormatting sqref="G301">
    <cfRule type="expression" dxfId="2025" priority="579" stopIfTrue="1">
      <formula>AND($A301&lt;&gt;"COMPOSICAO",$A301&lt;&gt;"INSUMO",$A301&lt;&gt;"")</formula>
    </cfRule>
    <cfRule type="expression" dxfId="2024" priority="580" stopIfTrue="1">
      <formula>AND(OR($A301="COMPOSICAO",$A301="INSUMO",$A301&lt;&gt;""),$A301&lt;&gt;"")</formula>
    </cfRule>
  </conditionalFormatting>
  <conditionalFormatting sqref="F306">
    <cfRule type="expression" dxfId="2023" priority="577" stopIfTrue="1">
      <formula>AND($A306&lt;&gt;"COMPOSICAO",$A306&lt;&gt;"INSUMO",$A306&lt;&gt;"")</formula>
    </cfRule>
    <cfRule type="expression" dxfId="2022" priority="578" stopIfTrue="1">
      <formula>AND(OR($A306="COMPOSICAO",$A306="INSUMO",$A306&lt;&gt;""),$A306&lt;&gt;"")</formula>
    </cfRule>
  </conditionalFormatting>
  <conditionalFormatting sqref="G306">
    <cfRule type="expression" dxfId="2021" priority="575" stopIfTrue="1">
      <formula>AND($A306&lt;&gt;"COMPOSICAO",$A306&lt;&gt;"INSUMO",$A306&lt;&gt;"")</formula>
    </cfRule>
    <cfRule type="expression" dxfId="2020" priority="576" stopIfTrue="1">
      <formula>AND(OR($A306="COMPOSICAO",$A306="INSUMO",$A306&lt;&gt;""),$A306&lt;&gt;"")</formula>
    </cfRule>
  </conditionalFormatting>
  <conditionalFormatting sqref="F323">
    <cfRule type="expression" dxfId="2019" priority="573" stopIfTrue="1">
      <formula>AND($A323&lt;&gt;"COMPOSICAO",$A323&lt;&gt;"INSUMO",$A323&lt;&gt;"")</formula>
    </cfRule>
    <cfRule type="expression" dxfId="2018" priority="574" stopIfTrue="1">
      <formula>AND(OR($A323="COMPOSICAO",$A323="INSUMO",$A323&lt;&gt;""),$A323&lt;&gt;"")</formula>
    </cfRule>
  </conditionalFormatting>
  <conditionalFormatting sqref="G323">
    <cfRule type="expression" dxfId="2017" priority="571" stopIfTrue="1">
      <formula>AND($A323&lt;&gt;"COMPOSICAO",$A323&lt;&gt;"INSUMO",$A323&lt;&gt;"")</formula>
    </cfRule>
    <cfRule type="expression" dxfId="2016" priority="572" stopIfTrue="1">
      <formula>AND(OR($A323="COMPOSICAO",$A323="INSUMO",$A323&lt;&gt;""),$A323&lt;&gt;"")</formula>
    </cfRule>
  </conditionalFormatting>
  <conditionalFormatting sqref="F327">
    <cfRule type="expression" dxfId="2015" priority="569" stopIfTrue="1">
      <formula>AND($A327&lt;&gt;"COMPOSICAO",$A327&lt;&gt;"INSUMO",$A327&lt;&gt;"")</formula>
    </cfRule>
    <cfRule type="expression" dxfId="2014" priority="570" stopIfTrue="1">
      <formula>AND(OR($A327="COMPOSICAO",$A327="INSUMO",$A327&lt;&gt;""),$A327&lt;&gt;"")</formula>
    </cfRule>
  </conditionalFormatting>
  <conditionalFormatting sqref="G327">
    <cfRule type="expression" dxfId="2013" priority="567" stopIfTrue="1">
      <formula>AND($A327&lt;&gt;"COMPOSICAO",$A327&lt;&gt;"INSUMO",$A327&lt;&gt;"")</formula>
    </cfRule>
    <cfRule type="expression" dxfId="2012" priority="568" stopIfTrue="1">
      <formula>AND(OR($A327="COMPOSICAO",$A327="INSUMO",$A327&lt;&gt;""),$A327&lt;&gt;"")</formula>
    </cfRule>
  </conditionalFormatting>
  <conditionalFormatting sqref="F335">
    <cfRule type="expression" dxfId="2011" priority="565" stopIfTrue="1">
      <formula>AND($A335&lt;&gt;"COMPOSICAO",$A335&lt;&gt;"INSUMO",$A335&lt;&gt;"")</formula>
    </cfRule>
    <cfRule type="expression" dxfId="2010" priority="566" stopIfTrue="1">
      <formula>AND(OR($A335="COMPOSICAO",$A335="INSUMO",$A335&lt;&gt;""),$A335&lt;&gt;"")</formula>
    </cfRule>
  </conditionalFormatting>
  <conditionalFormatting sqref="G335">
    <cfRule type="expression" dxfId="2009" priority="563" stopIfTrue="1">
      <formula>AND($A335&lt;&gt;"COMPOSICAO",$A335&lt;&gt;"INSUMO",$A335&lt;&gt;"")</formula>
    </cfRule>
    <cfRule type="expression" dxfId="2008" priority="564" stopIfTrue="1">
      <formula>AND(OR($A335="COMPOSICAO",$A335="INSUMO",$A335&lt;&gt;""),$A335&lt;&gt;"")</formula>
    </cfRule>
  </conditionalFormatting>
  <conditionalFormatting sqref="F340">
    <cfRule type="expression" dxfId="2007" priority="561" stopIfTrue="1">
      <formula>AND($A340&lt;&gt;"COMPOSICAO",$A340&lt;&gt;"INSUMO",$A340&lt;&gt;"")</formula>
    </cfRule>
    <cfRule type="expression" dxfId="2006" priority="562" stopIfTrue="1">
      <formula>AND(OR($A340="COMPOSICAO",$A340="INSUMO",$A340&lt;&gt;""),$A340&lt;&gt;"")</formula>
    </cfRule>
  </conditionalFormatting>
  <conditionalFormatting sqref="G340">
    <cfRule type="expression" dxfId="2005" priority="559" stopIfTrue="1">
      <formula>AND($A340&lt;&gt;"COMPOSICAO",$A340&lt;&gt;"INSUMO",$A340&lt;&gt;"")</formula>
    </cfRule>
    <cfRule type="expression" dxfId="2004" priority="560" stopIfTrue="1">
      <formula>AND(OR($A340="COMPOSICAO",$A340="INSUMO",$A340&lt;&gt;""),$A340&lt;&gt;"")</formula>
    </cfRule>
  </conditionalFormatting>
  <conditionalFormatting sqref="F343">
    <cfRule type="expression" dxfId="2003" priority="557" stopIfTrue="1">
      <formula>AND($A343&lt;&gt;"COMPOSICAO",$A343&lt;&gt;"INSUMO",$A343&lt;&gt;"")</formula>
    </cfRule>
    <cfRule type="expression" dxfId="2002" priority="558" stopIfTrue="1">
      <formula>AND(OR($A343="COMPOSICAO",$A343="INSUMO",$A343&lt;&gt;""),$A343&lt;&gt;"")</formula>
    </cfRule>
  </conditionalFormatting>
  <conditionalFormatting sqref="G343">
    <cfRule type="expression" dxfId="2001" priority="555" stopIfTrue="1">
      <formula>AND($A343&lt;&gt;"COMPOSICAO",$A343&lt;&gt;"INSUMO",$A343&lt;&gt;"")</formula>
    </cfRule>
    <cfRule type="expression" dxfId="2000" priority="556" stopIfTrue="1">
      <formula>AND(OR($A343="COMPOSICAO",$A343="INSUMO",$A343&lt;&gt;""),$A343&lt;&gt;"")</formula>
    </cfRule>
  </conditionalFormatting>
  <conditionalFormatting sqref="F347">
    <cfRule type="expression" dxfId="1999" priority="553" stopIfTrue="1">
      <formula>AND($A347&lt;&gt;"COMPOSICAO",$A347&lt;&gt;"INSUMO",$A347&lt;&gt;"")</formula>
    </cfRule>
    <cfRule type="expression" dxfId="1998" priority="554" stopIfTrue="1">
      <formula>AND(OR($A347="COMPOSICAO",$A347="INSUMO",$A347&lt;&gt;""),$A347&lt;&gt;"")</formula>
    </cfRule>
  </conditionalFormatting>
  <conditionalFormatting sqref="G347">
    <cfRule type="expression" dxfId="1997" priority="551" stopIfTrue="1">
      <formula>AND($A347&lt;&gt;"COMPOSICAO",$A347&lt;&gt;"INSUMO",$A347&lt;&gt;"")</formula>
    </cfRule>
    <cfRule type="expression" dxfId="1996" priority="552" stopIfTrue="1">
      <formula>AND(OR($A347="COMPOSICAO",$A347="INSUMO",$A347&lt;&gt;""),$A347&lt;&gt;"")</formula>
    </cfRule>
  </conditionalFormatting>
  <conditionalFormatting sqref="F355">
    <cfRule type="expression" dxfId="1995" priority="549" stopIfTrue="1">
      <formula>AND($A355&lt;&gt;"COMPOSICAO",$A355&lt;&gt;"INSUMO",$A355&lt;&gt;"")</formula>
    </cfRule>
    <cfRule type="expression" dxfId="1994" priority="550" stopIfTrue="1">
      <formula>AND(OR($A355="COMPOSICAO",$A355="INSUMO",$A355&lt;&gt;""),$A355&lt;&gt;"")</formula>
    </cfRule>
  </conditionalFormatting>
  <conditionalFormatting sqref="G355">
    <cfRule type="expression" dxfId="1993" priority="547" stopIfTrue="1">
      <formula>AND($A355&lt;&gt;"COMPOSICAO",$A355&lt;&gt;"INSUMO",$A355&lt;&gt;"")</formula>
    </cfRule>
    <cfRule type="expression" dxfId="1992" priority="548" stopIfTrue="1">
      <formula>AND(OR($A355="COMPOSICAO",$A355="INSUMO",$A355&lt;&gt;""),$A355&lt;&gt;"")</formula>
    </cfRule>
  </conditionalFormatting>
  <conditionalFormatting sqref="G359">
    <cfRule type="expression" dxfId="1991" priority="545" stopIfTrue="1">
      <formula>AND($A359&lt;&gt;"COMPOSICAO",$A359&lt;&gt;"INSUMO",$A359&lt;&gt;"")</formula>
    </cfRule>
    <cfRule type="expression" dxfId="1990" priority="546" stopIfTrue="1">
      <formula>AND(OR($A359="COMPOSICAO",$A359="INSUMO",$A359&lt;&gt;""),$A359&lt;&gt;"")</formula>
    </cfRule>
  </conditionalFormatting>
  <conditionalFormatting sqref="G104">
    <cfRule type="expression" dxfId="1989" priority="543" stopIfTrue="1">
      <formula>AND($A104&lt;&gt;"COMPOSICAO",$A104&lt;&gt;"INSUMO",$A104&lt;&gt;"")</formula>
    </cfRule>
    <cfRule type="expression" dxfId="1988" priority="544" stopIfTrue="1">
      <formula>AND(OR($A104="COMPOSICAO",$A104="INSUMO",$A104&lt;&gt;""),$A104&lt;&gt;"")</formula>
    </cfRule>
  </conditionalFormatting>
  <conditionalFormatting sqref="F399">
    <cfRule type="expression" dxfId="1987" priority="541" stopIfTrue="1">
      <formula>AND($A399&lt;&gt;"COMPOSICAO",$A399&lt;&gt;"INSUMO",$A399&lt;&gt;"")</formula>
    </cfRule>
    <cfRule type="expression" dxfId="1986" priority="542" stopIfTrue="1">
      <formula>AND(OR($A399="COMPOSICAO",$A399="INSUMO",$A399&lt;&gt;""),$A399&lt;&gt;"")</formula>
    </cfRule>
  </conditionalFormatting>
  <conditionalFormatting sqref="G399">
    <cfRule type="expression" dxfId="1985" priority="539" stopIfTrue="1">
      <formula>AND($A399&lt;&gt;"COMPOSICAO",$A399&lt;&gt;"INSUMO",$A399&lt;&gt;"")</formula>
    </cfRule>
    <cfRule type="expression" dxfId="1984" priority="540" stopIfTrue="1">
      <formula>AND(OR($A399="COMPOSICAO",$A399="INSUMO",$A399&lt;&gt;""),$A399&lt;&gt;"")</formula>
    </cfRule>
  </conditionalFormatting>
  <conditionalFormatting sqref="F407">
    <cfRule type="expression" dxfId="1983" priority="537" stopIfTrue="1">
      <formula>AND($A407&lt;&gt;"COMPOSICAO",$A407&lt;&gt;"INSUMO",$A407&lt;&gt;"")</formula>
    </cfRule>
    <cfRule type="expression" dxfId="1982" priority="538" stopIfTrue="1">
      <formula>AND(OR($A407="COMPOSICAO",$A407="INSUMO",$A407&lt;&gt;""),$A407&lt;&gt;"")</formula>
    </cfRule>
  </conditionalFormatting>
  <conditionalFormatting sqref="G407">
    <cfRule type="expression" dxfId="1981" priority="535" stopIfTrue="1">
      <formula>AND($A407&lt;&gt;"COMPOSICAO",$A407&lt;&gt;"INSUMO",$A407&lt;&gt;"")</formula>
    </cfRule>
    <cfRule type="expression" dxfId="1980" priority="536" stopIfTrue="1">
      <formula>AND(OR($A407="COMPOSICAO",$A407="INSUMO",$A407&lt;&gt;""),$A407&lt;&gt;"")</formula>
    </cfRule>
  </conditionalFormatting>
  <conditionalFormatting sqref="F416">
    <cfRule type="expression" dxfId="1979" priority="533" stopIfTrue="1">
      <formula>AND($A416&lt;&gt;"COMPOSICAO",$A416&lt;&gt;"INSUMO",$A416&lt;&gt;"")</formula>
    </cfRule>
    <cfRule type="expression" dxfId="1978" priority="534" stopIfTrue="1">
      <formula>AND(OR($A416="COMPOSICAO",$A416="INSUMO",$A416&lt;&gt;""),$A416&lt;&gt;"")</formula>
    </cfRule>
  </conditionalFormatting>
  <conditionalFormatting sqref="G416">
    <cfRule type="expression" dxfId="1977" priority="531" stopIfTrue="1">
      <formula>AND($A416&lt;&gt;"COMPOSICAO",$A416&lt;&gt;"INSUMO",$A416&lt;&gt;"")</formula>
    </cfRule>
    <cfRule type="expression" dxfId="1976" priority="532" stopIfTrue="1">
      <formula>AND(OR($A416="COMPOSICAO",$A416="INSUMO",$A416&lt;&gt;""),$A416&lt;&gt;"")</formula>
    </cfRule>
  </conditionalFormatting>
  <conditionalFormatting sqref="F425">
    <cfRule type="expression" dxfId="1975" priority="529" stopIfTrue="1">
      <formula>AND($A425&lt;&gt;"COMPOSICAO",$A425&lt;&gt;"INSUMO",$A425&lt;&gt;"")</formula>
    </cfRule>
    <cfRule type="expression" dxfId="1974" priority="530" stopIfTrue="1">
      <formula>AND(OR($A425="COMPOSICAO",$A425="INSUMO",$A425&lt;&gt;""),$A425&lt;&gt;"")</formula>
    </cfRule>
  </conditionalFormatting>
  <conditionalFormatting sqref="G425">
    <cfRule type="expression" dxfId="1973" priority="527" stopIfTrue="1">
      <formula>AND($A425&lt;&gt;"COMPOSICAO",$A425&lt;&gt;"INSUMO",$A425&lt;&gt;"")</formula>
    </cfRule>
    <cfRule type="expression" dxfId="1972" priority="528" stopIfTrue="1">
      <formula>AND(OR($A425="COMPOSICAO",$A425="INSUMO",$A425&lt;&gt;""),$A425&lt;&gt;"")</formula>
    </cfRule>
  </conditionalFormatting>
  <conditionalFormatting sqref="F430">
    <cfRule type="expression" dxfId="1971" priority="525" stopIfTrue="1">
      <formula>AND($A430&lt;&gt;"COMPOSICAO",$A430&lt;&gt;"INSUMO",$A430&lt;&gt;"")</formula>
    </cfRule>
    <cfRule type="expression" dxfId="1970" priority="526" stopIfTrue="1">
      <formula>AND(OR($A430="COMPOSICAO",$A430="INSUMO",$A430&lt;&gt;""),$A430&lt;&gt;"")</formula>
    </cfRule>
  </conditionalFormatting>
  <conditionalFormatting sqref="G430">
    <cfRule type="expression" dxfId="1969" priority="523" stopIfTrue="1">
      <formula>AND($A430&lt;&gt;"COMPOSICAO",$A430&lt;&gt;"INSUMO",$A430&lt;&gt;"")</formula>
    </cfRule>
    <cfRule type="expression" dxfId="1968" priority="524" stopIfTrue="1">
      <formula>AND(OR($A430="COMPOSICAO",$A430="INSUMO",$A430&lt;&gt;""),$A430&lt;&gt;"")</formula>
    </cfRule>
  </conditionalFormatting>
  <conditionalFormatting sqref="G433">
    <cfRule type="expression" dxfId="1967" priority="521" stopIfTrue="1">
      <formula>AND($A433&lt;&gt;"COMPOSICAO",$A433&lt;&gt;"INSUMO",$A433&lt;&gt;"")</formula>
    </cfRule>
    <cfRule type="expression" dxfId="1966" priority="522" stopIfTrue="1">
      <formula>AND(OR($A433="COMPOSICAO",$A433="INSUMO",$A433&lt;&gt;""),$A433&lt;&gt;"")</formula>
    </cfRule>
  </conditionalFormatting>
  <conditionalFormatting sqref="F542">
    <cfRule type="expression" dxfId="1965" priority="519" stopIfTrue="1">
      <formula>AND($A542&lt;&gt;"COMPOSICAO",$A542&lt;&gt;"INSUMO",$A542&lt;&gt;"")</formula>
    </cfRule>
    <cfRule type="expression" dxfId="1964" priority="520" stopIfTrue="1">
      <formula>AND(OR($A542="COMPOSICAO",$A542="INSUMO",$A542&lt;&gt;""),$A542&lt;&gt;"")</formula>
    </cfRule>
  </conditionalFormatting>
  <conditionalFormatting sqref="G542">
    <cfRule type="expression" dxfId="1963" priority="517" stopIfTrue="1">
      <formula>AND($A542&lt;&gt;"COMPOSICAO",$A542&lt;&gt;"INSUMO",$A542&lt;&gt;"")</formula>
    </cfRule>
    <cfRule type="expression" dxfId="1962" priority="518" stopIfTrue="1">
      <formula>AND(OR($A542="COMPOSICAO",$A542="INSUMO",$A542&lt;&gt;""),$A542&lt;&gt;"")</formula>
    </cfRule>
  </conditionalFormatting>
  <conditionalFormatting sqref="F546">
    <cfRule type="expression" dxfId="1961" priority="515" stopIfTrue="1">
      <formula>AND($A546&lt;&gt;"COMPOSICAO",$A546&lt;&gt;"INSUMO",$A546&lt;&gt;"")</formula>
    </cfRule>
    <cfRule type="expression" dxfId="1960" priority="516" stopIfTrue="1">
      <formula>AND(OR($A546="COMPOSICAO",$A546="INSUMO",$A546&lt;&gt;""),$A546&lt;&gt;"")</formula>
    </cfRule>
  </conditionalFormatting>
  <conditionalFormatting sqref="G546">
    <cfRule type="expression" dxfId="1959" priority="513" stopIfTrue="1">
      <formula>AND($A546&lt;&gt;"COMPOSICAO",$A546&lt;&gt;"INSUMO",$A546&lt;&gt;"")</formula>
    </cfRule>
    <cfRule type="expression" dxfId="1958" priority="514" stopIfTrue="1">
      <formula>AND(OR($A546="COMPOSICAO",$A546="INSUMO",$A546&lt;&gt;""),$A546&lt;&gt;"")</formula>
    </cfRule>
  </conditionalFormatting>
  <conditionalFormatting sqref="F440">
    <cfRule type="expression" dxfId="1957" priority="511" stopIfTrue="1">
      <formula>AND($A440&lt;&gt;"COMPOSICAO",$A440&lt;&gt;"INSUMO",$A440&lt;&gt;"")</formula>
    </cfRule>
    <cfRule type="expression" dxfId="1956" priority="512" stopIfTrue="1">
      <formula>AND(OR($A440="COMPOSICAO",$A440="INSUMO",$A440&lt;&gt;""),$A440&lt;&gt;"")</formula>
    </cfRule>
  </conditionalFormatting>
  <conditionalFormatting sqref="G440">
    <cfRule type="expression" dxfId="1955" priority="509" stopIfTrue="1">
      <formula>AND($A440&lt;&gt;"COMPOSICAO",$A440&lt;&gt;"INSUMO",$A440&lt;&gt;"")</formula>
    </cfRule>
    <cfRule type="expression" dxfId="1954" priority="510" stopIfTrue="1">
      <formula>AND(OR($A440="COMPOSICAO",$A440="INSUMO",$A440&lt;&gt;""),$A440&lt;&gt;"")</formula>
    </cfRule>
  </conditionalFormatting>
  <conditionalFormatting sqref="F550">
    <cfRule type="expression" dxfId="1953" priority="507" stopIfTrue="1">
      <formula>AND($A550&lt;&gt;"COMPOSICAO",$A550&lt;&gt;"INSUMO",$A550&lt;&gt;"")</formula>
    </cfRule>
    <cfRule type="expression" dxfId="1952" priority="508" stopIfTrue="1">
      <formula>AND(OR($A550="COMPOSICAO",$A550="INSUMO",$A550&lt;&gt;""),$A550&lt;&gt;"")</formula>
    </cfRule>
  </conditionalFormatting>
  <conditionalFormatting sqref="G550">
    <cfRule type="expression" dxfId="1951" priority="505" stopIfTrue="1">
      <formula>AND($A550&lt;&gt;"COMPOSICAO",$A550&lt;&gt;"INSUMO",$A550&lt;&gt;"")</formula>
    </cfRule>
    <cfRule type="expression" dxfId="1950" priority="506" stopIfTrue="1">
      <formula>AND(OR($A550="COMPOSICAO",$A550="INSUMO",$A550&lt;&gt;""),$A550&lt;&gt;"")</formula>
    </cfRule>
  </conditionalFormatting>
  <conditionalFormatting sqref="F555">
    <cfRule type="expression" dxfId="1949" priority="503" stopIfTrue="1">
      <formula>AND($A555&lt;&gt;"COMPOSICAO",$A555&lt;&gt;"INSUMO",$A555&lt;&gt;"")</formula>
    </cfRule>
    <cfRule type="expression" dxfId="1948" priority="504" stopIfTrue="1">
      <formula>AND(OR($A555="COMPOSICAO",$A555="INSUMO",$A555&lt;&gt;""),$A555&lt;&gt;"")</formula>
    </cfRule>
  </conditionalFormatting>
  <conditionalFormatting sqref="G555">
    <cfRule type="expression" dxfId="1947" priority="501" stopIfTrue="1">
      <formula>AND($A555&lt;&gt;"COMPOSICAO",$A555&lt;&gt;"INSUMO",$A555&lt;&gt;"")</formula>
    </cfRule>
    <cfRule type="expression" dxfId="1946" priority="502" stopIfTrue="1">
      <formula>AND(OR($A555="COMPOSICAO",$A555="INSUMO",$A555&lt;&gt;""),$A555&lt;&gt;"")</formula>
    </cfRule>
  </conditionalFormatting>
  <conditionalFormatting sqref="F566">
    <cfRule type="expression" dxfId="1945" priority="499" stopIfTrue="1">
      <formula>AND($A566&lt;&gt;"COMPOSICAO",$A566&lt;&gt;"INSUMO",$A566&lt;&gt;"")</formula>
    </cfRule>
    <cfRule type="expression" dxfId="1944" priority="500" stopIfTrue="1">
      <formula>AND(OR($A566="COMPOSICAO",$A566="INSUMO",$A566&lt;&gt;""),$A566&lt;&gt;"")</formula>
    </cfRule>
  </conditionalFormatting>
  <conditionalFormatting sqref="G566">
    <cfRule type="expression" dxfId="1943" priority="497" stopIfTrue="1">
      <formula>AND($A566&lt;&gt;"COMPOSICAO",$A566&lt;&gt;"INSUMO",$A566&lt;&gt;"")</formula>
    </cfRule>
    <cfRule type="expression" dxfId="1942" priority="498" stopIfTrue="1">
      <formula>AND(OR($A566="COMPOSICAO",$A566="INSUMO",$A566&lt;&gt;""),$A566&lt;&gt;"")</formula>
    </cfRule>
  </conditionalFormatting>
  <conditionalFormatting sqref="F573">
    <cfRule type="expression" dxfId="1941" priority="495" stopIfTrue="1">
      <formula>AND($A573&lt;&gt;"COMPOSICAO",$A573&lt;&gt;"INSUMO",$A573&lt;&gt;"")</formula>
    </cfRule>
    <cfRule type="expression" dxfId="1940" priority="496" stopIfTrue="1">
      <formula>AND(OR($A573="COMPOSICAO",$A573="INSUMO",$A573&lt;&gt;""),$A573&lt;&gt;"")</formula>
    </cfRule>
  </conditionalFormatting>
  <conditionalFormatting sqref="G573">
    <cfRule type="expression" dxfId="1939" priority="493" stopIfTrue="1">
      <formula>AND($A573&lt;&gt;"COMPOSICAO",$A573&lt;&gt;"INSUMO",$A573&lt;&gt;"")</formula>
    </cfRule>
    <cfRule type="expression" dxfId="1938" priority="494" stopIfTrue="1">
      <formula>AND(OR($A573="COMPOSICAO",$A573="INSUMO",$A573&lt;&gt;""),$A573&lt;&gt;"")</formula>
    </cfRule>
  </conditionalFormatting>
  <conditionalFormatting sqref="F578">
    <cfRule type="expression" dxfId="1937" priority="491" stopIfTrue="1">
      <formula>AND($A578&lt;&gt;"COMPOSICAO",$A578&lt;&gt;"INSUMO",$A578&lt;&gt;"")</formula>
    </cfRule>
    <cfRule type="expression" dxfId="1936" priority="492" stopIfTrue="1">
      <formula>AND(OR($A578="COMPOSICAO",$A578="INSUMO",$A578&lt;&gt;""),$A578&lt;&gt;"")</formula>
    </cfRule>
  </conditionalFormatting>
  <conditionalFormatting sqref="G578">
    <cfRule type="expression" dxfId="1935" priority="489" stopIfTrue="1">
      <formula>AND($A578&lt;&gt;"COMPOSICAO",$A578&lt;&gt;"INSUMO",$A578&lt;&gt;"")</formula>
    </cfRule>
    <cfRule type="expression" dxfId="1934" priority="490" stopIfTrue="1">
      <formula>AND(OR($A578="COMPOSICAO",$A578="INSUMO",$A578&lt;&gt;""),$A578&lt;&gt;"")</formula>
    </cfRule>
  </conditionalFormatting>
  <conditionalFormatting sqref="F449">
    <cfRule type="expression" dxfId="1933" priority="487" stopIfTrue="1">
      <formula>AND($A449&lt;&gt;"COMPOSICAO",$A449&lt;&gt;"INSUMO",$A449&lt;&gt;"")</formula>
    </cfRule>
    <cfRule type="expression" dxfId="1932" priority="488" stopIfTrue="1">
      <formula>AND(OR($A449="COMPOSICAO",$A449="INSUMO",$A449&lt;&gt;""),$A449&lt;&gt;"")</formula>
    </cfRule>
  </conditionalFormatting>
  <conditionalFormatting sqref="G449">
    <cfRule type="expression" dxfId="1931" priority="485" stopIfTrue="1">
      <formula>AND($A449&lt;&gt;"COMPOSICAO",$A449&lt;&gt;"INSUMO",$A449&lt;&gt;"")</formula>
    </cfRule>
    <cfRule type="expression" dxfId="1930" priority="486" stopIfTrue="1">
      <formula>AND(OR($A449="COMPOSICAO",$A449="INSUMO",$A449&lt;&gt;""),$A449&lt;&gt;"")</formula>
    </cfRule>
  </conditionalFormatting>
  <conditionalFormatting sqref="F459">
    <cfRule type="expression" dxfId="1929" priority="483" stopIfTrue="1">
      <formula>AND($A459&lt;&gt;"COMPOSICAO",$A459&lt;&gt;"INSUMO",$A459&lt;&gt;"")</formula>
    </cfRule>
    <cfRule type="expression" dxfId="1928" priority="484" stopIfTrue="1">
      <formula>AND(OR($A459="COMPOSICAO",$A459="INSUMO",$A459&lt;&gt;""),$A459&lt;&gt;"")</formula>
    </cfRule>
  </conditionalFormatting>
  <conditionalFormatting sqref="G459">
    <cfRule type="expression" dxfId="1927" priority="481" stopIfTrue="1">
      <formula>AND($A459&lt;&gt;"COMPOSICAO",$A459&lt;&gt;"INSUMO",$A459&lt;&gt;"")</formula>
    </cfRule>
    <cfRule type="expression" dxfId="1926" priority="482" stopIfTrue="1">
      <formula>AND(OR($A459="COMPOSICAO",$A459="INSUMO",$A459&lt;&gt;""),$A459&lt;&gt;"")</formula>
    </cfRule>
  </conditionalFormatting>
  <conditionalFormatting sqref="F467">
    <cfRule type="expression" dxfId="1925" priority="479" stopIfTrue="1">
      <formula>AND($A467&lt;&gt;"COMPOSICAO",$A467&lt;&gt;"INSUMO",$A467&lt;&gt;"")</formula>
    </cfRule>
    <cfRule type="expression" dxfId="1924" priority="480" stopIfTrue="1">
      <formula>AND(OR($A467="COMPOSICAO",$A467="INSUMO",$A467&lt;&gt;""),$A467&lt;&gt;"")</formula>
    </cfRule>
  </conditionalFormatting>
  <conditionalFormatting sqref="G467">
    <cfRule type="expression" dxfId="1923" priority="477" stopIfTrue="1">
      <formula>AND($A467&lt;&gt;"COMPOSICAO",$A467&lt;&gt;"INSUMO",$A467&lt;&gt;"")</formula>
    </cfRule>
    <cfRule type="expression" dxfId="1922" priority="478" stopIfTrue="1">
      <formula>AND(OR($A467="COMPOSICAO",$A467="INSUMO",$A467&lt;&gt;""),$A467&lt;&gt;"")</formula>
    </cfRule>
  </conditionalFormatting>
  <conditionalFormatting sqref="F471">
    <cfRule type="expression" dxfId="1921" priority="475" stopIfTrue="1">
      <formula>AND($A471&lt;&gt;"COMPOSICAO",$A471&lt;&gt;"INSUMO",$A471&lt;&gt;"")</formula>
    </cfRule>
    <cfRule type="expression" dxfId="1920" priority="476" stopIfTrue="1">
      <formula>AND(OR($A471="COMPOSICAO",$A471="INSUMO",$A471&lt;&gt;""),$A471&lt;&gt;"")</formula>
    </cfRule>
  </conditionalFormatting>
  <conditionalFormatting sqref="G471">
    <cfRule type="expression" dxfId="1919" priority="473" stopIfTrue="1">
      <formula>AND($A471&lt;&gt;"COMPOSICAO",$A471&lt;&gt;"INSUMO",$A471&lt;&gt;"")</formula>
    </cfRule>
    <cfRule type="expression" dxfId="1918" priority="474" stopIfTrue="1">
      <formula>AND(OR($A471="COMPOSICAO",$A471="INSUMO",$A471&lt;&gt;""),$A471&lt;&gt;"")</formula>
    </cfRule>
  </conditionalFormatting>
  <conditionalFormatting sqref="F475">
    <cfRule type="expression" dxfId="1917" priority="471" stopIfTrue="1">
      <formula>AND($A475&lt;&gt;"COMPOSICAO",$A475&lt;&gt;"INSUMO",$A475&lt;&gt;"")</formula>
    </cfRule>
    <cfRule type="expression" dxfId="1916" priority="472" stopIfTrue="1">
      <formula>AND(OR($A475="COMPOSICAO",$A475="INSUMO",$A475&lt;&gt;""),$A475&lt;&gt;"")</formula>
    </cfRule>
  </conditionalFormatting>
  <conditionalFormatting sqref="G475">
    <cfRule type="expression" dxfId="1915" priority="469" stopIfTrue="1">
      <formula>AND($A475&lt;&gt;"COMPOSICAO",$A475&lt;&gt;"INSUMO",$A475&lt;&gt;"")</formula>
    </cfRule>
    <cfRule type="expression" dxfId="1914" priority="470" stopIfTrue="1">
      <formula>AND(OR($A475="COMPOSICAO",$A475="INSUMO",$A475&lt;&gt;""),$A475&lt;&gt;"")</formula>
    </cfRule>
  </conditionalFormatting>
  <conditionalFormatting sqref="F480">
    <cfRule type="expression" dxfId="1913" priority="467" stopIfTrue="1">
      <formula>AND($A480&lt;&gt;"COMPOSICAO",$A480&lt;&gt;"INSUMO",$A480&lt;&gt;"")</formula>
    </cfRule>
    <cfRule type="expression" dxfId="1912" priority="468" stopIfTrue="1">
      <formula>AND(OR($A480="COMPOSICAO",$A480="INSUMO",$A480&lt;&gt;""),$A480&lt;&gt;"")</formula>
    </cfRule>
  </conditionalFormatting>
  <conditionalFormatting sqref="G480">
    <cfRule type="expression" dxfId="1911" priority="465" stopIfTrue="1">
      <formula>AND($A480&lt;&gt;"COMPOSICAO",$A480&lt;&gt;"INSUMO",$A480&lt;&gt;"")</formula>
    </cfRule>
    <cfRule type="expression" dxfId="1910" priority="466" stopIfTrue="1">
      <formula>AND(OR($A480="COMPOSICAO",$A480="INSUMO",$A480&lt;&gt;""),$A480&lt;&gt;"")</formula>
    </cfRule>
  </conditionalFormatting>
  <conditionalFormatting sqref="F484">
    <cfRule type="expression" dxfId="1909" priority="463" stopIfTrue="1">
      <formula>AND($A484&lt;&gt;"COMPOSICAO",$A484&lt;&gt;"INSUMO",$A484&lt;&gt;"")</formula>
    </cfRule>
    <cfRule type="expression" dxfId="1908" priority="464" stopIfTrue="1">
      <formula>AND(OR($A484="COMPOSICAO",$A484="INSUMO",$A484&lt;&gt;""),$A484&lt;&gt;"")</formula>
    </cfRule>
  </conditionalFormatting>
  <conditionalFormatting sqref="G484">
    <cfRule type="expression" dxfId="1907" priority="461" stopIfTrue="1">
      <formula>AND($A484&lt;&gt;"COMPOSICAO",$A484&lt;&gt;"INSUMO",$A484&lt;&gt;"")</formula>
    </cfRule>
    <cfRule type="expression" dxfId="1906" priority="462" stopIfTrue="1">
      <formula>AND(OR($A484="COMPOSICAO",$A484="INSUMO",$A484&lt;&gt;""),$A484&lt;&gt;"")</formula>
    </cfRule>
  </conditionalFormatting>
  <conditionalFormatting sqref="F488">
    <cfRule type="expression" dxfId="1905" priority="459" stopIfTrue="1">
      <formula>AND($A488&lt;&gt;"COMPOSICAO",$A488&lt;&gt;"INSUMO",$A488&lt;&gt;"")</formula>
    </cfRule>
    <cfRule type="expression" dxfId="1904" priority="460" stopIfTrue="1">
      <formula>AND(OR($A488="COMPOSICAO",$A488="INSUMO",$A488&lt;&gt;""),$A488&lt;&gt;"")</formula>
    </cfRule>
  </conditionalFormatting>
  <conditionalFormatting sqref="G488">
    <cfRule type="expression" dxfId="1903" priority="457" stopIfTrue="1">
      <formula>AND($A488&lt;&gt;"COMPOSICAO",$A488&lt;&gt;"INSUMO",$A488&lt;&gt;"")</formula>
    </cfRule>
    <cfRule type="expression" dxfId="1902" priority="458" stopIfTrue="1">
      <formula>AND(OR($A488="COMPOSICAO",$A488="INSUMO",$A488&lt;&gt;""),$A488&lt;&gt;"")</formula>
    </cfRule>
  </conditionalFormatting>
  <conditionalFormatting sqref="F497">
    <cfRule type="expression" dxfId="1901" priority="455" stopIfTrue="1">
      <formula>AND($A497&lt;&gt;"COMPOSICAO",$A497&lt;&gt;"INSUMO",$A497&lt;&gt;"")</formula>
    </cfRule>
    <cfRule type="expression" dxfId="1900" priority="456" stopIfTrue="1">
      <formula>AND(OR($A497="COMPOSICAO",$A497="INSUMO",$A497&lt;&gt;""),$A497&lt;&gt;"")</formula>
    </cfRule>
  </conditionalFormatting>
  <conditionalFormatting sqref="G497">
    <cfRule type="expression" dxfId="1899" priority="453" stopIfTrue="1">
      <formula>AND($A497&lt;&gt;"COMPOSICAO",$A497&lt;&gt;"INSUMO",$A497&lt;&gt;"")</formula>
    </cfRule>
    <cfRule type="expression" dxfId="1898" priority="454" stopIfTrue="1">
      <formula>AND(OR($A497="COMPOSICAO",$A497="INSUMO",$A497&lt;&gt;""),$A497&lt;&gt;"")</formula>
    </cfRule>
  </conditionalFormatting>
  <conditionalFormatting sqref="F502">
    <cfRule type="expression" dxfId="1897" priority="451" stopIfTrue="1">
      <formula>AND($A502&lt;&gt;"COMPOSICAO",$A502&lt;&gt;"INSUMO",$A502&lt;&gt;"")</formula>
    </cfRule>
    <cfRule type="expression" dxfId="1896" priority="452" stopIfTrue="1">
      <formula>AND(OR($A502="COMPOSICAO",$A502="INSUMO",$A502&lt;&gt;""),$A502&lt;&gt;"")</formula>
    </cfRule>
  </conditionalFormatting>
  <conditionalFormatting sqref="G502">
    <cfRule type="expression" dxfId="1895" priority="449" stopIfTrue="1">
      <formula>AND($A502&lt;&gt;"COMPOSICAO",$A502&lt;&gt;"INSUMO",$A502&lt;&gt;"")</formula>
    </cfRule>
    <cfRule type="expression" dxfId="1894" priority="450" stopIfTrue="1">
      <formula>AND(OR($A502="COMPOSICAO",$A502="INSUMO",$A502&lt;&gt;""),$A502&lt;&gt;"")</formula>
    </cfRule>
  </conditionalFormatting>
  <conditionalFormatting sqref="F509">
    <cfRule type="expression" dxfId="1893" priority="447" stopIfTrue="1">
      <formula>AND($A509&lt;&gt;"COMPOSICAO",$A509&lt;&gt;"INSUMO",$A509&lt;&gt;"")</formula>
    </cfRule>
    <cfRule type="expression" dxfId="1892" priority="448" stopIfTrue="1">
      <formula>AND(OR($A509="COMPOSICAO",$A509="INSUMO",$A509&lt;&gt;""),$A509&lt;&gt;"")</formula>
    </cfRule>
  </conditionalFormatting>
  <conditionalFormatting sqref="G509">
    <cfRule type="expression" dxfId="1891" priority="445" stopIfTrue="1">
      <formula>AND($A509&lt;&gt;"COMPOSICAO",$A509&lt;&gt;"INSUMO",$A509&lt;&gt;"")</formula>
    </cfRule>
    <cfRule type="expression" dxfId="1890" priority="446" stopIfTrue="1">
      <formula>AND(OR($A509="COMPOSICAO",$A509="INSUMO",$A509&lt;&gt;""),$A509&lt;&gt;"")</formula>
    </cfRule>
  </conditionalFormatting>
  <conditionalFormatting sqref="F516">
    <cfRule type="expression" dxfId="1889" priority="443" stopIfTrue="1">
      <formula>AND($A516&lt;&gt;"COMPOSICAO",$A516&lt;&gt;"INSUMO",$A516&lt;&gt;"")</formula>
    </cfRule>
    <cfRule type="expression" dxfId="1888" priority="444" stopIfTrue="1">
      <formula>AND(OR($A516="COMPOSICAO",$A516="INSUMO",$A516&lt;&gt;""),$A516&lt;&gt;"")</formula>
    </cfRule>
  </conditionalFormatting>
  <conditionalFormatting sqref="G516">
    <cfRule type="expression" dxfId="1887" priority="441" stopIfTrue="1">
      <formula>AND($A516&lt;&gt;"COMPOSICAO",$A516&lt;&gt;"INSUMO",$A516&lt;&gt;"")</formula>
    </cfRule>
    <cfRule type="expression" dxfId="1886" priority="442" stopIfTrue="1">
      <formula>AND(OR($A516="COMPOSICAO",$A516="INSUMO",$A516&lt;&gt;""),$A516&lt;&gt;"")</formula>
    </cfRule>
  </conditionalFormatting>
  <conditionalFormatting sqref="F523">
    <cfRule type="expression" dxfId="1885" priority="439" stopIfTrue="1">
      <formula>AND($A523&lt;&gt;"COMPOSICAO",$A523&lt;&gt;"INSUMO",$A523&lt;&gt;"")</formula>
    </cfRule>
    <cfRule type="expression" dxfId="1884" priority="440" stopIfTrue="1">
      <formula>AND(OR($A523="COMPOSICAO",$A523="INSUMO",$A523&lt;&gt;""),$A523&lt;&gt;"")</formula>
    </cfRule>
  </conditionalFormatting>
  <conditionalFormatting sqref="G523">
    <cfRule type="expression" dxfId="1883" priority="437" stopIfTrue="1">
      <formula>AND($A523&lt;&gt;"COMPOSICAO",$A523&lt;&gt;"INSUMO",$A523&lt;&gt;"")</formula>
    </cfRule>
    <cfRule type="expression" dxfId="1882" priority="438" stopIfTrue="1">
      <formula>AND(OR($A523="COMPOSICAO",$A523="INSUMO",$A523&lt;&gt;""),$A523&lt;&gt;"")</formula>
    </cfRule>
  </conditionalFormatting>
  <conditionalFormatting sqref="F584">
    <cfRule type="expression" dxfId="1881" priority="435" stopIfTrue="1">
      <formula>AND($A584&lt;&gt;"COMPOSICAO",$A584&lt;&gt;"INSUMO",$A584&lt;&gt;"")</formula>
    </cfRule>
    <cfRule type="expression" dxfId="1880" priority="436" stopIfTrue="1">
      <formula>AND(OR($A584="COMPOSICAO",$A584="INSUMO",$A584&lt;&gt;""),$A584&lt;&gt;"")</formula>
    </cfRule>
  </conditionalFormatting>
  <conditionalFormatting sqref="G584">
    <cfRule type="expression" dxfId="1879" priority="433" stopIfTrue="1">
      <formula>AND($A584&lt;&gt;"COMPOSICAO",$A584&lt;&gt;"INSUMO",$A584&lt;&gt;"")</formula>
    </cfRule>
    <cfRule type="expression" dxfId="1878" priority="434" stopIfTrue="1">
      <formula>AND(OR($A584="COMPOSICAO",$A584="INSUMO",$A584&lt;&gt;""),$A584&lt;&gt;"")</formula>
    </cfRule>
  </conditionalFormatting>
  <conditionalFormatting sqref="F590">
    <cfRule type="expression" dxfId="1877" priority="431" stopIfTrue="1">
      <formula>AND($A590&lt;&gt;"COMPOSICAO",$A590&lt;&gt;"INSUMO",$A590&lt;&gt;"")</formula>
    </cfRule>
    <cfRule type="expression" dxfId="1876" priority="432" stopIfTrue="1">
      <formula>AND(OR($A590="COMPOSICAO",$A590="INSUMO",$A590&lt;&gt;""),$A590&lt;&gt;"")</formula>
    </cfRule>
  </conditionalFormatting>
  <conditionalFormatting sqref="G590">
    <cfRule type="expression" dxfId="1875" priority="429" stopIfTrue="1">
      <formula>AND($A590&lt;&gt;"COMPOSICAO",$A590&lt;&gt;"INSUMO",$A590&lt;&gt;"")</formula>
    </cfRule>
    <cfRule type="expression" dxfId="1874" priority="430" stopIfTrue="1">
      <formula>AND(OR($A590="COMPOSICAO",$A590="INSUMO",$A590&lt;&gt;""),$A590&lt;&gt;"")</formula>
    </cfRule>
  </conditionalFormatting>
  <conditionalFormatting sqref="F596">
    <cfRule type="expression" dxfId="1873" priority="427" stopIfTrue="1">
      <formula>AND($A596&lt;&gt;"COMPOSICAO",$A596&lt;&gt;"INSUMO",$A596&lt;&gt;"")</formula>
    </cfRule>
    <cfRule type="expression" dxfId="1872" priority="428" stopIfTrue="1">
      <formula>AND(OR($A596="COMPOSICAO",$A596="INSUMO",$A596&lt;&gt;""),$A596&lt;&gt;"")</formula>
    </cfRule>
  </conditionalFormatting>
  <conditionalFormatting sqref="G596">
    <cfRule type="expression" dxfId="1871" priority="425" stopIfTrue="1">
      <formula>AND($A596&lt;&gt;"COMPOSICAO",$A596&lt;&gt;"INSUMO",$A596&lt;&gt;"")</formula>
    </cfRule>
    <cfRule type="expression" dxfId="1870" priority="426" stopIfTrue="1">
      <formula>AND(OR($A596="COMPOSICAO",$A596="INSUMO",$A596&lt;&gt;""),$A596&lt;&gt;"")</formula>
    </cfRule>
  </conditionalFormatting>
  <conditionalFormatting sqref="F602">
    <cfRule type="expression" dxfId="1869" priority="423" stopIfTrue="1">
      <formula>AND($A602&lt;&gt;"COMPOSICAO",$A602&lt;&gt;"INSUMO",$A602&lt;&gt;"")</formula>
    </cfRule>
    <cfRule type="expression" dxfId="1868" priority="424" stopIfTrue="1">
      <formula>AND(OR($A602="COMPOSICAO",$A602="INSUMO",$A602&lt;&gt;""),$A602&lt;&gt;"")</formula>
    </cfRule>
  </conditionalFormatting>
  <conditionalFormatting sqref="G602">
    <cfRule type="expression" dxfId="1867" priority="421" stopIfTrue="1">
      <formula>AND($A602&lt;&gt;"COMPOSICAO",$A602&lt;&gt;"INSUMO",$A602&lt;&gt;"")</formula>
    </cfRule>
    <cfRule type="expression" dxfId="1866" priority="422" stopIfTrue="1">
      <formula>AND(OR($A602="COMPOSICAO",$A602="INSUMO",$A602&lt;&gt;""),$A602&lt;&gt;"")</formula>
    </cfRule>
  </conditionalFormatting>
  <conditionalFormatting sqref="F611">
    <cfRule type="expression" dxfId="1865" priority="419" stopIfTrue="1">
      <formula>AND($A611&lt;&gt;"COMPOSICAO",$A611&lt;&gt;"INSUMO",$A611&lt;&gt;"")</formula>
    </cfRule>
    <cfRule type="expression" dxfId="1864" priority="420" stopIfTrue="1">
      <formula>AND(OR($A611="COMPOSICAO",$A611="INSUMO",$A611&lt;&gt;""),$A611&lt;&gt;"")</formula>
    </cfRule>
  </conditionalFormatting>
  <conditionalFormatting sqref="G611">
    <cfRule type="expression" dxfId="1863" priority="417" stopIfTrue="1">
      <formula>AND($A611&lt;&gt;"COMPOSICAO",$A611&lt;&gt;"INSUMO",$A611&lt;&gt;"")</formula>
    </cfRule>
    <cfRule type="expression" dxfId="1862" priority="418" stopIfTrue="1">
      <formula>AND(OR($A611="COMPOSICAO",$A611="INSUMO",$A611&lt;&gt;""),$A611&lt;&gt;"")</formula>
    </cfRule>
  </conditionalFormatting>
  <conditionalFormatting sqref="G618">
    <cfRule type="expression" dxfId="1861" priority="411" stopIfTrue="1">
      <formula>AND($A618&lt;&gt;"COMPOSICAO",$A618&lt;&gt;"INSUMO",$A618&lt;&gt;"")</formula>
    </cfRule>
    <cfRule type="expression" dxfId="1860" priority="412" stopIfTrue="1">
      <formula>AND(OR($A618="COMPOSICAO",$A618="INSUMO",$A618&lt;&gt;""),$A618&lt;&gt;"")</formula>
    </cfRule>
  </conditionalFormatting>
  <conditionalFormatting sqref="F618">
    <cfRule type="expression" dxfId="1859" priority="409" stopIfTrue="1">
      <formula>AND($A618&lt;&gt;"COMPOSICAO",$A618&lt;&gt;"INSUMO",$A618&lt;&gt;"")</formula>
    </cfRule>
    <cfRule type="expression" dxfId="1858" priority="410" stopIfTrue="1">
      <formula>AND(OR($A618="COMPOSICAO",$A618="INSUMO",$A618&lt;&gt;""),$A618&lt;&gt;"")</formula>
    </cfRule>
  </conditionalFormatting>
  <conditionalFormatting sqref="G621">
    <cfRule type="expression" dxfId="1857" priority="407" stopIfTrue="1">
      <formula>AND($A621&lt;&gt;"COMPOSICAO",$A621&lt;&gt;"INSUMO",$A621&lt;&gt;"")</formula>
    </cfRule>
    <cfRule type="expression" dxfId="1856" priority="408" stopIfTrue="1">
      <formula>AND(OR($A621="COMPOSICAO",$A621="INSUMO",$A621&lt;&gt;""),$A621&lt;&gt;"")</formula>
    </cfRule>
  </conditionalFormatting>
  <conditionalFormatting sqref="F621">
    <cfRule type="expression" dxfId="1855" priority="405" stopIfTrue="1">
      <formula>AND($A621&lt;&gt;"COMPOSICAO",$A621&lt;&gt;"INSUMO",$A621&lt;&gt;"")</formula>
    </cfRule>
    <cfRule type="expression" dxfId="1854" priority="406" stopIfTrue="1">
      <formula>AND(OR($A621="COMPOSICAO",$A621="INSUMO",$A621&lt;&gt;""),$A621&lt;&gt;"")</formula>
    </cfRule>
  </conditionalFormatting>
  <conditionalFormatting sqref="G624">
    <cfRule type="expression" dxfId="1853" priority="403" stopIfTrue="1">
      <formula>AND($A624&lt;&gt;"COMPOSICAO",$A624&lt;&gt;"INSUMO",$A624&lt;&gt;"")</formula>
    </cfRule>
    <cfRule type="expression" dxfId="1852" priority="404" stopIfTrue="1">
      <formula>AND(OR($A624="COMPOSICAO",$A624="INSUMO",$A624&lt;&gt;""),$A624&lt;&gt;"")</formula>
    </cfRule>
  </conditionalFormatting>
  <conditionalFormatting sqref="F624">
    <cfRule type="expression" dxfId="1851" priority="401" stopIfTrue="1">
      <formula>AND($A624&lt;&gt;"COMPOSICAO",$A624&lt;&gt;"INSUMO",$A624&lt;&gt;"")</formula>
    </cfRule>
    <cfRule type="expression" dxfId="1850" priority="402" stopIfTrue="1">
      <formula>AND(OR($A624="COMPOSICAO",$A624="INSUMO",$A624&lt;&gt;""),$A624&lt;&gt;"")</formula>
    </cfRule>
  </conditionalFormatting>
  <conditionalFormatting sqref="G627">
    <cfRule type="expression" dxfId="1849" priority="399" stopIfTrue="1">
      <formula>AND($A627&lt;&gt;"COMPOSICAO",$A627&lt;&gt;"INSUMO",$A627&lt;&gt;"")</formula>
    </cfRule>
    <cfRule type="expression" dxfId="1848" priority="400" stopIfTrue="1">
      <formula>AND(OR($A627="COMPOSICAO",$A627="INSUMO",$A627&lt;&gt;""),$A627&lt;&gt;"")</formula>
    </cfRule>
  </conditionalFormatting>
  <conditionalFormatting sqref="F627">
    <cfRule type="expression" dxfId="1847" priority="397" stopIfTrue="1">
      <formula>AND($A627&lt;&gt;"COMPOSICAO",$A627&lt;&gt;"INSUMO",$A627&lt;&gt;"")</formula>
    </cfRule>
    <cfRule type="expression" dxfId="1846" priority="398" stopIfTrue="1">
      <formula>AND(OR($A627="COMPOSICAO",$A627="INSUMO",$A627&lt;&gt;""),$A627&lt;&gt;"")</formula>
    </cfRule>
  </conditionalFormatting>
  <conditionalFormatting sqref="G631">
    <cfRule type="expression" dxfId="1845" priority="395" stopIfTrue="1">
      <formula>AND($A631&lt;&gt;"COMPOSICAO",$A631&lt;&gt;"INSUMO",$A631&lt;&gt;"")</formula>
    </cfRule>
    <cfRule type="expression" dxfId="1844" priority="396" stopIfTrue="1">
      <formula>AND(OR($A631="COMPOSICAO",$A631="INSUMO",$A631&lt;&gt;""),$A631&lt;&gt;"")</formula>
    </cfRule>
  </conditionalFormatting>
  <conditionalFormatting sqref="F631">
    <cfRule type="expression" dxfId="1843" priority="393" stopIfTrue="1">
      <formula>AND($A631&lt;&gt;"COMPOSICAO",$A631&lt;&gt;"INSUMO",$A631&lt;&gt;"")</formula>
    </cfRule>
    <cfRule type="expression" dxfId="1842" priority="394" stopIfTrue="1">
      <formula>AND(OR($A631="COMPOSICAO",$A631="INSUMO",$A631&lt;&gt;""),$A631&lt;&gt;"")</formula>
    </cfRule>
  </conditionalFormatting>
  <conditionalFormatting sqref="G637">
    <cfRule type="expression" dxfId="1841" priority="391" stopIfTrue="1">
      <formula>AND($A637&lt;&gt;"COMPOSICAO",$A637&lt;&gt;"INSUMO",$A637&lt;&gt;"")</formula>
    </cfRule>
    <cfRule type="expression" dxfId="1840" priority="392" stopIfTrue="1">
      <formula>AND(OR($A637="COMPOSICAO",$A637="INSUMO",$A637&lt;&gt;""),$A637&lt;&gt;"")</formula>
    </cfRule>
  </conditionalFormatting>
  <conditionalFormatting sqref="F637">
    <cfRule type="expression" dxfId="1839" priority="389" stopIfTrue="1">
      <formula>AND($A637&lt;&gt;"COMPOSICAO",$A637&lt;&gt;"INSUMO",$A637&lt;&gt;"")</formula>
    </cfRule>
    <cfRule type="expression" dxfId="1838" priority="390" stopIfTrue="1">
      <formula>AND(OR($A637="COMPOSICAO",$A637="INSUMO",$A637&lt;&gt;""),$A637&lt;&gt;"")</formula>
    </cfRule>
  </conditionalFormatting>
  <conditionalFormatting sqref="G643">
    <cfRule type="expression" dxfId="1837" priority="387" stopIfTrue="1">
      <formula>AND($A643&lt;&gt;"COMPOSICAO",$A643&lt;&gt;"INSUMO",$A643&lt;&gt;"")</formula>
    </cfRule>
    <cfRule type="expression" dxfId="1836" priority="388" stopIfTrue="1">
      <formula>AND(OR($A643="COMPOSICAO",$A643="INSUMO",$A643&lt;&gt;""),$A643&lt;&gt;"")</formula>
    </cfRule>
  </conditionalFormatting>
  <conditionalFormatting sqref="F643">
    <cfRule type="expression" dxfId="1835" priority="385" stopIfTrue="1">
      <formula>AND($A643&lt;&gt;"COMPOSICAO",$A643&lt;&gt;"INSUMO",$A643&lt;&gt;"")</formula>
    </cfRule>
    <cfRule type="expression" dxfId="1834" priority="386" stopIfTrue="1">
      <formula>AND(OR($A643="COMPOSICAO",$A643="INSUMO",$A643&lt;&gt;""),$A643&lt;&gt;"")</formula>
    </cfRule>
  </conditionalFormatting>
  <conditionalFormatting sqref="G773">
    <cfRule type="expression" dxfId="1833" priority="289" stopIfTrue="1">
      <formula>AND($A773&lt;&gt;"COMPOSICAO",$A773&lt;&gt;"INSUMO",$A773&lt;&gt;"")</formula>
    </cfRule>
    <cfRule type="expression" dxfId="1832" priority="290" stopIfTrue="1">
      <formula>AND(OR($A773="COMPOSICAO",$A773="INSUMO",$A773&lt;&gt;""),$A773&lt;&gt;"")</formula>
    </cfRule>
  </conditionalFormatting>
  <conditionalFormatting sqref="G647">
    <cfRule type="expression" dxfId="1831" priority="383" stopIfTrue="1">
      <formula>AND($A647&lt;&gt;"COMPOSICAO",$A647&lt;&gt;"INSUMO",$A647&lt;&gt;"")</formula>
    </cfRule>
    <cfRule type="expression" dxfId="1830" priority="384" stopIfTrue="1">
      <formula>AND(OR($A647="COMPOSICAO",$A647="INSUMO",$A647&lt;&gt;""),$A647&lt;&gt;"")</formula>
    </cfRule>
  </conditionalFormatting>
  <conditionalFormatting sqref="F647">
    <cfRule type="expression" dxfId="1829" priority="381" stopIfTrue="1">
      <formula>AND($A647&lt;&gt;"COMPOSICAO",$A647&lt;&gt;"INSUMO",$A647&lt;&gt;"")</formula>
    </cfRule>
    <cfRule type="expression" dxfId="1828" priority="382" stopIfTrue="1">
      <formula>AND(OR($A647="COMPOSICAO",$A647="INSUMO",$A647&lt;&gt;""),$A647&lt;&gt;"")</formula>
    </cfRule>
  </conditionalFormatting>
  <conditionalFormatting sqref="F652">
    <cfRule type="expression" dxfId="1827" priority="379" stopIfTrue="1">
      <formula>AND($A652&lt;&gt;"COMPOSICAO",$A652&lt;&gt;"INSUMO",$A652&lt;&gt;"")</formula>
    </cfRule>
    <cfRule type="expression" dxfId="1826" priority="380" stopIfTrue="1">
      <formula>AND(OR($A652="COMPOSICAO",$A652="INSUMO",$A652&lt;&gt;""),$A652&lt;&gt;"")</formula>
    </cfRule>
  </conditionalFormatting>
  <conditionalFormatting sqref="G652">
    <cfRule type="expression" dxfId="1825" priority="377" stopIfTrue="1">
      <formula>AND($A652&lt;&gt;"COMPOSICAO",$A652&lt;&gt;"INSUMO",$A652&lt;&gt;"")</formula>
    </cfRule>
    <cfRule type="expression" dxfId="1824" priority="378" stopIfTrue="1">
      <formula>AND(OR($A652="COMPOSICAO",$A652="INSUMO",$A652&lt;&gt;""),$A652&lt;&gt;"")</formula>
    </cfRule>
  </conditionalFormatting>
  <conditionalFormatting sqref="F656">
    <cfRule type="expression" dxfId="1823" priority="375" stopIfTrue="1">
      <formula>AND($A656&lt;&gt;"COMPOSICAO",$A656&lt;&gt;"INSUMO",$A656&lt;&gt;"")</formula>
    </cfRule>
    <cfRule type="expression" dxfId="1822" priority="376" stopIfTrue="1">
      <formula>AND(OR($A656="COMPOSICAO",$A656="INSUMO",$A656&lt;&gt;""),$A656&lt;&gt;"")</formula>
    </cfRule>
  </conditionalFormatting>
  <conditionalFormatting sqref="G656">
    <cfRule type="expression" dxfId="1821" priority="373" stopIfTrue="1">
      <formula>AND($A656&lt;&gt;"COMPOSICAO",$A656&lt;&gt;"INSUMO",$A656&lt;&gt;"")</formula>
    </cfRule>
    <cfRule type="expression" dxfId="1820" priority="374" stopIfTrue="1">
      <formula>AND(OR($A656="COMPOSICAO",$A656="INSUMO",$A656&lt;&gt;""),$A656&lt;&gt;"")</formula>
    </cfRule>
  </conditionalFormatting>
  <conditionalFormatting sqref="F661">
    <cfRule type="expression" dxfId="1819" priority="371" stopIfTrue="1">
      <formula>AND($A661&lt;&gt;"COMPOSICAO",$A661&lt;&gt;"INSUMO",$A661&lt;&gt;"")</formula>
    </cfRule>
    <cfRule type="expression" dxfId="1818" priority="372" stopIfTrue="1">
      <formula>AND(OR($A661="COMPOSICAO",$A661="INSUMO",$A661&lt;&gt;""),$A661&lt;&gt;"")</formula>
    </cfRule>
  </conditionalFormatting>
  <conditionalFormatting sqref="G661">
    <cfRule type="expression" dxfId="1817" priority="369" stopIfTrue="1">
      <formula>AND($A661&lt;&gt;"COMPOSICAO",$A661&lt;&gt;"INSUMO",$A661&lt;&gt;"")</formula>
    </cfRule>
    <cfRule type="expression" dxfId="1816" priority="370" stopIfTrue="1">
      <formula>AND(OR($A661="COMPOSICAO",$A661="INSUMO",$A661&lt;&gt;""),$A661&lt;&gt;"")</formula>
    </cfRule>
  </conditionalFormatting>
  <conditionalFormatting sqref="F666">
    <cfRule type="expression" dxfId="1815" priority="367" stopIfTrue="1">
      <formula>AND($A666&lt;&gt;"COMPOSICAO",$A666&lt;&gt;"INSUMO",$A666&lt;&gt;"")</formula>
    </cfRule>
    <cfRule type="expression" dxfId="1814" priority="368" stopIfTrue="1">
      <formula>AND(OR($A666="COMPOSICAO",$A666="INSUMO",$A666&lt;&gt;""),$A666&lt;&gt;"")</formula>
    </cfRule>
  </conditionalFormatting>
  <conditionalFormatting sqref="G666">
    <cfRule type="expression" dxfId="1813" priority="365" stopIfTrue="1">
      <formula>AND($A666&lt;&gt;"COMPOSICAO",$A666&lt;&gt;"INSUMO",$A666&lt;&gt;"")</formula>
    </cfRule>
    <cfRule type="expression" dxfId="1812" priority="366" stopIfTrue="1">
      <formula>AND(OR($A666="COMPOSICAO",$A666="INSUMO",$A666&lt;&gt;""),$A666&lt;&gt;"")</formula>
    </cfRule>
  </conditionalFormatting>
  <conditionalFormatting sqref="F671">
    <cfRule type="expression" dxfId="1811" priority="363" stopIfTrue="1">
      <formula>AND($A671&lt;&gt;"COMPOSICAO",$A671&lt;&gt;"INSUMO",$A671&lt;&gt;"")</formula>
    </cfRule>
    <cfRule type="expression" dxfId="1810" priority="364" stopIfTrue="1">
      <formula>AND(OR($A671="COMPOSICAO",$A671="INSUMO",$A671&lt;&gt;""),$A671&lt;&gt;"")</formula>
    </cfRule>
  </conditionalFormatting>
  <conditionalFormatting sqref="G671">
    <cfRule type="expression" dxfId="1809" priority="361" stopIfTrue="1">
      <formula>AND($A671&lt;&gt;"COMPOSICAO",$A671&lt;&gt;"INSUMO",$A671&lt;&gt;"")</formula>
    </cfRule>
    <cfRule type="expression" dxfId="1808" priority="362" stopIfTrue="1">
      <formula>AND(OR($A671="COMPOSICAO",$A671="INSUMO",$A671&lt;&gt;""),$A671&lt;&gt;"")</formula>
    </cfRule>
  </conditionalFormatting>
  <conditionalFormatting sqref="F675">
    <cfRule type="expression" dxfId="1807" priority="359" stopIfTrue="1">
      <formula>AND($A675&lt;&gt;"COMPOSICAO",$A675&lt;&gt;"INSUMO",$A675&lt;&gt;"")</formula>
    </cfRule>
    <cfRule type="expression" dxfId="1806" priority="360" stopIfTrue="1">
      <formula>AND(OR($A675="COMPOSICAO",$A675="INSUMO",$A675&lt;&gt;""),$A675&lt;&gt;"")</formula>
    </cfRule>
  </conditionalFormatting>
  <conditionalFormatting sqref="G675">
    <cfRule type="expression" dxfId="1805" priority="357" stopIfTrue="1">
      <formula>AND($A675&lt;&gt;"COMPOSICAO",$A675&lt;&gt;"INSUMO",$A675&lt;&gt;"")</formula>
    </cfRule>
    <cfRule type="expression" dxfId="1804" priority="358" stopIfTrue="1">
      <formula>AND(OR($A675="COMPOSICAO",$A675="INSUMO",$A675&lt;&gt;""),$A675&lt;&gt;"")</formula>
    </cfRule>
  </conditionalFormatting>
  <conditionalFormatting sqref="F680">
    <cfRule type="expression" dxfId="1803" priority="355" stopIfTrue="1">
      <formula>AND($A680&lt;&gt;"COMPOSICAO",$A680&lt;&gt;"INSUMO",$A680&lt;&gt;"")</formula>
    </cfRule>
    <cfRule type="expression" dxfId="1802" priority="356" stopIfTrue="1">
      <formula>AND(OR($A680="COMPOSICAO",$A680="INSUMO",$A680&lt;&gt;""),$A680&lt;&gt;"")</formula>
    </cfRule>
  </conditionalFormatting>
  <conditionalFormatting sqref="G680">
    <cfRule type="expression" dxfId="1801" priority="353" stopIfTrue="1">
      <formula>AND($A680&lt;&gt;"COMPOSICAO",$A680&lt;&gt;"INSUMO",$A680&lt;&gt;"")</formula>
    </cfRule>
    <cfRule type="expression" dxfId="1800" priority="354" stopIfTrue="1">
      <formula>AND(OR($A680="COMPOSICAO",$A680="INSUMO",$A680&lt;&gt;""),$A680&lt;&gt;"")</formula>
    </cfRule>
  </conditionalFormatting>
  <conditionalFormatting sqref="F685">
    <cfRule type="expression" dxfId="1799" priority="351" stopIfTrue="1">
      <formula>AND($A685&lt;&gt;"COMPOSICAO",$A685&lt;&gt;"INSUMO",$A685&lt;&gt;"")</formula>
    </cfRule>
    <cfRule type="expression" dxfId="1798" priority="352" stopIfTrue="1">
      <formula>AND(OR($A685="COMPOSICAO",$A685="INSUMO",$A685&lt;&gt;""),$A685&lt;&gt;"")</formula>
    </cfRule>
  </conditionalFormatting>
  <conditionalFormatting sqref="G685">
    <cfRule type="expression" dxfId="1797" priority="349" stopIfTrue="1">
      <formula>AND($A685&lt;&gt;"COMPOSICAO",$A685&lt;&gt;"INSUMO",$A685&lt;&gt;"")</formula>
    </cfRule>
    <cfRule type="expression" dxfId="1796" priority="350" stopIfTrue="1">
      <formula>AND(OR($A685="COMPOSICAO",$A685="INSUMO",$A685&lt;&gt;""),$A685&lt;&gt;"")</formula>
    </cfRule>
  </conditionalFormatting>
  <conditionalFormatting sqref="F690">
    <cfRule type="expression" dxfId="1795" priority="347" stopIfTrue="1">
      <formula>AND($A690&lt;&gt;"COMPOSICAO",$A690&lt;&gt;"INSUMO",$A690&lt;&gt;"")</formula>
    </cfRule>
    <cfRule type="expression" dxfId="1794" priority="348" stopIfTrue="1">
      <formula>AND(OR($A690="COMPOSICAO",$A690="INSUMO",$A690&lt;&gt;""),$A690&lt;&gt;"")</formula>
    </cfRule>
  </conditionalFormatting>
  <conditionalFormatting sqref="G690">
    <cfRule type="expression" dxfId="1793" priority="345" stopIfTrue="1">
      <formula>AND($A690&lt;&gt;"COMPOSICAO",$A690&lt;&gt;"INSUMO",$A690&lt;&gt;"")</formula>
    </cfRule>
    <cfRule type="expression" dxfId="1792" priority="346" stopIfTrue="1">
      <formula>AND(OR($A690="COMPOSICAO",$A690="INSUMO",$A690&lt;&gt;""),$A690&lt;&gt;"")</formula>
    </cfRule>
  </conditionalFormatting>
  <conditionalFormatting sqref="F694">
    <cfRule type="expression" dxfId="1791" priority="343" stopIfTrue="1">
      <formula>AND($A694&lt;&gt;"COMPOSICAO",$A694&lt;&gt;"INSUMO",$A694&lt;&gt;"")</formula>
    </cfRule>
    <cfRule type="expression" dxfId="1790" priority="344" stopIfTrue="1">
      <formula>AND(OR($A694="COMPOSICAO",$A694="INSUMO",$A694&lt;&gt;""),$A694&lt;&gt;"")</formula>
    </cfRule>
  </conditionalFormatting>
  <conditionalFormatting sqref="G694">
    <cfRule type="expression" dxfId="1789" priority="341" stopIfTrue="1">
      <formula>AND($A694&lt;&gt;"COMPOSICAO",$A694&lt;&gt;"INSUMO",$A694&lt;&gt;"")</formula>
    </cfRule>
    <cfRule type="expression" dxfId="1788" priority="342" stopIfTrue="1">
      <formula>AND(OR($A694="COMPOSICAO",$A694="INSUMO",$A694&lt;&gt;""),$A694&lt;&gt;"")</formula>
    </cfRule>
  </conditionalFormatting>
  <conditionalFormatting sqref="G697">
    <cfRule type="expression" dxfId="1787" priority="339" stopIfTrue="1">
      <formula>AND($A697&lt;&gt;"COMPOSICAO",$A697&lt;&gt;"INSUMO",$A697&lt;&gt;"")</formula>
    </cfRule>
    <cfRule type="expression" dxfId="1786" priority="340" stopIfTrue="1">
      <formula>AND(OR($A697="COMPOSICAO",$A697="INSUMO",$A697&lt;&gt;""),$A697&lt;&gt;"")</formula>
    </cfRule>
  </conditionalFormatting>
  <conditionalFormatting sqref="F697">
    <cfRule type="expression" dxfId="1785" priority="337" stopIfTrue="1">
      <formula>AND($A697&lt;&gt;"COMPOSICAO",$A697&lt;&gt;"INSUMO",$A697&lt;&gt;"")</formula>
    </cfRule>
    <cfRule type="expression" dxfId="1784" priority="338" stopIfTrue="1">
      <formula>AND(OR($A697="COMPOSICAO",$A697="INSUMO",$A697&lt;&gt;""),$A697&lt;&gt;"")</formula>
    </cfRule>
  </conditionalFormatting>
  <conditionalFormatting sqref="G700">
    <cfRule type="expression" dxfId="1783" priority="335" stopIfTrue="1">
      <formula>AND($A700&lt;&gt;"COMPOSICAO",$A700&lt;&gt;"INSUMO",$A700&lt;&gt;"")</formula>
    </cfRule>
    <cfRule type="expression" dxfId="1782" priority="336" stopIfTrue="1">
      <formula>AND(OR($A700="COMPOSICAO",$A700="INSUMO",$A700&lt;&gt;""),$A700&lt;&gt;"")</formula>
    </cfRule>
  </conditionalFormatting>
  <conditionalFormatting sqref="F700">
    <cfRule type="expression" dxfId="1781" priority="333" stopIfTrue="1">
      <formula>AND($A700&lt;&gt;"COMPOSICAO",$A700&lt;&gt;"INSUMO",$A700&lt;&gt;"")</formula>
    </cfRule>
    <cfRule type="expression" dxfId="1780" priority="334" stopIfTrue="1">
      <formula>AND(OR($A700="COMPOSICAO",$A700="INSUMO",$A700&lt;&gt;""),$A700&lt;&gt;"")</formula>
    </cfRule>
  </conditionalFormatting>
  <conditionalFormatting sqref="B818:E818 A817 C817:E817">
    <cfRule type="expression" dxfId="1779" priority="331" stopIfTrue="1">
      <formula>AND($A817&lt;&gt;"COMPOSICAO",$A817&lt;&gt;"INSUMO",$A817&lt;&gt;"")</formula>
    </cfRule>
    <cfRule type="expression" dxfId="1778" priority="332" stopIfTrue="1">
      <formula>AND(OR($A817="COMPOSICAO",$A817="INSUMO",$A817&lt;&gt;""),$A817&lt;&gt;"")</formula>
    </cfRule>
  </conditionalFormatting>
  <conditionalFormatting sqref="B817">
    <cfRule type="expression" dxfId="1777" priority="329" stopIfTrue="1">
      <formula>AND($A817&lt;&gt;"COMPOSICAO",$A817&lt;&gt;"INSUMO",$A817&lt;&gt;"")</formula>
    </cfRule>
    <cfRule type="expression" dxfId="1776" priority="330" stopIfTrue="1">
      <formula>AND(OR($A817="COMPOSICAO",$A817="INSUMO",$A817&lt;&gt;""),$A817&lt;&gt;"")</formula>
    </cfRule>
  </conditionalFormatting>
  <conditionalFormatting sqref="G817">
    <cfRule type="expression" dxfId="1775" priority="327" stopIfTrue="1">
      <formula>AND($A817&lt;&gt;"COMPOSICAO",$A817&lt;&gt;"INSUMO",$A817&lt;&gt;"")</formula>
    </cfRule>
    <cfRule type="expression" dxfId="1774" priority="328" stopIfTrue="1">
      <formula>AND(OR($A817="COMPOSICAO",$A817="INSUMO",$A817&lt;&gt;""),$A817&lt;&gt;"")</formula>
    </cfRule>
  </conditionalFormatting>
  <conditionalFormatting sqref="F817">
    <cfRule type="expression" dxfId="1773" priority="325" stopIfTrue="1">
      <formula>AND($A817&lt;&gt;"COMPOSICAO",$A817&lt;&gt;"INSUMO",$A817&lt;&gt;"")</formula>
    </cfRule>
    <cfRule type="expression" dxfId="1772" priority="326" stopIfTrue="1">
      <formula>AND(OR($A817="COMPOSICAO",$A817="INSUMO",$A817&lt;&gt;""),$A817&lt;&gt;"")</formula>
    </cfRule>
  </conditionalFormatting>
  <conditionalFormatting sqref="F703">
    <cfRule type="expression" dxfId="1771" priority="323" stopIfTrue="1">
      <formula>AND($A703&lt;&gt;"COMPOSICAO",$A703&lt;&gt;"INSUMO",$A703&lt;&gt;"")</formula>
    </cfRule>
    <cfRule type="expression" dxfId="1770" priority="324" stopIfTrue="1">
      <formula>AND(OR($A703="COMPOSICAO",$A703="INSUMO",$A703&lt;&gt;""),$A703&lt;&gt;"")</formula>
    </cfRule>
  </conditionalFormatting>
  <conditionalFormatting sqref="G703">
    <cfRule type="expression" dxfId="1769" priority="321" stopIfTrue="1">
      <formula>AND($A703&lt;&gt;"COMPOSICAO",$A703&lt;&gt;"INSUMO",$A703&lt;&gt;"")</formula>
    </cfRule>
    <cfRule type="expression" dxfId="1768" priority="322" stopIfTrue="1">
      <formula>AND(OR($A703="COMPOSICAO",$A703="INSUMO",$A703&lt;&gt;""),$A703&lt;&gt;"")</formula>
    </cfRule>
  </conditionalFormatting>
  <conditionalFormatting sqref="G711">
    <cfRule type="expression" dxfId="1767" priority="319" stopIfTrue="1">
      <formula>AND($A711&lt;&gt;"COMPOSICAO",$A711&lt;&gt;"INSUMO",$A711&lt;&gt;"")</formula>
    </cfRule>
    <cfRule type="expression" dxfId="1766" priority="320" stopIfTrue="1">
      <formula>AND(OR($A711="COMPOSICAO",$A711="INSUMO",$A711&lt;&gt;""),$A711&lt;&gt;"")</formula>
    </cfRule>
  </conditionalFormatting>
  <conditionalFormatting sqref="F711">
    <cfRule type="expression" dxfId="1765" priority="317" stopIfTrue="1">
      <formula>AND($A711&lt;&gt;"COMPOSICAO",$A711&lt;&gt;"INSUMO",$A711&lt;&gt;"")</formula>
    </cfRule>
    <cfRule type="expression" dxfId="1764" priority="318" stopIfTrue="1">
      <formula>AND(OR($A711="COMPOSICAO",$A711="INSUMO",$A711&lt;&gt;""),$A711&lt;&gt;"")</formula>
    </cfRule>
  </conditionalFormatting>
  <conditionalFormatting sqref="G725">
    <cfRule type="expression" dxfId="1763" priority="315" stopIfTrue="1">
      <formula>AND($A725&lt;&gt;"COMPOSICAO",$A725&lt;&gt;"INSUMO",$A725&lt;&gt;"")</formula>
    </cfRule>
    <cfRule type="expression" dxfId="1762" priority="316" stopIfTrue="1">
      <formula>AND(OR($A725="COMPOSICAO",$A725="INSUMO",$A725&lt;&gt;""),$A725&lt;&gt;"")</formula>
    </cfRule>
  </conditionalFormatting>
  <conditionalFormatting sqref="F725">
    <cfRule type="expression" dxfId="1761" priority="313" stopIfTrue="1">
      <formula>AND($A725&lt;&gt;"COMPOSICAO",$A725&lt;&gt;"INSUMO",$A725&lt;&gt;"")</formula>
    </cfRule>
    <cfRule type="expression" dxfId="1760" priority="314" stopIfTrue="1">
      <formula>AND(OR($A725="COMPOSICAO",$A725="INSUMO",$A725&lt;&gt;""),$A725&lt;&gt;"")</formula>
    </cfRule>
  </conditionalFormatting>
  <conditionalFormatting sqref="G729">
    <cfRule type="expression" dxfId="1759" priority="311" stopIfTrue="1">
      <formula>AND($A729&lt;&gt;"COMPOSICAO",$A729&lt;&gt;"INSUMO",$A729&lt;&gt;"")</formula>
    </cfRule>
    <cfRule type="expression" dxfId="1758" priority="312" stopIfTrue="1">
      <formula>AND(OR($A729="COMPOSICAO",$A729="INSUMO",$A729&lt;&gt;""),$A729&lt;&gt;"")</formula>
    </cfRule>
  </conditionalFormatting>
  <conditionalFormatting sqref="F729">
    <cfRule type="expression" dxfId="1757" priority="309" stopIfTrue="1">
      <formula>AND($A729&lt;&gt;"COMPOSICAO",$A729&lt;&gt;"INSUMO",$A729&lt;&gt;"")</formula>
    </cfRule>
    <cfRule type="expression" dxfId="1756" priority="310" stopIfTrue="1">
      <formula>AND(OR($A729="COMPOSICAO",$A729="INSUMO",$A729&lt;&gt;""),$A729&lt;&gt;"")</formula>
    </cfRule>
  </conditionalFormatting>
  <conditionalFormatting sqref="F733">
    <cfRule type="expression" dxfId="1755" priority="307" stopIfTrue="1">
      <formula>AND($A733&lt;&gt;"COMPOSICAO",$A733&lt;&gt;"INSUMO",$A733&lt;&gt;"")</formula>
    </cfRule>
    <cfRule type="expression" dxfId="1754" priority="308" stopIfTrue="1">
      <formula>AND(OR($A733="COMPOSICAO",$A733="INSUMO",$A733&lt;&gt;""),$A733&lt;&gt;"")</formula>
    </cfRule>
  </conditionalFormatting>
  <conditionalFormatting sqref="G733">
    <cfRule type="expression" dxfId="1753" priority="305" stopIfTrue="1">
      <formula>AND($A733&lt;&gt;"COMPOSICAO",$A733&lt;&gt;"INSUMO",$A733&lt;&gt;"")</formula>
    </cfRule>
    <cfRule type="expression" dxfId="1752" priority="306" stopIfTrue="1">
      <formula>AND(OR($A733="COMPOSICAO",$A733="INSUMO",$A733&lt;&gt;""),$A733&lt;&gt;"")</formula>
    </cfRule>
  </conditionalFormatting>
  <conditionalFormatting sqref="F737">
    <cfRule type="expression" dxfId="1751" priority="301" stopIfTrue="1">
      <formula>AND($A737&lt;&gt;"COMPOSICAO",$A737&lt;&gt;"INSUMO",$A737&lt;&gt;"")</formula>
    </cfRule>
    <cfRule type="expression" dxfId="1750" priority="302" stopIfTrue="1">
      <formula>AND(OR($A737="COMPOSICAO",$A737="INSUMO",$A737&lt;&gt;""),$A737&lt;&gt;"")</formula>
    </cfRule>
  </conditionalFormatting>
  <conditionalFormatting sqref="G737">
    <cfRule type="expression" dxfId="1749" priority="303" stopIfTrue="1">
      <formula>AND($A737&lt;&gt;"COMPOSICAO",$A737&lt;&gt;"INSUMO",$A737&lt;&gt;"")</formula>
    </cfRule>
    <cfRule type="expression" dxfId="1748" priority="304" stopIfTrue="1">
      <formula>AND(OR($A737="COMPOSICAO",$A737="INSUMO",$A737&lt;&gt;""),$A737&lt;&gt;"")</formula>
    </cfRule>
  </conditionalFormatting>
  <conditionalFormatting sqref="G739">
    <cfRule type="expression" dxfId="1747" priority="299" stopIfTrue="1">
      <formula>AND($A739&lt;&gt;"COMPOSICAO",$A739&lt;&gt;"INSUMO",$A739&lt;&gt;"")</formula>
    </cfRule>
    <cfRule type="expression" dxfId="1746" priority="300" stopIfTrue="1">
      <formula>AND(OR($A739="COMPOSICAO",$A739="INSUMO",$A739&lt;&gt;""),$A739&lt;&gt;"")</formula>
    </cfRule>
  </conditionalFormatting>
  <conditionalFormatting sqref="F739">
    <cfRule type="expression" dxfId="1745" priority="297" stopIfTrue="1">
      <formula>AND($A739&lt;&gt;"COMPOSICAO",$A739&lt;&gt;"INSUMO",$A739&lt;&gt;"")</formula>
    </cfRule>
    <cfRule type="expression" dxfId="1744" priority="298" stopIfTrue="1">
      <formula>AND(OR($A739="COMPOSICAO",$A739="INSUMO",$A739&lt;&gt;""),$A739&lt;&gt;"")</formula>
    </cfRule>
  </conditionalFormatting>
  <conditionalFormatting sqref="F743">
    <cfRule type="expression" dxfId="1743" priority="295" stopIfTrue="1">
      <formula>AND($A743&lt;&gt;"COMPOSICAO",$A743&lt;&gt;"INSUMO",$A743&lt;&gt;"")</formula>
    </cfRule>
    <cfRule type="expression" dxfId="1742" priority="296" stopIfTrue="1">
      <formula>AND(OR($A743="COMPOSICAO",$A743="INSUMO",$A743&lt;&gt;""),$A743&lt;&gt;"")</formula>
    </cfRule>
  </conditionalFormatting>
  <conditionalFormatting sqref="G743">
    <cfRule type="expression" dxfId="1741" priority="293" stopIfTrue="1">
      <formula>AND($A743&lt;&gt;"COMPOSICAO",$A743&lt;&gt;"INSUMO",$A743&lt;&gt;"")</formula>
    </cfRule>
    <cfRule type="expression" dxfId="1740" priority="294" stopIfTrue="1">
      <formula>AND(OR($A743="COMPOSICAO",$A743="INSUMO",$A743&lt;&gt;""),$A743&lt;&gt;"")</formula>
    </cfRule>
  </conditionalFormatting>
  <conditionalFormatting sqref="F773">
    <cfRule type="expression" dxfId="1739" priority="291" stopIfTrue="1">
      <formula>AND($A773&lt;&gt;"COMPOSICAO",$A773&lt;&gt;"INSUMO",$A773&lt;&gt;"")</formula>
    </cfRule>
    <cfRule type="expression" dxfId="1738" priority="292" stopIfTrue="1">
      <formula>AND(OR($A773="COMPOSICAO",$A773="INSUMO",$A773&lt;&gt;""),$A773&lt;&gt;"")</formula>
    </cfRule>
  </conditionalFormatting>
  <conditionalFormatting sqref="G42">
    <cfRule type="expression" dxfId="1737" priority="287" stopIfTrue="1">
      <formula>AND($A42&lt;&gt;"COMPOSICAO",$A42&lt;&gt;"INSUMO",$A42&lt;&gt;"")</formula>
    </cfRule>
    <cfRule type="expression" dxfId="1736" priority="288" stopIfTrue="1">
      <formula>AND(OR($A42="COMPOSICAO",$A42="INSUMO",$A42&lt;&gt;""),$A42&lt;&gt;"")</formula>
    </cfRule>
  </conditionalFormatting>
  <conditionalFormatting sqref="F42">
    <cfRule type="expression" dxfId="1735" priority="285" stopIfTrue="1">
      <formula>AND($A42&lt;&gt;"COMPOSICAO",$A42&lt;&gt;"INSUMO",$A42&lt;&gt;"")</formula>
    </cfRule>
    <cfRule type="expression" dxfId="1734" priority="286" stopIfTrue="1">
      <formula>AND(OR($A42="COMPOSICAO",$A42="INSUMO",$A42&lt;&gt;""),$A42&lt;&gt;"")</formula>
    </cfRule>
  </conditionalFormatting>
  <conditionalFormatting sqref="F445">
    <cfRule type="expression" dxfId="1733" priority="283" stopIfTrue="1">
      <formula>AND($A445&lt;&gt;"COMPOSICAO",$A445&lt;&gt;"INSUMO",$A445&lt;&gt;"")</formula>
    </cfRule>
    <cfRule type="expression" dxfId="1732" priority="284" stopIfTrue="1">
      <formula>AND(OR($A445="COMPOSICAO",$A445="INSUMO",$A445&lt;&gt;""),$A445&lt;&gt;"")</formula>
    </cfRule>
  </conditionalFormatting>
  <conditionalFormatting sqref="G445">
    <cfRule type="expression" dxfId="1731" priority="281" stopIfTrue="1">
      <formula>AND($A445&lt;&gt;"COMPOSICAO",$A445&lt;&gt;"INSUMO",$A445&lt;&gt;"")</formula>
    </cfRule>
    <cfRule type="expression" dxfId="1730" priority="282" stopIfTrue="1">
      <formula>AND(OR($A445="COMPOSICAO",$A445="INSUMO",$A445&lt;&gt;""),$A445&lt;&gt;"")</formula>
    </cfRule>
  </conditionalFormatting>
  <conditionalFormatting sqref="F454">
    <cfRule type="expression" dxfId="1729" priority="279" stopIfTrue="1">
      <formula>AND($A454&lt;&gt;"COMPOSICAO",$A454&lt;&gt;"INSUMO",$A454&lt;&gt;"")</formula>
    </cfRule>
    <cfRule type="expression" dxfId="1728" priority="280" stopIfTrue="1">
      <formula>AND(OR($A454="COMPOSICAO",$A454="INSUMO",$A454&lt;&gt;""),$A454&lt;&gt;"")</formula>
    </cfRule>
  </conditionalFormatting>
  <conditionalFormatting sqref="G454">
    <cfRule type="expression" dxfId="1727" priority="277" stopIfTrue="1">
      <formula>AND($A454&lt;&gt;"COMPOSICAO",$A454&lt;&gt;"INSUMO",$A454&lt;&gt;"")</formula>
    </cfRule>
    <cfRule type="expression" dxfId="1726" priority="278" stopIfTrue="1">
      <formula>AND(OR($A454="COMPOSICAO",$A454="INSUMO",$A454&lt;&gt;""),$A454&lt;&gt;"")</formula>
    </cfRule>
  </conditionalFormatting>
  <conditionalFormatting sqref="F463">
    <cfRule type="expression" dxfId="1725" priority="275" stopIfTrue="1">
      <formula>AND($A463&lt;&gt;"COMPOSICAO",$A463&lt;&gt;"INSUMO",$A463&lt;&gt;"")</formula>
    </cfRule>
    <cfRule type="expression" dxfId="1724" priority="276" stopIfTrue="1">
      <formula>AND(OR($A463="COMPOSICAO",$A463="INSUMO",$A463&lt;&gt;""),$A463&lt;&gt;"")</formula>
    </cfRule>
  </conditionalFormatting>
  <conditionalFormatting sqref="G463">
    <cfRule type="expression" dxfId="1723" priority="273" stopIfTrue="1">
      <formula>AND($A463&lt;&gt;"COMPOSICAO",$A463&lt;&gt;"INSUMO",$A463&lt;&gt;"")</formula>
    </cfRule>
    <cfRule type="expression" dxfId="1722" priority="274" stopIfTrue="1">
      <formula>AND(OR($A463="COMPOSICAO",$A463="INSUMO",$A463&lt;&gt;""),$A463&lt;&gt;"")</formula>
    </cfRule>
  </conditionalFormatting>
  <conditionalFormatting sqref="B596">
    <cfRule type="expression" dxfId="1721" priority="4509" stopIfTrue="1">
      <formula>AND(#REF!&lt;&gt;"COMPOSICAO",#REF!&lt;&gt;"INSUMO",#REF!&lt;&gt;"")</formula>
    </cfRule>
    <cfRule type="expression" dxfId="1720" priority="4510" stopIfTrue="1">
      <formula>AND(OR(#REF!="COMPOSICAO",#REF!="INSUMO",#REF!&lt;&gt;""),#REF!&lt;&gt;"")</formula>
    </cfRule>
  </conditionalFormatting>
  <conditionalFormatting sqref="B584">
    <cfRule type="expression" dxfId="1719" priority="4511" stopIfTrue="1">
      <formula>AND(#REF!&lt;&gt;"COMPOSICAO",#REF!&lt;&gt;"INSUMO",#REF!&lt;&gt;"")</formula>
    </cfRule>
    <cfRule type="expression" dxfId="1718" priority="4512" stopIfTrue="1">
      <formula>AND(OR(#REF!="COMPOSICAO",#REF!="INSUMO",#REF!&lt;&gt;""),#REF!&lt;&gt;"")</formula>
    </cfRule>
  </conditionalFormatting>
  <conditionalFormatting sqref="B621">
    <cfRule type="expression" dxfId="1717" priority="4517" stopIfTrue="1">
      <formula>AND($A615&lt;&gt;"COMPOSICAO",$A615&lt;&gt;"INSUMO",$A615&lt;&gt;"")</formula>
    </cfRule>
    <cfRule type="expression" dxfId="1716" priority="4518" stopIfTrue="1">
      <formula>AND(OR($A615="COMPOSICAO",$A615="INSUMO",$A615&lt;&gt;""),$A615&lt;&gt;"")</formula>
    </cfRule>
  </conditionalFormatting>
  <conditionalFormatting sqref="B671">
    <cfRule type="expression" dxfId="1715" priority="4527" stopIfTrue="1">
      <formula>AND(#REF!&lt;&gt;"COMPOSICAO",#REF!&lt;&gt;"INSUMO",#REF!&lt;&gt;"")</formula>
    </cfRule>
    <cfRule type="expression" dxfId="1714" priority="4528" stopIfTrue="1">
      <formula>AND(OR(#REF!="COMPOSICAO",#REF!="INSUMO",#REF!&lt;&gt;""),#REF!&lt;&gt;"")</formula>
    </cfRule>
  </conditionalFormatting>
  <conditionalFormatting sqref="B675">
    <cfRule type="expression" dxfId="1713" priority="4529" stopIfTrue="1">
      <formula>AND(#REF!&lt;&gt;"COMPOSICAO",#REF!&lt;&gt;"INSUMO",#REF!&lt;&gt;"")</formula>
    </cfRule>
    <cfRule type="expression" dxfId="1712" priority="4530" stopIfTrue="1">
      <formula>AND(OR(#REF!="COMPOSICAO",#REF!="INSUMO",#REF!&lt;&gt;""),#REF!&lt;&gt;"")</formula>
    </cfRule>
  </conditionalFormatting>
  <conditionalFormatting sqref="B680">
    <cfRule type="expression" dxfId="1711" priority="4531" stopIfTrue="1">
      <formula>AND(#REF!&lt;&gt;"COMPOSICAO",#REF!&lt;&gt;"INSUMO",#REF!&lt;&gt;"")</formula>
    </cfRule>
    <cfRule type="expression" dxfId="1710" priority="4532" stopIfTrue="1">
      <formula>AND(OR(#REF!="COMPOSICAO",#REF!="INSUMO",#REF!&lt;&gt;""),#REF!&lt;&gt;"")</formula>
    </cfRule>
  </conditionalFormatting>
  <conditionalFormatting sqref="B685">
    <cfRule type="expression" dxfId="1709" priority="4533" stopIfTrue="1">
      <formula>AND(#REF!&lt;&gt;"COMPOSICAO",#REF!&lt;&gt;"INSUMO",#REF!&lt;&gt;"")</formula>
    </cfRule>
    <cfRule type="expression" dxfId="1708" priority="4534" stopIfTrue="1">
      <formula>AND(OR(#REF!="COMPOSICAO",#REF!="INSUMO",#REF!&lt;&gt;""),#REF!&lt;&gt;"")</formula>
    </cfRule>
  </conditionalFormatting>
  <conditionalFormatting sqref="B690">
    <cfRule type="expression" dxfId="1707" priority="4535" stopIfTrue="1">
      <formula>AND(#REF!&lt;&gt;"COMPOSICAO",#REF!&lt;&gt;"INSUMO",#REF!&lt;&gt;"")</formula>
    </cfRule>
    <cfRule type="expression" dxfId="1706" priority="4536" stopIfTrue="1">
      <formula>AND(OR(#REF!="COMPOSICAO",#REF!="INSUMO",#REF!&lt;&gt;""),#REF!&lt;&gt;"")</formula>
    </cfRule>
  </conditionalFormatting>
  <conditionalFormatting sqref="B694">
    <cfRule type="expression" dxfId="1705" priority="4537" stopIfTrue="1">
      <formula>AND(#REF!&lt;&gt;"COMPOSICAO",#REF!&lt;&gt;"INSUMO",#REF!&lt;&gt;"")</formula>
    </cfRule>
    <cfRule type="expression" dxfId="1704" priority="4538" stopIfTrue="1">
      <formula>AND(OR(#REF!="COMPOSICAO",#REF!="INSUMO",#REF!&lt;&gt;""),#REF!&lt;&gt;"")</formula>
    </cfRule>
  </conditionalFormatting>
  <conditionalFormatting sqref="B700">
    <cfRule type="expression" dxfId="1703" priority="4553" stopIfTrue="1">
      <formula>AND(#REF!&lt;&gt;"COMPOSICAO",#REF!&lt;&gt;"INSUMO",#REF!&lt;&gt;"")</formula>
    </cfRule>
    <cfRule type="expression" dxfId="1702" priority="4554" stopIfTrue="1">
      <formula>AND(OR(#REF!="COMPOSICAO",#REF!="INSUMO",#REF!&lt;&gt;""),#REF!&lt;&gt;"")</formula>
    </cfRule>
  </conditionalFormatting>
  <conditionalFormatting sqref="B697">
    <cfRule type="expression" dxfId="1701" priority="4555" stopIfTrue="1">
      <formula>AND(#REF!&lt;&gt;"COMPOSICAO",#REF!&lt;&gt;"INSUMO",#REF!&lt;&gt;"")</formula>
    </cfRule>
    <cfRule type="expression" dxfId="1700" priority="4556" stopIfTrue="1">
      <formula>AND(OR(#REF!="COMPOSICAO",#REF!="INSUMO",#REF!&lt;&gt;""),#REF!&lt;&gt;"")</formula>
    </cfRule>
  </conditionalFormatting>
  <conditionalFormatting sqref="B816:C816">
    <cfRule type="expression" dxfId="1699" priority="1" stopIfTrue="1">
      <formula>AND($A816&lt;&gt;"COMPOSICAO",$A816&lt;&gt;"INSUMO",$A816&lt;&gt;"")</formula>
    </cfRule>
    <cfRule type="expression" dxfId="1698" priority="2" stopIfTrue="1">
      <formula>AND(OR($A816="COMPOSICAO",$A816="INSUMO",$A816&lt;&gt;""),$A816&lt;&gt;"")</formula>
    </cfRule>
  </conditionalFormatting>
  <conditionalFormatting sqref="C57">
    <cfRule type="expression" dxfId="1697" priority="267" stopIfTrue="1">
      <formula>AND($A57&lt;&gt;"COMPOSICAO",$A57&lt;&gt;"INSUMO",$A57&lt;&gt;"")</formula>
    </cfRule>
    <cfRule type="expression" dxfId="1696" priority="268" stopIfTrue="1">
      <formula>AND(OR($A57="COMPOSICAO",$A57="INSUMO",$A57&lt;&gt;""),$A57&lt;&gt;"")</formula>
    </cfRule>
  </conditionalFormatting>
  <conditionalFormatting sqref="C61">
    <cfRule type="expression" dxfId="1695" priority="265" stopIfTrue="1">
      <formula>AND($A61&lt;&gt;"COMPOSICAO",$A61&lt;&gt;"INSUMO",$A61&lt;&gt;"")</formula>
    </cfRule>
    <cfRule type="expression" dxfId="1694" priority="266" stopIfTrue="1">
      <formula>AND(OR($A61="COMPOSICAO",$A61="INSUMO",$A61&lt;&gt;""),$A61&lt;&gt;"")</formula>
    </cfRule>
  </conditionalFormatting>
  <conditionalFormatting sqref="C69">
    <cfRule type="expression" dxfId="1693" priority="263" stopIfTrue="1">
      <formula>AND($A69&lt;&gt;"COMPOSICAO",$A69&lt;&gt;"INSUMO",$A69&lt;&gt;"")</formula>
    </cfRule>
    <cfRule type="expression" dxfId="1692" priority="264" stopIfTrue="1">
      <formula>AND(OR($A69="COMPOSICAO",$A69="INSUMO",$A69&lt;&gt;""),$A69&lt;&gt;"")</formula>
    </cfRule>
  </conditionalFormatting>
  <conditionalFormatting sqref="C101">
    <cfRule type="expression" dxfId="1691" priority="261" stopIfTrue="1">
      <formula>AND($A101&lt;&gt;"COMPOSICAO",$A101&lt;&gt;"INSUMO",$A101&lt;&gt;"")</formula>
    </cfRule>
    <cfRule type="expression" dxfId="1690" priority="262" stopIfTrue="1">
      <formula>AND(OR($A101="COMPOSICAO",$A101="INSUMO",$A101&lt;&gt;""),$A101&lt;&gt;"")</formula>
    </cfRule>
  </conditionalFormatting>
  <conditionalFormatting sqref="C123">
    <cfRule type="expression" dxfId="1689" priority="259" stopIfTrue="1">
      <formula>AND($A123&lt;&gt;"COMPOSICAO",$A123&lt;&gt;"INSUMO",$A123&lt;&gt;"")</formula>
    </cfRule>
    <cfRule type="expression" dxfId="1688" priority="260" stopIfTrue="1">
      <formula>AND(OR($A123="COMPOSICAO",$A123="INSUMO",$A123&lt;&gt;""),$A123&lt;&gt;"")</formula>
    </cfRule>
  </conditionalFormatting>
  <conditionalFormatting sqref="C134">
    <cfRule type="expression" dxfId="1687" priority="257" stopIfTrue="1">
      <formula>AND($A134&lt;&gt;"COMPOSICAO",$A134&lt;&gt;"INSUMO",$A134&lt;&gt;"")</formula>
    </cfRule>
    <cfRule type="expression" dxfId="1686" priority="258" stopIfTrue="1">
      <formula>AND(OR($A134="COMPOSICAO",$A134="INSUMO",$A134&lt;&gt;""),$A134&lt;&gt;"")</formula>
    </cfRule>
  </conditionalFormatting>
  <conditionalFormatting sqref="C149">
    <cfRule type="expression" dxfId="1685" priority="255" stopIfTrue="1">
      <formula>AND($A149&lt;&gt;"COMPOSICAO",$A149&lt;&gt;"INSUMO",$A149&lt;&gt;"")</formula>
    </cfRule>
    <cfRule type="expression" dxfId="1684" priority="256" stopIfTrue="1">
      <formula>AND(OR($A149="COMPOSICAO",$A149="INSUMO",$A149&lt;&gt;""),$A149&lt;&gt;"")</formula>
    </cfRule>
  </conditionalFormatting>
  <conditionalFormatting sqref="C153">
    <cfRule type="expression" dxfId="1683" priority="253" stopIfTrue="1">
      <formula>AND($A153&lt;&gt;"COMPOSICAO",$A153&lt;&gt;"INSUMO",$A153&lt;&gt;"")</formula>
    </cfRule>
    <cfRule type="expression" dxfId="1682" priority="254" stopIfTrue="1">
      <formula>AND(OR($A153="COMPOSICAO",$A153="INSUMO",$A153&lt;&gt;""),$A153&lt;&gt;"")</formula>
    </cfRule>
  </conditionalFormatting>
  <conditionalFormatting sqref="C161">
    <cfRule type="expression" dxfId="1681" priority="251" stopIfTrue="1">
      <formula>AND($A161&lt;&gt;"COMPOSICAO",$A161&lt;&gt;"INSUMO",$A161&lt;&gt;"")</formula>
    </cfRule>
    <cfRule type="expression" dxfId="1680" priority="252" stopIfTrue="1">
      <formula>AND(OR($A161="COMPOSICAO",$A161="INSUMO",$A161&lt;&gt;""),$A161&lt;&gt;"")</formula>
    </cfRule>
  </conditionalFormatting>
  <conditionalFormatting sqref="C165">
    <cfRule type="expression" dxfId="1679" priority="249" stopIfTrue="1">
      <formula>AND($A165&lt;&gt;"COMPOSICAO",$A165&lt;&gt;"INSUMO",$A165&lt;&gt;"")</formula>
    </cfRule>
    <cfRule type="expression" dxfId="1678" priority="250" stopIfTrue="1">
      <formula>AND(OR($A165="COMPOSICAO",$A165="INSUMO",$A165&lt;&gt;""),$A165&lt;&gt;"")</formula>
    </cfRule>
  </conditionalFormatting>
  <conditionalFormatting sqref="C179">
    <cfRule type="expression" dxfId="1677" priority="247" stopIfTrue="1">
      <formula>AND($A179&lt;&gt;"COMPOSICAO",$A179&lt;&gt;"INSUMO",$A179&lt;&gt;"")</formula>
    </cfRule>
    <cfRule type="expression" dxfId="1676" priority="248" stopIfTrue="1">
      <formula>AND(OR($A179="COMPOSICAO",$A179="INSUMO",$A179&lt;&gt;""),$A179&lt;&gt;"")</formula>
    </cfRule>
  </conditionalFormatting>
  <conditionalFormatting sqref="C185">
    <cfRule type="expression" dxfId="1675" priority="245" stopIfTrue="1">
      <formula>AND($A185&lt;&gt;"COMPOSICAO",$A185&lt;&gt;"INSUMO",$A185&lt;&gt;"")</formula>
    </cfRule>
    <cfRule type="expression" dxfId="1674" priority="246" stopIfTrue="1">
      <formula>AND(OR($A185="COMPOSICAO",$A185="INSUMO",$A185&lt;&gt;""),$A185&lt;&gt;"")</formula>
    </cfRule>
  </conditionalFormatting>
  <conditionalFormatting sqref="C167 C174">
    <cfRule type="expression" dxfId="1673" priority="243" stopIfTrue="1">
      <formula>AND($A167&lt;&gt;"COMPOSICAO",$A167&lt;&gt;"INSUMO",$A167&lt;&gt;"")</formula>
    </cfRule>
    <cfRule type="expression" dxfId="1672" priority="244" stopIfTrue="1">
      <formula>AND(OR($A167="COMPOSICAO",$A167="INSUMO",$A167&lt;&gt;""),$A167&lt;&gt;"")</formula>
    </cfRule>
  </conditionalFormatting>
  <conditionalFormatting sqref="C191">
    <cfRule type="expression" dxfId="1671" priority="241" stopIfTrue="1">
      <formula>AND($A191&lt;&gt;"COMPOSICAO",$A191&lt;&gt;"INSUMO",$A191&lt;&gt;"")</formula>
    </cfRule>
    <cfRule type="expression" dxfId="1670" priority="242" stopIfTrue="1">
      <formula>AND(OR($A191="COMPOSICAO",$A191="INSUMO",$A191&lt;&gt;""),$A191&lt;&gt;"")</formula>
    </cfRule>
  </conditionalFormatting>
  <conditionalFormatting sqref="C205">
    <cfRule type="expression" dxfId="1669" priority="239" stopIfTrue="1">
      <formula>AND($A205&lt;&gt;"COMPOSICAO",$A205&lt;&gt;"INSUMO",$A205&lt;&gt;"")</formula>
    </cfRule>
    <cfRule type="expression" dxfId="1668" priority="240" stopIfTrue="1">
      <formula>AND(OR($A205="COMPOSICAO",$A205="INSUMO",$A205&lt;&gt;""),$A205&lt;&gt;"")</formula>
    </cfRule>
  </conditionalFormatting>
  <conditionalFormatting sqref="C199">
    <cfRule type="expression" dxfId="1667" priority="237" stopIfTrue="1">
      <formula>AND($A199&lt;&gt;"COMPOSICAO",$A199&lt;&gt;"INSUMO",$A199&lt;&gt;"")</formula>
    </cfRule>
    <cfRule type="expression" dxfId="1666" priority="238" stopIfTrue="1">
      <formula>AND(OR($A199="COMPOSICAO",$A199="INSUMO",$A199&lt;&gt;""),$A199&lt;&gt;"")</formula>
    </cfRule>
  </conditionalFormatting>
  <conditionalFormatting sqref="C210">
    <cfRule type="expression" dxfId="1665" priority="235" stopIfTrue="1">
      <formula>AND($A210&lt;&gt;"COMPOSICAO",$A210&lt;&gt;"INSUMO",$A210&lt;&gt;"")</formula>
    </cfRule>
    <cfRule type="expression" dxfId="1664" priority="236" stopIfTrue="1">
      <formula>AND(OR($A210="COMPOSICAO",$A210="INSUMO",$A210&lt;&gt;""),$A210&lt;&gt;"")</formula>
    </cfRule>
  </conditionalFormatting>
  <conditionalFormatting sqref="C215">
    <cfRule type="expression" dxfId="1663" priority="233" stopIfTrue="1">
      <formula>AND($A215&lt;&gt;"COMPOSICAO",$A215&lt;&gt;"INSUMO",$A215&lt;&gt;"")</formula>
    </cfRule>
    <cfRule type="expression" dxfId="1662" priority="234" stopIfTrue="1">
      <formula>AND(OR($A215="COMPOSICAO",$A215="INSUMO",$A215&lt;&gt;""),$A215&lt;&gt;"")</formula>
    </cfRule>
  </conditionalFormatting>
  <conditionalFormatting sqref="C229">
    <cfRule type="expression" dxfId="1661" priority="231" stopIfTrue="1">
      <formula>AND($A229&lt;&gt;"COMPOSICAO",$A229&lt;&gt;"INSUMO",$A229&lt;&gt;"")</formula>
    </cfRule>
    <cfRule type="expression" dxfId="1660" priority="232" stopIfTrue="1">
      <formula>AND(OR($A229="COMPOSICAO",$A229="INSUMO",$A229&lt;&gt;""),$A229&lt;&gt;"")</formula>
    </cfRule>
  </conditionalFormatting>
  <conditionalFormatting sqref="C223">
    <cfRule type="expression" dxfId="1659" priority="229" stopIfTrue="1">
      <formula>AND($A223&lt;&gt;"COMPOSICAO",$A223&lt;&gt;"INSUMO",$A223&lt;&gt;"")</formula>
    </cfRule>
    <cfRule type="expression" dxfId="1658" priority="230" stopIfTrue="1">
      <formula>AND(OR($A223="COMPOSICAO",$A223="INSUMO",$A223&lt;&gt;""),$A223&lt;&gt;"")</formula>
    </cfRule>
  </conditionalFormatting>
  <conditionalFormatting sqref="C234">
    <cfRule type="expression" dxfId="1657" priority="227" stopIfTrue="1">
      <formula>AND($A234&lt;&gt;"COMPOSICAO",$A234&lt;&gt;"INSUMO",$A234&lt;&gt;"")</formula>
    </cfRule>
    <cfRule type="expression" dxfId="1656" priority="228" stopIfTrue="1">
      <formula>AND(OR($A234="COMPOSICAO",$A234="INSUMO",$A234&lt;&gt;""),$A234&lt;&gt;"")</formula>
    </cfRule>
  </conditionalFormatting>
  <conditionalFormatting sqref="B264:C264 B271:C271">
    <cfRule type="expression" dxfId="1655" priority="225" stopIfTrue="1">
      <formula>AND($A264&lt;&gt;"COMPOSICAO",$A264&lt;&gt;"INSUMO",$A264&lt;&gt;"")</formula>
    </cfRule>
    <cfRule type="expression" dxfId="1654" priority="226" stopIfTrue="1">
      <formula>AND(OR($A264="COMPOSICAO",$A264="INSUMO",$A264&lt;&gt;""),$A264&lt;&gt;"")</formula>
    </cfRule>
  </conditionalFormatting>
  <conditionalFormatting sqref="C390">
    <cfRule type="expression" dxfId="1653" priority="223" stopIfTrue="1">
      <formula>AND($A390&lt;&gt;"COMPOSICAO",$A390&lt;&gt;"INSUMO",$A390&lt;&gt;"")</formula>
    </cfRule>
    <cfRule type="expression" dxfId="1652" priority="224" stopIfTrue="1">
      <formula>AND(OR($A390="COMPOSICAO",$A390="INSUMO",$A390&lt;&gt;""),$A390&lt;&gt;"")</formula>
    </cfRule>
  </conditionalFormatting>
  <conditionalFormatting sqref="C404">
    <cfRule type="expression" dxfId="1651" priority="221" stopIfTrue="1">
      <formula>AND($A404&lt;&gt;"COMPOSICAO",$A404&lt;&gt;"INSUMO",$A404&lt;&gt;"")</formula>
    </cfRule>
    <cfRule type="expression" dxfId="1650" priority="222" stopIfTrue="1">
      <formula>AND(OR($A404="COMPOSICAO",$A404="INSUMO",$A404&lt;&gt;""),$A404&lt;&gt;"")</formula>
    </cfRule>
  </conditionalFormatting>
  <conditionalFormatting sqref="B439:C439">
    <cfRule type="expression" dxfId="1649" priority="219" stopIfTrue="1">
      <formula>AND($A439&lt;&gt;"COMPOSICAO",$A439&lt;&gt;"INSUMO",$A439&lt;&gt;"")</formula>
    </cfRule>
    <cfRule type="expression" dxfId="1648" priority="220" stopIfTrue="1">
      <formula>AND(OR($A439="COMPOSICAO",$A439="INSUMO",$A439&lt;&gt;""),$A439&lt;&gt;"")</formula>
    </cfRule>
  </conditionalFormatting>
  <conditionalFormatting sqref="B448:C448">
    <cfRule type="expression" dxfId="1647" priority="217" stopIfTrue="1">
      <formula>AND($A448&lt;&gt;"COMPOSICAO",$A448&lt;&gt;"INSUMO",$A448&lt;&gt;"")</formula>
    </cfRule>
    <cfRule type="expression" dxfId="1646" priority="218" stopIfTrue="1">
      <formula>AND(OR($A448="COMPOSICAO",$A448="INSUMO",$A448&lt;&gt;""),$A448&lt;&gt;"")</formula>
    </cfRule>
  </conditionalFormatting>
  <conditionalFormatting sqref="B452:C452">
    <cfRule type="expression" dxfId="1645" priority="215" stopIfTrue="1">
      <formula>AND($A452&lt;&gt;"COMPOSICAO",$A452&lt;&gt;"INSUMO",$A452&lt;&gt;"")</formula>
    </cfRule>
    <cfRule type="expression" dxfId="1644" priority="216" stopIfTrue="1">
      <formula>AND(OR($A452="COMPOSICAO",$A452="INSUMO",$A452&lt;&gt;""),$A452&lt;&gt;"")</formula>
    </cfRule>
  </conditionalFormatting>
  <conditionalFormatting sqref="B457:C457">
    <cfRule type="expression" dxfId="1643" priority="213" stopIfTrue="1">
      <formula>AND($A457&lt;&gt;"COMPOSICAO",$A457&lt;&gt;"INSUMO",$A457&lt;&gt;"")</formula>
    </cfRule>
    <cfRule type="expression" dxfId="1642" priority="214" stopIfTrue="1">
      <formula>AND(OR($A457="COMPOSICAO",$A457="INSUMO",$A457&lt;&gt;""),$A457&lt;&gt;"")</formula>
    </cfRule>
  </conditionalFormatting>
  <conditionalFormatting sqref="B447:C447">
    <cfRule type="expression" dxfId="1641" priority="211" stopIfTrue="1">
      <formula>AND($A447&lt;&gt;"COMPOSICAO",$A447&lt;&gt;"INSUMO",$A447&lt;&gt;"")</formula>
    </cfRule>
    <cfRule type="expression" dxfId="1640" priority="212" stopIfTrue="1">
      <formula>AND(OR($A447="COMPOSICAO",$A447="INSUMO",$A447&lt;&gt;""),$A447&lt;&gt;"")</formula>
    </cfRule>
  </conditionalFormatting>
  <conditionalFormatting sqref="B465:C465 B469:C469 B461:C461">
    <cfRule type="expression" dxfId="1639" priority="209" stopIfTrue="1">
      <formula>AND($A461&lt;&gt;"COMPOSICAO",$A461&lt;&gt;"INSUMO",$A461&lt;&gt;"")</formula>
    </cfRule>
    <cfRule type="expression" dxfId="1638" priority="210" stopIfTrue="1">
      <formula>AND(OR($A461="COMPOSICAO",$A461="INSUMO",$A461&lt;&gt;""),$A461&lt;&gt;"")</formula>
    </cfRule>
  </conditionalFormatting>
  <conditionalFormatting sqref="B500:C500">
    <cfRule type="expression" dxfId="1637" priority="207" stopIfTrue="1">
      <formula>AND($A500&lt;&gt;"COMPOSICAO",$A500&lt;&gt;"INSUMO",$A500&lt;&gt;"")</formula>
    </cfRule>
    <cfRule type="expression" dxfId="1636" priority="208" stopIfTrue="1">
      <formula>AND(OR($A500="COMPOSICAO",$A500="INSUMO",$A500&lt;&gt;""),$A500&lt;&gt;"")</formula>
    </cfRule>
  </conditionalFormatting>
  <conditionalFormatting sqref="B500">
    <cfRule type="expression" dxfId="1635" priority="205" stopIfTrue="1">
      <formula>AND($A501&lt;&gt;"COMPOSICAO",$A501&lt;&gt;"INSUMO",$A501&lt;&gt;"")</formula>
    </cfRule>
    <cfRule type="expression" dxfId="1634" priority="206" stopIfTrue="1">
      <formula>AND(OR($A501="COMPOSICAO",$A501="INSUMO",$A501&lt;&gt;""),$A501&lt;&gt;"")</formula>
    </cfRule>
  </conditionalFormatting>
  <conditionalFormatting sqref="B507:C507">
    <cfRule type="expression" dxfId="1633" priority="203" stopIfTrue="1">
      <formula>AND($A507&lt;&gt;"COMPOSICAO",$A507&lt;&gt;"INSUMO",$A507&lt;&gt;"")</formula>
    </cfRule>
    <cfRule type="expression" dxfId="1632" priority="204" stopIfTrue="1">
      <formula>AND(OR($A507="COMPOSICAO",$A507="INSUMO",$A507&lt;&gt;""),$A507&lt;&gt;"")</formula>
    </cfRule>
  </conditionalFormatting>
  <conditionalFormatting sqref="B507">
    <cfRule type="expression" dxfId="1631" priority="201" stopIfTrue="1">
      <formula>AND($A508&lt;&gt;"COMPOSICAO",$A508&lt;&gt;"INSUMO",$A508&lt;&gt;"")</formula>
    </cfRule>
    <cfRule type="expression" dxfId="1630" priority="202" stopIfTrue="1">
      <formula>AND(OR($A508="COMPOSICAO",$A508="INSUMO",$A508&lt;&gt;""),$A508&lt;&gt;"")</formula>
    </cfRule>
  </conditionalFormatting>
  <conditionalFormatting sqref="B514:C514">
    <cfRule type="expression" dxfId="1629" priority="199" stopIfTrue="1">
      <formula>AND($A514&lt;&gt;"COMPOSICAO",$A514&lt;&gt;"INSUMO",$A514&lt;&gt;"")</formula>
    </cfRule>
    <cfRule type="expression" dxfId="1628" priority="200" stopIfTrue="1">
      <formula>AND(OR($A514="COMPOSICAO",$A514="INSUMO",$A514&lt;&gt;""),$A514&lt;&gt;"")</formula>
    </cfRule>
  </conditionalFormatting>
  <conditionalFormatting sqref="B514">
    <cfRule type="expression" dxfId="1627" priority="197" stopIfTrue="1">
      <formula>AND($A515&lt;&gt;"COMPOSICAO",$A515&lt;&gt;"INSUMO",$A515&lt;&gt;"")</formula>
    </cfRule>
    <cfRule type="expression" dxfId="1626" priority="198" stopIfTrue="1">
      <formula>AND(OR($A515="COMPOSICAO",$A515="INSUMO",$A515&lt;&gt;""),$A515&lt;&gt;"")</formula>
    </cfRule>
  </conditionalFormatting>
  <conditionalFormatting sqref="B521:C521">
    <cfRule type="expression" dxfId="1625" priority="195" stopIfTrue="1">
      <formula>AND($A521&lt;&gt;"COMPOSICAO",$A521&lt;&gt;"INSUMO",$A521&lt;&gt;"")</formula>
    </cfRule>
    <cfRule type="expression" dxfId="1624" priority="196" stopIfTrue="1">
      <formula>AND(OR($A521="COMPOSICAO",$A521="INSUMO",$A521&lt;&gt;""),$A521&lt;&gt;"")</formula>
    </cfRule>
  </conditionalFormatting>
  <conditionalFormatting sqref="B521">
    <cfRule type="expression" dxfId="1623" priority="193" stopIfTrue="1">
      <formula>AND($A522&lt;&gt;"COMPOSICAO",$A522&lt;&gt;"INSUMO",$A522&lt;&gt;"")</formula>
    </cfRule>
    <cfRule type="expression" dxfId="1622" priority="194" stopIfTrue="1">
      <formula>AND(OR($A522="COMPOSICAO",$A522="INSUMO",$A522&lt;&gt;""),$A522&lt;&gt;"")</formula>
    </cfRule>
  </conditionalFormatting>
  <conditionalFormatting sqref="B528:C528">
    <cfRule type="expression" dxfId="1621" priority="191" stopIfTrue="1">
      <formula>AND($A528&lt;&gt;"COMPOSICAO",$A528&lt;&gt;"INSUMO",$A528&lt;&gt;"")</formula>
    </cfRule>
    <cfRule type="expression" dxfId="1620" priority="192" stopIfTrue="1">
      <formula>AND(OR($A528="COMPOSICAO",$A528="INSUMO",$A528&lt;&gt;""),$A528&lt;&gt;"")</formula>
    </cfRule>
  </conditionalFormatting>
  <conditionalFormatting sqref="B528">
    <cfRule type="expression" dxfId="1619" priority="189" stopIfTrue="1">
      <formula>AND($A529&lt;&gt;"COMPOSICAO",$A529&lt;&gt;"INSUMO",$A529&lt;&gt;"")</formula>
    </cfRule>
    <cfRule type="expression" dxfId="1618" priority="190" stopIfTrue="1">
      <formula>AND(OR($A529="COMPOSICAO",$A529="INSUMO",$A529&lt;&gt;""),$A529&lt;&gt;"")</formula>
    </cfRule>
  </conditionalFormatting>
  <conditionalFormatting sqref="B677:C677 B673:C673 B669:C669 B664:C664">
    <cfRule type="expression" dxfId="1617" priority="33" stopIfTrue="1">
      <formula>AND($A664&lt;&gt;"COMPOSICAO",$A664&lt;&gt;"INSUMO",$A664&lt;&gt;"")</formula>
    </cfRule>
    <cfRule type="expression" dxfId="1616" priority="34" stopIfTrue="1">
      <formula>AND(OR($A664="COMPOSICAO",$A664="INSUMO",$A664&lt;&gt;""),$A664&lt;&gt;"")</formula>
    </cfRule>
  </conditionalFormatting>
  <conditionalFormatting sqref="B496:C496">
    <cfRule type="expression" dxfId="1615" priority="183" stopIfTrue="1">
      <formula>AND($A496&lt;&gt;"COMPOSICAO",$A496&lt;&gt;"INSUMO",$A496&lt;&gt;"")</formula>
    </cfRule>
    <cfRule type="expression" dxfId="1614" priority="184" stopIfTrue="1">
      <formula>AND(OR($A496="COMPOSICAO",$A496="INSUMO",$A496&lt;&gt;""),$A496&lt;&gt;"")</formula>
    </cfRule>
  </conditionalFormatting>
  <conditionalFormatting sqref="B496">
    <cfRule type="expression" dxfId="1613" priority="181" stopIfTrue="1">
      <formula>AND($A497&lt;&gt;"COMPOSICAO",$A497&lt;&gt;"INSUMO",$A497&lt;&gt;"")</formula>
    </cfRule>
    <cfRule type="expression" dxfId="1612" priority="182" stopIfTrue="1">
      <formula>AND(OR($A497="COMPOSICAO",$A497="INSUMO",$A497&lt;&gt;""),$A497&lt;&gt;"")</formula>
    </cfRule>
  </conditionalFormatting>
  <conditionalFormatting sqref="B501:C501">
    <cfRule type="expression" dxfId="1611" priority="179" stopIfTrue="1">
      <formula>AND($A501&lt;&gt;"COMPOSICAO",$A501&lt;&gt;"INSUMO",$A501&lt;&gt;"")</formula>
    </cfRule>
    <cfRule type="expression" dxfId="1610" priority="180" stopIfTrue="1">
      <formula>AND(OR($A501="COMPOSICAO",$A501="INSUMO",$A501&lt;&gt;""),$A501&lt;&gt;"")</formula>
    </cfRule>
  </conditionalFormatting>
  <conditionalFormatting sqref="B501">
    <cfRule type="expression" dxfId="1609" priority="177" stopIfTrue="1">
      <formula>AND($A502&lt;&gt;"COMPOSICAO",$A502&lt;&gt;"INSUMO",$A502&lt;&gt;"")</formula>
    </cfRule>
    <cfRule type="expression" dxfId="1608" priority="178" stopIfTrue="1">
      <formula>AND(OR($A502="COMPOSICAO",$A502="INSUMO",$A502&lt;&gt;""),$A502&lt;&gt;"")</formula>
    </cfRule>
  </conditionalFormatting>
  <conditionalFormatting sqref="B508:C508">
    <cfRule type="expression" dxfId="1607" priority="175" stopIfTrue="1">
      <formula>AND($A508&lt;&gt;"COMPOSICAO",$A508&lt;&gt;"INSUMO",$A508&lt;&gt;"")</formula>
    </cfRule>
    <cfRule type="expression" dxfId="1606" priority="176" stopIfTrue="1">
      <formula>AND(OR($A508="COMPOSICAO",$A508="INSUMO",$A508&lt;&gt;""),$A508&lt;&gt;"")</formula>
    </cfRule>
  </conditionalFormatting>
  <conditionalFormatting sqref="B508">
    <cfRule type="expression" dxfId="1605" priority="173" stopIfTrue="1">
      <formula>AND($A509&lt;&gt;"COMPOSICAO",$A509&lt;&gt;"INSUMO",$A509&lt;&gt;"")</formula>
    </cfRule>
    <cfRule type="expression" dxfId="1604" priority="174" stopIfTrue="1">
      <formula>AND(OR($A509="COMPOSICAO",$A509="INSUMO",$A509&lt;&gt;""),$A509&lt;&gt;"")</formula>
    </cfRule>
  </conditionalFormatting>
  <conditionalFormatting sqref="B515:C515">
    <cfRule type="expression" dxfId="1603" priority="171" stopIfTrue="1">
      <formula>AND($A515&lt;&gt;"COMPOSICAO",$A515&lt;&gt;"INSUMO",$A515&lt;&gt;"")</formula>
    </cfRule>
    <cfRule type="expression" dxfId="1602" priority="172" stopIfTrue="1">
      <formula>AND(OR($A515="COMPOSICAO",$A515="INSUMO",$A515&lt;&gt;""),$A515&lt;&gt;"")</formula>
    </cfRule>
  </conditionalFormatting>
  <conditionalFormatting sqref="B515">
    <cfRule type="expression" dxfId="1601" priority="169" stopIfTrue="1">
      <formula>AND($A516&lt;&gt;"COMPOSICAO",$A516&lt;&gt;"INSUMO",$A516&lt;&gt;"")</formula>
    </cfRule>
    <cfRule type="expression" dxfId="1600" priority="170" stopIfTrue="1">
      <formula>AND(OR($A516="COMPOSICAO",$A516="INSUMO",$A516&lt;&gt;""),$A516&lt;&gt;"")</formula>
    </cfRule>
  </conditionalFormatting>
  <conditionalFormatting sqref="B522:C522">
    <cfRule type="expression" dxfId="1599" priority="167" stopIfTrue="1">
      <formula>AND($A522&lt;&gt;"COMPOSICAO",$A522&lt;&gt;"INSUMO",$A522&lt;&gt;"")</formula>
    </cfRule>
    <cfRule type="expression" dxfId="1598" priority="168" stopIfTrue="1">
      <formula>AND(OR($A522="COMPOSICAO",$A522="INSUMO",$A522&lt;&gt;""),$A522&lt;&gt;"")</formula>
    </cfRule>
  </conditionalFormatting>
  <conditionalFormatting sqref="B522">
    <cfRule type="expression" dxfId="1597" priority="165" stopIfTrue="1">
      <formula>AND($A523&lt;&gt;"COMPOSICAO",$A523&lt;&gt;"INSUMO",$A523&lt;&gt;"")</formula>
    </cfRule>
    <cfRule type="expression" dxfId="1596" priority="166" stopIfTrue="1">
      <formula>AND(OR($A523="COMPOSICAO",$A523="INSUMO",$A523&lt;&gt;""),$A523&lt;&gt;"")</formula>
    </cfRule>
  </conditionalFormatting>
  <conditionalFormatting sqref="B529:C529">
    <cfRule type="expression" dxfId="1595" priority="163" stopIfTrue="1">
      <formula>AND($A529&lt;&gt;"COMPOSICAO",$A529&lt;&gt;"INSUMO",$A529&lt;&gt;"")</formula>
    </cfRule>
    <cfRule type="expression" dxfId="1594" priority="164" stopIfTrue="1">
      <formula>AND(OR($A529="COMPOSICAO",$A529="INSUMO",$A529&lt;&gt;""),$A529&lt;&gt;"")</formula>
    </cfRule>
  </conditionalFormatting>
  <conditionalFormatting sqref="B529">
    <cfRule type="expression" dxfId="1593" priority="161" stopIfTrue="1">
      <formula>AND($A530&lt;&gt;"COMPOSICAO",$A530&lt;&gt;"INSUMO",$A530&lt;&gt;"")</formula>
    </cfRule>
    <cfRule type="expression" dxfId="1592" priority="162" stopIfTrue="1">
      <formula>AND(OR($A530="COMPOSICAO",$A530="INSUMO",$A530&lt;&gt;""),$A530&lt;&gt;"")</formula>
    </cfRule>
  </conditionalFormatting>
  <conditionalFormatting sqref="B539:C539">
    <cfRule type="expression" dxfId="1591" priority="159" stopIfTrue="1">
      <formula>AND($A539&lt;&gt;"COMPOSICAO",$A539&lt;&gt;"INSUMO",$A539&lt;&gt;"")</formula>
    </cfRule>
    <cfRule type="expression" dxfId="1590" priority="160" stopIfTrue="1">
      <formula>AND(OR($A539="COMPOSICAO",$A539="INSUMO",$A539&lt;&gt;""),$A539&lt;&gt;"")</formula>
    </cfRule>
  </conditionalFormatting>
  <conditionalFormatting sqref="B539">
    <cfRule type="expression" dxfId="1589" priority="157" stopIfTrue="1">
      <formula>AND($A540&lt;&gt;"COMPOSICAO",$A540&lt;&gt;"INSUMO",$A540&lt;&gt;"")</formula>
    </cfRule>
    <cfRule type="expression" dxfId="1588" priority="158" stopIfTrue="1">
      <formula>AND(OR($A540="COMPOSICAO",$A540="INSUMO",$A540&lt;&gt;""),$A540&lt;&gt;"")</formula>
    </cfRule>
  </conditionalFormatting>
  <conditionalFormatting sqref="B532:C532">
    <cfRule type="expression" dxfId="1587" priority="155" stopIfTrue="1">
      <formula>AND($A532&lt;&gt;"COMPOSICAO",$A532&lt;&gt;"INSUMO",$A532&lt;&gt;"")</formula>
    </cfRule>
    <cfRule type="expression" dxfId="1586" priority="156" stopIfTrue="1">
      <formula>AND(OR($A532="COMPOSICAO",$A532="INSUMO",$A532&lt;&gt;""),$A532&lt;&gt;"")</formula>
    </cfRule>
  </conditionalFormatting>
  <conditionalFormatting sqref="B538:C538">
    <cfRule type="expression" dxfId="1585" priority="153" stopIfTrue="1">
      <formula>AND($A538&lt;&gt;"COMPOSICAO",$A538&lt;&gt;"INSUMO",$A538&lt;&gt;"")</formula>
    </cfRule>
    <cfRule type="expression" dxfId="1584" priority="154" stopIfTrue="1">
      <formula>AND(OR($A538="COMPOSICAO",$A538="INSUMO",$A538&lt;&gt;""),$A538&lt;&gt;"")</formula>
    </cfRule>
  </conditionalFormatting>
  <conditionalFormatting sqref="B544:C544">
    <cfRule type="expression" dxfId="1583" priority="151" stopIfTrue="1">
      <formula>AND($A544&lt;&gt;"COMPOSICAO",$A544&lt;&gt;"INSUMO",$A544&lt;&gt;"")</formula>
    </cfRule>
    <cfRule type="expression" dxfId="1582" priority="152" stopIfTrue="1">
      <formula>AND(OR($A544="COMPOSICAO",$A544="INSUMO",$A544&lt;&gt;""),$A544&lt;&gt;"")</formula>
    </cfRule>
  </conditionalFormatting>
  <conditionalFormatting sqref="B548:C548">
    <cfRule type="expression" dxfId="1581" priority="149" stopIfTrue="1">
      <formula>AND($A548&lt;&gt;"COMPOSICAO",$A548&lt;&gt;"INSUMO",$A548&lt;&gt;"")</formula>
    </cfRule>
    <cfRule type="expression" dxfId="1580" priority="150" stopIfTrue="1">
      <formula>AND(OR($A548="COMPOSICAO",$A548="INSUMO",$A548&lt;&gt;""),$A548&lt;&gt;"")</formula>
    </cfRule>
  </conditionalFormatting>
  <conditionalFormatting sqref="B533:C533">
    <cfRule type="expression" dxfId="1579" priority="147" stopIfTrue="1">
      <formula>AND($A533&lt;&gt;"COMPOSICAO",$A533&lt;&gt;"INSUMO",$A533&lt;&gt;"")</formula>
    </cfRule>
    <cfRule type="expression" dxfId="1578" priority="148" stopIfTrue="1">
      <formula>AND(OR($A533="COMPOSICAO",$A533="INSUMO",$A533&lt;&gt;""),$A533&lt;&gt;"")</formula>
    </cfRule>
  </conditionalFormatting>
  <conditionalFormatting sqref="B545:C545">
    <cfRule type="expression" dxfId="1577" priority="145" stopIfTrue="1">
      <formula>AND($A545&lt;&gt;"COMPOSICAO",$A545&lt;&gt;"INSUMO",$A545&lt;&gt;"")</formula>
    </cfRule>
    <cfRule type="expression" dxfId="1576" priority="146" stopIfTrue="1">
      <formula>AND(OR($A545="COMPOSICAO",$A545="INSUMO",$A545&lt;&gt;""),$A545&lt;&gt;"")</formula>
    </cfRule>
  </conditionalFormatting>
  <conditionalFormatting sqref="B549:C549">
    <cfRule type="expression" dxfId="1575" priority="143" stopIfTrue="1">
      <formula>AND($A549&lt;&gt;"COMPOSICAO",$A549&lt;&gt;"INSUMO",$A549&lt;&gt;"")</formula>
    </cfRule>
    <cfRule type="expression" dxfId="1574" priority="144" stopIfTrue="1">
      <formula>AND(OR($A549="COMPOSICAO",$A549="INSUMO",$A549&lt;&gt;""),$A549&lt;&gt;"")</formula>
    </cfRule>
  </conditionalFormatting>
  <conditionalFormatting sqref="B620:C620">
    <cfRule type="expression" dxfId="1573" priority="141" stopIfTrue="1">
      <formula>AND($A620&lt;&gt;"COMPOSICAO",$A620&lt;&gt;"INSUMO",$A620&lt;&gt;"")</formula>
    </cfRule>
    <cfRule type="expression" dxfId="1572" priority="142" stopIfTrue="1">
      <formula>AND(OR($A620="COMPOSICAO",$A620="INSUMO",$A620&lt;&gt;""),$A620&lt;&gt;"")</formula>
    </cfRule>
  </conditionalFormatting>
  <conditionalFormatting sqref="B571:C571">
    <cfRule type="expression" dxfId="1571" priority="139" stopIfTrue="1">
      <formula>AND($A571&lt;&gt;"COMPOSICAO",$A571&lt;&gt;"INSUMO",$A571&lt;&gt;"")</formula>
    </cfRule>
    <cfRule type="expression" dxfId="1570" priority="140" stopIfTrue="1">
      <formula>AND(OR($A571="COMPOSICAO",$A571="INSUMO",$A571&lt;&gt;""),$A571&lt;&gt;"")</formula>
    </cfRule>
  </conditionalFormatting>
  <conditionalFormatting sqref="B571">
    <cfRule type="expression" dxfId="1569" priority="137" stopIfTrue="1">
      <formula>AND($A572&lt;&gt;"COMPOSICAO",$A572&lt;&gt;"INSUMO",$A572&lt;&gt;"")</formula>
    </cfRule>
    <cfRule type="expression" dxfId="1568" priority="138" stopIfTrue="1">
      <formula>AND(OR($A572="COMPOSICAO",$A572="INSUMO",$A572&lt;&gt;""),$A572&lt;&gt;"")</formula>
    </cfRule>
  </conditionalFormatting>
  <conditionalFormatting sqref="B589:C589">
    <cfRule type="expression" dxfId="1567" priority="135" stopIfTrue="1">
      <formula>AND($A589&lt;&gt;"COMPOSICAO",$A589&lt;&gt;"INSUMO",$A589&lt;&gt;"")</formula>
    </cfRule>
    <cfRule type="expression" dxfId="1566" priority="136" stopIfTrue="1">
      <formula>AND(OR($A589="COMPOSICAO",$A589="INSUMO",$A589&lt;&gt;""),$A589&lt;&gt;"")</formula>
    </cfRule>
  </conditionalFormatting>
  <conditionalFormatting sqref="B589">
    <cfRule type="expression" dxfId="1565" priority="133" stopIfTrue="1">
      <formula>AND($A590&lt;&gt;"COMPOSICAO",$A590&lt;&gt;"INSUMO",$A590&lt;&gt;"")</formula>
    </cfRule>
    <cfRule type="expression" dxfId="1564" priority="134" stopIfTrue="1">
      <formula>AND(OR($A590="COMPOSICAO",$A590="INSUMO",$A590&lt;&gt;""),$A590&lt;&gt;"")</formula>
    </cfRule>
  </conditionalFormatting>
  <conditionalFormatting sqref="B595:C595">
    <cfRule type="expression" dxfId="1563" priority="131" stopIfTrue="1">
      <formula>AND($A595&lt;&gt;"COMPOSICAO",$A595&lt;&gt;"INSUMO",$A595&lt;&gt;"")</formula>
    </cfRule>
    <cfRule type="expression" dxfId="1562" priority="132" stopIfTrue="1">
      <formula>AND(OR($A595="COMPOSICAO",$A595="INSUMO",$A595&lt;&gt;""),$A595&lt;&gt;"")</formula>
    </cfRule>
  </conditionalFormatting>
  <conditionalFormatting sqref="B595">
    <cfRule type="expression" dxfId="1561" priority="129" stopIfTrue="1">
      <formula>AND($A596&lt;&gt;"COMPOSICAO",$A596&lt;&gt;"INSUMO",$A596&lt;&gt;"")</formula>
    </cfRule>
    <cfRule type="expression" dxfId="1560" priority="130" stopIfTrue="1">
      <formula>AND(OR($A596="COMPOSICAO",$A596="INSUMO",$A596&lt;&gt;""),$A596&lt;&gt;"")</formula>
    </cfRule>
  </conditionalFormatting>
  <conditionalFormatting sqref="B601:C601">
    <cfRule type="expression" dxfId="1559" priority="127" stopIfTrue="1">
      <formula>AND($A601&lt;&gt;"COMPOSICAO",$A601&lt;&gt;"INSUMO",$A601&lt;&gt;"")</formula>
    </cfRule>
    <cfRule type="expression" dxfId="1558" priority="128" stopIfTrue="1">
      <formula>AND(OR($A601="COMPOSICAO",$A601="INSUMO",$A601&lt;&gt;""),$A601&lt;&gt;"")</formula>
    </cfRule>
  </conditionalFormatting>
  <conditionalFormatting sqref="B601">
    <cfRule type="expression" dxfId="1557" priority="125" stopIfTrue="1">
      <formula>AND($A602&lt;&gt;"COMPOSICAO",$A602&lt;&gt;"INSUMO",$A602&lt;&gt;"")</formula>
    </cfRule>
    <cfRule type="expression" dxfId="1556" priority="126" stopIfTrue="1">
      <formula>AND(OR($A602="COMPOSICAO",$A602="INSUMO",$A602&lt;&gt;""),$A602&lt;&gt;"")</formula>
    </cfRule>
  </conditionalFormatting>
  <conditionalFormatting sqref="B607:C607">
    <cfRule type="expression" dxfId="1555" priority="123" stopIfTrue="1">
      <formula>AND($A607&lt;&gt;"COMPOSICAO",$A607&lt;&gt;"INSUMO",$A607&lt;&gt;"")</formula>
    </cfRule>
    <cfRule type="expression" dxfId="1554" priority="124" stopIfTrue="1">
      <formula>AND(OR($A607="COMPOSICAO",$A607="INSUMO",$A607&lt;&gt;""),$A607&lt;&gt;"")</formula>
    </cfRule>
  </conditionalFormatting>
  <conditionalFormatting sqref="B607">
    <cfRule type="expression" dxfId="1553" priority="121" stopIfTrue="1">
      <formula>AND($A608&lt;&gt;"COMPOSICAO",$A608&lt;&gt;"INSUMO",$A608&lt;&gt;"")</formula>
    </cfRule>
    <cfRule type="expression" dxfId="1552" priority="122" stopIfTrue="1">
      <formula>AND(OR($A608="COMPOSICAO",$A608="INSUMO",$A608&lt;&gt;""),$A608&lt;&gt;"")</formula>
    </cfRule>
  </conditionalFormatting>
  <conditionalFormatting sqref="B610:C610">
    <cfRule type="expression" dxfId="1551" priority="119" stopIfTrue="1">
      <formula>AND($A610&lt;&gt;"COMPOSICAO",$A610&lt;&gt;"INSUMO",$A610&lt;&gt;"")</formula>
    </cfRule>
    <cfRule type="expression" dxfId="1550" priority="120" stopIfTrue="1">
      <formula>AND(OR($A610="COMPOSICAO",$A610="INSUMO",$A610&lt;&gt;""),$A610&lt;&gt;"")</formula>
    </cfRule>
  </conditionalFormatting>
  <conditionalFormatting sqref="B610">
    <cfRule type="expression" dxfId="1549" priority="117" stopIfTrue="1">
      <formula>AND($A611&lt;&gt;"COMPOSICAO",$A611&lt;&gt;"INSUMO",$A611&lt;&gt;"")</formula>
    </cfRule>
    <cfRule type="expression" dxfId="1548" priority="118" stopIfTrue="1">
      <formula>AND(OR($A611="COMPOSICAO",$A611="INSUMO",$A611&lt;&gt;""),$A611&lt;&gt;"")</formula>
    </cfRule>
  </conditionalFormatting>
  <conditionalFormatting sqref="B623:C623">
    <cfRule type="expression" dxfId="1547" priority="115" stopIfTrue="1">
      <formula>AND($A623&lt;&gt;"COMPOSICAO",$A623&lt;&gt;"INSUMO",$A623&lt;&gt;"")</formula>
    </cfRule>
    <cfRule type="expression" dxfId="1546" priority="116" stopIfTrue="1">
      <formula>AND(OR($A623="COMPOSICAO",$A623="INSUMO",$A623&lt;&gt;""),$A623&lt;&gt;"")</formula>
    </cfRule>
  </conditionalFormatting>
  <conditionalFormatting sqref="B623">
    <cfRule type="expression" dxfId="1545" priority="113" stopIfTrue="1">
      <formula>AND($A624&lt;&gt;"COMPOSICAO",$A624&lt;&gt;"INSUMO",$A624&lt;&gt;"")</formula>
    </cfRule>
    <cfRule type="expression" dxfId="1544" priority="114" stopIfTrue="1">
      <formula>AND(OR($A624="COMPOSICAO",$A624="INSUMO",$A624&lt;&gt;""),$A624&lt;&gt;"")</formula>
    </cfRule>
  </conditionalFormatting>
  <conditionalFormatting sqref="B626:C626">
    <cfRule type="expression" dxfId="1543" priority="111" stopIfTrue="1">
      <formula>AND($A626&lt;&gt;"COMPOSICAO",$A626&lt;&gt;"INSUMO",$A626&lt;&gt;"")</formula>
    </cfRule>
    <cfRule type="expression" dxfId="1542" priority="112" stopIfTrue="1">
      <formula>AND(OR($A626="COMPOSICAO",$A626="INSUMO",$A626&lt;&gt;""),$A626&lt;&gt;"")</formula>
    </cfRule>
  </conditionalFormatting>
  <conditionalFormatting sqref="B626">
    <cfRule type="expression" dxfId="1541" priority="109" stopIfTrue="1">
      <formula>AND($A627&lt;&gt;"COMPOSICAO",$A627&lt;&gt;"INSUMO",$A627&lt;&gt;"")</formula>
    </cfRule>
    <cfRule type="expression" dxfId="1540" priority="110" stopIfTrue="1">
      <formula>AND(OR($A627="COMPOSICAO",$A627="INSUMO",$A627&lt;&gt;""),$A627&lt;&gt;"")</formula>
    </cfRule>
  </conditionalFormatting>
  <conditionalFormatting sqref="B629:C629">
    <cfRule type="expression" dxfId="1539" priority="107" stopIfTrue="1">
      <formula>AND($A629&lt;&gt;"COMPOSICAO",$A629&lt;&gt;"INSUMO",$A629&lt;&gt;"")</formula>
    </cfRule>
    <cfRule type="expression" dxfId="1538" priority="108" stopIfTrue="1">
      <formula>AND(OR($A629="COMPOSICAO",$A629="INSUMO",$A629&lt;&gt;""),$A629&lt;&gt;"")</formula>
    </cfRule>
  </conditionalFormatting>
  <conditionalFormatting sqref="B629">
    <cfRule type="expression" dxfId="1537" priority="105" stopIfTrue="1">
      <formula>AND($A630&lt;&gt;"COMPOSICAO",$A630&lt;&gt;"INSUMO",$A630&lt;&gt;"")</formula>
    </cfRule>
    <cfRule type="expression" dxfId="1536" priority="106" stopIfTrue="1">
      <formula>AND(OR($A630="COMPOSICAO",$A630="INSUMO",$A630&lt;&gt;""),$A630&lt;&gt;"")</formula>
    </cfRule>
  </conditionalFormatting>
  <conditionalFormatting sqref="B588:C588">
    <cfRule type="expression" dxfId="1535" priority="103" stopIfTrue="1">
      <formula>AND($A588&lt;&gt;"COMPOSICAO",$A588&lt;&gt;"INSUMO",$A588&lt;&gt;"")</formula>
    </cfRule>
    <cfRule type="expression" dxfId="1534" priority="104" stopIfTrue="1">
      <formula>AND(OR($A588="COMPOSICAO",$A588="INSUMO",$A588&lt;&gt;""),$A588&lt;&gt;"")</formula>
    </cfRule>
  </conditionalFormatting>
  <conditionalFormatting sqref="B588">
    <cfRule type="expression" dxfId="1533" priority="101" stopIfTrue="1">
      <formula>AND($A589&lt;&gt;"COMPOSICAO",$A589&lt;&gt;"INSUMO",$A589&lt;&gt;"")</formula>
    </cfRule>
    <cfRule type="expression" dxfId="1532" priority="102" stopIfTrue="1">
      <formula>AND(OR($A589="COMPOSICAO",$A589="INSUMO",$A589&lt;&gt;""),$A589&lt;&gt;"")</formula>
    </cfRule>
  </conditionalFormatting>
  <conditionalFormatting sqref="B594:C594">
    <cfRule type="expression" dxfId="1531" priority="99" stopIfTrue="1">
      <formula>AND($A594&lt;&gt;"COMPOSICAO",$A594&lt;&gt;"INSUMO",$A594&lt;&gt;"")</formula>
    </cfRule>
    <cfRule type="expression" dxfId="1530" priority="100" stopIfTrue="1">
      <formula>AND(OR($A594="COMPOSICAO",$A594="INSUMO",$A594&lt;&gt;""),$A594&lt;&gt;"")</formula>
    </cfRule>
  </conditionalFormatting>
  <conditionalFormatting sqref="B594">
    <cfRule type="expression" dxfId="1529" priority="97" stopIfTrue="1">
      <formula>AND($A595&lt;&gt;"COMPOSICAO",$A595&lt;&gt;"INSUMO",$A595&lt;&gt;"")</formula>
    </cfRule>
    <cfRule type="expression" dxfId="1528" priority="98" stopIfTrue="1">
      <formula>AND(OR($A595="COMPOSICAO",$A595="INSUMO",$A595&lt;&gt;""),$A595&lt;&gt;"")</formula>
    </cfRule>
  </conditionalFormatting>
  <conditionalFormatting sqref="B600:C600">
    <cfRule type="expression" dxfId="1527" priority="95" stopIfTrue="1">
      <formula>AND($A600&lt;&gt;"COMPOSICAO",$A600&lt;&gt;"INSUMO",$A600&lt;&gt;"")</formula>
    </cfRule>
    <cfRule type="expression" dxfId="1526" priority="96" stopIfTrue="1">
      <formula>AND(OR($A600="COMPOSICAO",$A600="INSUMO",$A600&lt;&gt;""),$A600&lt;&gt;"")</formula>
    </cfRule>
  </conditionalFormatting>
  <conditionalFormatting sqref="B600">
    <cfRule type="expression" dxfId="1525" priority="93" stopIfTrue="1">
      <formula>AND($A601&lt;&gt;"COMPOSICAO",$A601&lt;&gt;"INSUMO",$A601&lt;&gt;"")</formula>
    </cfRule>
    <cfRule type="expression" dxfId="1524" priority="94" stopIfTrue="1">
      <formula>AND(OR($A601="COMPOSICAO",$A601="INSUMO",$A601&lt;&gt;""),$A601&lt;&gt;"")</formula>
    </cfRule>
  </conditionalFormatting>
  <conditionalFormatting sqref="B606:C606">
    <cfRule type="expression" dxfId="1523" priority="91" stopIfTrue="1">
      <formula>AND($A606&lt;&gt;"COMPOSICAO",$A606&lt;&gt;"INSUMO",$A606&lt;&gt;"")</formula>
    </cfRule>
    <cfRule type="expression" dxfId="1522" priority="92" stopIfTrue="1">
      <formula>AND(OR($A606="COMPOSICAO",$A606="INSUMO",$A606&lt;&gt;""),$A606&lt;&gt;"")</formula>
    </cfRule>
  </conditionalFormatting>
  <conditionalFormatting sqref="B606">
    <cfRule type="expression" dxfId="1521" priority="89" stopIfTrue="1">
      <formula>AND($A607&lt;&gt;"COMPOSICAO",$A607&lt;&gt;"INSUMO",$A607&lt;&gt;"")</formula>
    </cfRule>
    <cfRule type="expression" dxfId="1520" priority="90" stopIfTrue="1">
      <formula>AND(OR($A607="COMPOSICAO",$A607="INSUMO",$A607&lt;&gt;""),$A607&lt;&gt;"")</formula>
    </cfRule>
  </conditionalFormatting>
  <conditionalFormatting sqref="B609:C609">
    <cfRule type="expression" dxfId="1519" priority="87" stopIfTrue="1">
      <formula>AND($A609&lt;&gt;"COMPOSICAO",$A609&lt;&gt;"INSUMO",$A609&lt;&gt;"")</formula>
    </cfRule>
    <cfRule type="expression" dxfId="1518" priority="88" stopIfTrue="1">
      <formula>AND(OR($A609="COMPOSICAO",$A609="INSUMO",$A609&lt;&gt;""),$A609&lt;&gt;"")</formula>
    </cfRule>
  </conditionalFormatting>
  <conditionalFormatting sqref="B609">
    <cfRule type="expression" dxfId="1517" priority="85" stopIfTrue="1">
      <formula>AND($A610&lt;&gt;"COMPOSICAO",$A610&lt;&gt;"INSUMO",$A610&lt;&gt;"")</formula>
    </cfRule>
    <cfRule type="expression" dxfId="1516" priority="86" stopIfTrue="1">
      <formula>AND(OR($A610="COMPOSICAO",$A610="INSUMO",$A610&lt;&gt;""),$A610&lt;&gt;"")</formula>
    </cfRule>
  </conditionalFormatting>
  <conditionalFormatting sqref="B622:C622">
    <cfRule type="expression" dxfId="1515" priority="83" stopIfTrue="1">
      <formula>AND($A622&lt;&gt;"COMPOSICAO",$A622&lt;&gt;"INSUMO",$A622&lt;&gt;"")</formula>
    </cfRule>
    <cfRule type="expression" dxfId="1514" priority="84" stopIfTrue="1">
      <formula>AND(OR($A622="COMPOSICAO",$A622="INSUMO",$A622&lt;&gt;""),$A622&lt;&gt;"")</formula>
    </cfRule>
  </conditionalFormatting>
  <conditionalFormatting sqref="B622">
    <cfRule type="expression" dxfId="1513" priority="81" stopIfTrue="1">
      <formula>AND($A623&lt;&gt;"COMPOSICAO",$A623&lt;&gt;"INSUMO",$A623&lt;&gt;"")</formula>
    </cfRule>
    <cfRule type="expression" dxfId="1512" priority="82" stopIfTrue="1">
      <formula>AND(OR($A623="COMPOSICAO",$A623="INSUMO",$A623&lt;&gt;""),$A623&lt;&gt;"")</formula>
    </cfRule>
  </conditionalFormatting>
  <conditionalFormatting sqref="B619:C619">
    <cfRule type="expression" dxfId="1511" priority="79" stopIfTrue="1">
      <formula>AND($A619&lt;&gt;"COMPOSICAO",$A619&lt;&gt;"INSUMO",$A619&lt;&gt;"")</formula>
    </cfRule>
    <cfRule type="expression" dxfId="1510" priority="80" stopIfTrue="1">
      <formula>AND(OR($A619="COMPOSICAO",$A619="INSUMO",$A619&lt;&gt;""),$A619&lt;&gt;"")</formula>
    </cfRule>
  </conditionalFormatting>
  <conditionalFormatting sqref="B625:C625">
    <cfRule type="expression" dxfId="1509" priority="77" stopIfTrue="1">
      <formula>AND($A625&lt;&gt;"COMPOSICAO",$A625&lt;&gt;"INSUMO",$A625&lt;&gt;"")</formula>
    </cfRule>
    <cfRule type="expression" dxfId="1508" priority="78" stopIfTrue="1">
      <formula>AND(OR($A625="COMPOSICAO",$A625="INSUMO",$A625&lt;&gt;""),$A625&lt;&gt;"")</formula>
    </cfRule>
  </conditionalFormatting>
  <conditionalFormatting sqref="B625">
    <cfRule type="expression" dxfId="1507" priority="75" stopIfTrue="1">
      <formula>AND($A626&lt;&gt;"COMPOSICAO",$A626&lt;&gt;"INSUMO",$A626&lt;&gt;"")</formula>
    </cfRule>
    <cfRule type="expression" dxfId="1506" priority="76" stopIfTrue="1">
      <formula>AND(OR($A626="COMPOSICAO",$A626="INSUMO",$A626&lt;&gt;""),$A626&lt;&gt;"")</formula>
    </cfRule>
  </conditionalFormatting>
  <conditionalFormatting sqref="B628:C628">
    <cfRule type="expression" dxfId="1505" priority="73" stopIfTrue="1">
      <formula>AND($A628&lt;&gt;"COMPOSICAO",$A628&lt;&gt;"INSUMO",$A628&lt;&gt;"")</formula>
    </cfRule>
    <cfRule type="expression" dxfId="1504" priority="74" stopIfTrue="1">
      <formula>AND(OR($A628="COMPOSICAO",$A628="INSUMO",$A628&lt;&gt;""),$A628&lt;&gt;"")</formula>
    </cfRule>
  </conditionalFormatting>
  <conditionalFormatting sqref="B628">
    <cfRule type="expression" dxfId="1503" priority="71" stopIfTrue="1">
      <formula>AND($A629&lt;&gt;"COMPOSICAO",$A629&lt;&gt;"INSUMO",$A629&lt;&gt;"")</formula>
    </cfRule>
    <cfRule type="expression" dxfId="1502" priority="72" stopIfTrue="1">
      <formula>AND(OR($A629="COMPOSICAO",$A629="INSUMO",$A629&lt;&gt;""),$A629&lt;&gt;"")</formula>
    </cfRule>
  </conditionalFormatting>
  <conditionalFormatting sqref="B641:C641">
    <cfRule type="expression" dxfId="1501" priority="69" stopIfTrue="1">
      <formula>AND($A641&lt;&gt;"COMPOSICAO",$A641&lt;&gt;"INSUMO",$A641&lt;&gt;"")</formula>
    </cfRule>
    <cfRule type="expression" dxfId="1500" priority="70" stopIfTrue="1">
      <formula>AND(OR($A641="COMPOSICAO",$A641="INSUMO",$A641&lt;&gt;""),$A641&lt;&gt;"")</formula>
    </cfRule>
  </conditionalFormatting>
  <conditionalFormatting sqref="B645:C645">
    <cfRule type="expression" dxfId="1499" priority="67" stopIfTrue="1">
      <formula>AND($A645&lt;&gt;"COMPOSICAO",$A645&lt;&gt;"INSUMO",$A645&lt;&gt;"")</formula>
    </cfRule>
    <cfRule type="expression" dxfId="1498" priority="68" stopIfTrue="1">
      <formula>AND(OR($A645="COMPOSICAO",$A645="INSUMO",$A645&lt;&gt;""),$A645&lt;&gt;"")</formula>
    </cfRule>
  </conditionalFormatting>
  <conditionalFormatting sqref="B645">
    <cfRule type="expression" dxfId="1497" priority="65" stopIfTrue="1">
      <formula>AND($A646&lt;&gt;"COMPOSICAO",$A646&lt;&gt;"INSUMO",$A646&lt;&gt;"")</formula>
    </cfRule>
    <cfRule type="expression" dxfId="1496" priority="66" stopIfTrue="1">
      <formula>AND(OR($A646="COMPOSICAO",$A646="INSUMO",$A646&lt;&gt;""),$A646&lt;&gt;"")</formula>
    </cfRule>
  </conditionalFormatting>
  <conditionalFormatting sqref="B646:C646">
    <cfRule type="expression" dxfId="1495" priority="63" stopIfTrue="1">
      <formula>AND($A646&lt;&gt;"COMPOSICAO",$A646&lt;&gt;"INSUMO",$A646&lt;&gt;"")</formula>
    </cfRule>
    <cfRule type="expression" dxfId="1494" priority="64" stopIfTrue="1">
      <formula>AND(OR($A646="COMPOSICAO",$A646="INSUMO",$A646&lt;&gt;""),$A646&lt;&gt;"")</formula>
    </cfRule>
  </conditionalFormatting>
  <conditionalFormatting sqref="B646">
    <cfRule type="expression" dxfId="1493" priority="61" stopIfTrue="1">
      <formula>AND($A647&lt;&gt;"COMPOSICAO",$A647&lt;&gt;"INSUMO",$A647&lt;&gt;"")</formula>
    </cfRule>
    <cfRule type="expression" dxfId="1492" priority="62" stopIfTrue="1">
      <formula>AND(OR($A647="COMPOSICAO",$A647="INSUMO",$A647&lt;&gt;""),$A647&lt;&gt;"")</formula>
    </cfRule>
  </conditionalFormatting>
  <conditionalFormatting sqref="B649:C649">
    <cfRule type="expression" dxfId="1491" priority="59" stopIfTrue="1">
      <formula>AND($A649&lt;&gt;"COMPOSICAO",$A649&lt;&gt;"INSUMO",$A649&lt;&gt;"")</formula>
    </cfRule>
    <cfRule type="expression" dxfId="1490" priority="60" stopIfTrue="1">
      <formula>AND(OR($A649="COMPOSICAO",$A649="INSUMO",$A649&lt;&gt;""),$A649&lt;&gt;"")</formula>
    </cfRule>
  </conditionalFormatting>
  <conditionalFormatting sqref="B654:C654">
    <cfRule type="expression" dxfId="1489" priority="57" stopIfTrue="1">
      <formula>AND($A654&lt;&gt;"COMPOSICAO",$A654&lt;&gt;"INSUMO",$A654&lt;&gt;"")</formula>
    </cfRule>
    <cfRule type="expression" dxfId="1488" priority="58" stopIfTrue="1">
      <formula>AND(OR($A654="COMPOSICAO",$A654="INSUMO",$A654&lt;&gt;""),$A654&lt;&gt;"")</formula>
    </cfRule>
  </conditionalFormatting>
  <conditionalFormatting sqref="B650:C650">
    <cfRule type="expression" dxfId="1487" priority="55" stopIfTrue="1">
      <formula>AND($A650&lt;&gt;"COMPOSICAO",$A650&lt;&gt;"INSUMO",$A650&lt;&gt;"")</formula>
    </cfRule>
    <cfRule type="expression" dxfId="1486" priority="56" stopIfTrue="1">
      <formula>AND(OR($A650="COMPOSICAO",$A650="INSUMO",$A650&lt;&gt;""),$A650&lt;&gt;"")</formula>
    </cfRule>
  </conditionalFormatting>
  <conditionalFormatting sqref="B655:C655">
    <cfRule type="expression" dxfId="1485" priority="53" stopIfTrue="1">
      <formula>AND($A655&lt;&gt;"COMPOSICAO",$A655&lt;&gt;"INSUMO",$A655&lt;&gt;"")</formula>
    </cfRule>
    <cfRule type="expression" dxfId="1484" priority="54" stopIfTrue="1">
      <formula>AND(OR($A655="COMPOSICAO",$A655="INSUMO",$A655&lt;&gt;""),$A655&lt;&gt;"")</formula>
    </cfRule>
  </conditionalFormatting>
  <conditionalFormatting sqref="B660:C660">
    <cfRule type="expression" dxfId="1483" priority="51" stopIfTrue="1">
      <formula>AND($A660&lt;&gt;"COMPOSICAO",$A660&lt;&gt;"INSUMO",$A660&lt;&gt;"")</formula>
    </cfRule>
    <cfRule type="expression" dxfId="1482" priority="52" stopIfTrue="1">
      <formula>AND(OR($A660="COMPOSICAO",$A660="INSUMO",$A660&lt;&gt;""),$A660&lt;&gt;"")</formula>
    </cfRule>
  </conditionalFormatting>
  <conditionalFormatting sqref="B665:C665">
    <cfRule type="expression" dxfId="1481" priority="49" stopIfTrue="1">
      <formula>AND($A665&lt;&gt;"COMPOSICAO",$A665&lt;&gt;"INSUMO",$A665&lt;&gt;"")</formula>
    </cfRule>
    <cfRule type="expression" dxfId="1480" priority="50" stopIfTrue="1">
      <formula>AND(OR($A665="COMPOSICAO",$A665="INSUMO",$A665&lt;&gt;""),$A665&lt;&gt;"")</formula>
    </cfRule>
  </conditionalFormatting>
  <conditionalFormatting sqref="B670:C670">
    <cfRule type="expression" dxfId="1479" priority="47" stopIfTrue="1">
      <formula>AND($A670&lt;&gt;"COMPOSICAO",$A670&lt;&gt;"INSUMO",$A670&lt;&gt;"")</formula>
    </cfRule>
    <cfRule type="expression" dxfId="1478" priority="48" stopIfTrue="1">
      <formula>AND(OR($A670="COMPOSICAO",$A670="INSUMO",$A670&lt;&gt;""),$A670&lt;&gt;"")</formula>
    </cfRule>
  </conditionalFormatting>
  <conditionalFormatting sqref="B674:C674">
    <cfRule type="expression" dxfId="1477" priority="45" stopIfTrue="1">
      <formula>AND($A674&lt;&gt;"COMPOSICAO",$A674&lt;&gt;"INSUMO",$A674&lt;&gt;"")</formula>
    </cfRule>
    <cfRule type="expression" dxfId="1476" priority="46" stopIfTrue="1">
      <formula>AND(OR($A674="COMPOSICAO",$A674="INSUMO",$A674&lt;&gt;""),$A674&lt;&gt;"")</formula>
    </cfRule>
  </conditionalFormatting>
  <conditionalFormatting sqref="B678:C678">
    <cfRule type="expression" dxfId="1475" priority="43" stopIfTrue="1">
      <formula>AND($A678&lt;&gt;"COMPOSICAO",$A678&lt;&gt;"INSUMO",$A678&lt;&gt;"")</formula>
    </cfRule>
    <cfRule type="expression" dxfId="1474" priority="44" stopIfTrue="1">
      <formula>AND(OR($A678="COMPOSICAO",$A678="INSUMO",$A678&lt;&gt;""),$A678&lt;&gt;"")</formula>
    </cfRule>
  </conditionalFormatting>
  <conditionalFormatting sqref="B683:C683">
    <cfRule type="expression" dxfId="1473" priority="41" stopIfTrue="1">
      <formula>AND($A683&lt;&gt;"COMPOSICAO",$A683&lt;&gt;"INSUMO",$A683&lt;&gt;"")</formula>
    </cfRule>
    <cfRule type="expression" dxfId="1472" priority="42" stopIfTrue="1">
      <formula>AND(OR($A683="COMPOSICAO",$A683="INSUMO",$A683&lt;&gt;""),$A683&lt;&gt;"")</formula>
    </cfRule>
  </conditionalFormatting>
  <conditionalFormatting sqref="B688:C688">
    <cfRule type="expression" dxfId="1471" priority="39" stopIfTrue="1">
      <formula>AND($A688&lt;&gt;"COMPOSICAO",$A688&lt;&gt;"INSUMO",$A688&lt;&gt;"")</formula>
    </cfRule>
    <cfRule type="expression" dxfId="1470" priority="40" stopIfTrue="1">
      <formula>AND(OR($A688="COMPOSICAO",$A688="INSUMO",$A688&lt;&gt;""),$A688&lt;&gt;"")</formula>
    </cfRule>
  </conditionalFormatting>
  <conditionalFormatting sqref="B693:C693">
    <cfRule type="expression" dxfId="1469" priority="37" stopIfTrue="1">
      <formula>AND($A693&lt;&gt;"COMPOSICAO",$A693&lt;&gt;"INSUMO",$A693&lt;&gt;"")</formula>
    </cfRule>
    <cfRule type="expression" dxfId="1468" priority="38" stopIfTrue="1">
      <formula>AND(OR($A693="COMPOSICAO",$A693="INSUMO",$A693&lt;&gt;""),$A693&lt;&gt;"")</formula>
    </cfRule>
  </conditionalFormatting>
  <conditionalFormatting sqref="B659:C659">
    <cfRule type="expression" dxfId="1467" priority="35" stopIfTrue="1">
      <formula>AND($A659&lt;&gt;"COMPOSICAO",$A659&lt;&gt;"INSUMO",$A659&lt;&gt;"")</formula>
    </cfRule>
    <cfRule type="expression" dxfId="1466" priority="36" stopIfTrue="1">
      <formula>AND(OR($A659="COMPOSICAO",$A659="INSUMO",$A659&lt;&gt;""),$A659&lt;&gt;"")</formula>
    </cfRule>
  </conditionalFormatting>
  <conditionalFormatting sqref="B702:C702 B699:C699 B687:C687 B682:C682">
    <cfRule type="expression" dxfId="1465" priority="31" stopIfTrue="1">
      <formula>AND($A682&lt;&gt;"COMPOSICAO",$A682&lt;&gt;"INSUMO",$A682&lt;&gt;"")</formula>
    </cfRule>
    <cfRule type="expression" dxfId="1464" priority="32" stopIfTrue="1">
      <formula>AND(OR($A682="COMPOSICAO",$A682="INSUMO",$A682&lt;&gt;""),$A682&lt;&gt;"")</formula>
    </cfRule>
  </conditionalFormatting>
  <conditionalFormatting sqref="B708:C708">
    <cfRule type="expression" dxfId="1463" priority="29" stopIfTrue="1">
      <formula>AND($A708&lt;&gt;"COMPOSICAO",$A708&lt;&gt;"INSUMO",$A708&lt;&gt;"")</formula>
    </cfRule>
    <cfRule type="expression" dxfId="1462" priority="30" stopIfTrue="1">
      <formula>AND(OR($A708="COMPOSICAO",$A708="INSUMO",$A708&lt;&gt;""),$A708&lt;&gt;"")</formula>
    </cfRule>
  </conditionalFormatting>
  <conditionalFormatting sqref="B735:C735">
    <cfRule type="expression" dxfId="1461" priority="27" stopIfTrue="1">
      <formula>AND($A735&lt;&gt;"COMPOSICAO",$A735&lt;&gt;"INSUMO",$A735&lt;&gt;"")</formula>
    </cfRule>
    <cfRule type="expression" dxfId="1460" priority="28" stopIfTrue="1">
      <formula>AND(OR($A735="COMPOSICAO",$A735="INSUMO",$A735&lt;&gt;""),$A735&lt;&gt;"")</formula>
    </cfRule>
  </conditionalFormatting>
  <conditionalFormatting sqref="B736:C736">
    <cfRule type="expression" dxfId="1459" priority="25" stopIfTrue="1">
      <formula>AND($A736&lt;&gt;"COMPOSICAO",$A736&lt;&gt;"INSUMO",$A736&lt;&gt;"")</formula>
    </cfRule>
    <cfRule type="expression" dxfId="1458" priority="26" stopIfTrue="1">
      <formula>AND(OR($A736="COMPOSICAO",$A736="INSUMO",$A736&lt;&gt;""),$A736&lt;&gt;"")</formula>
    </cfRule>
  </conditionalFormatting>
  <conditionalFormatting sqref="B746:C746 B741:C741">
    <cfRule type="expression" dxfId="1457" priority="23" stopIfTrue="1">
      <formula>AND($A741&lt;&gt;"COMPOSICAO",$A741&lt;&gt;"INSUMO",$A741&lt;&gt;"")</formula>
    </cfRule>
    <cfRule type="expression" dxfId="1456" priority="24" stopIfTrue="1">
      <formula>AND(OR($A741="COMPOSICAO",$A741="INSUMO",$A741&lt;&gt;""),$A741&lt;&gt;"")</formula>
    </cfRule>
  </conditionalFormatting>
  <conditionalFormatting sqref="B747:C747 B742:C742">
    <cfRule type="expression" dxfId="1455" priority="21" stopIfTrue="1">
      <formula>AND($A742&lt;&gt;"COMPOSICAO",$A742&lt;&gt;"INSUMO",$A742&lt;&gt;"")</formula>
    </cfRule>
    <cfRule type="expression" dxfId="1454" priority="22" stopIfTrue="1">
      <formula>AND(OR($A742="COMPOSICAO",$A742="INSUMO",$A742&lt;&gt;""),$A742&lt;&gt;"")</formula>
    </cfRule>
  </conditionalFormatting>
  <conditionalFormatting sqref="B751:C751">
    <cfRule type="expression" dxfId="1453" priority="19" stopIfTrue="1">
      <formula>AND($A751&lt;&gt;"COMPOSICAO",$A751&lt;&gt;"INSUMO",$A751&lt;&gt;"")</formula>
    </cfRule>
    <cfRule type="expression" dxfId="1452" priority="20" stopIfTrue="1">
      <formula>AND(OR($A751="COMPOSICAO",$A751="INSUMO",$A751&lt;&gt;""),$A751&lt;&gt;"")</formula>
    </cfRule>
  </conditionalFormatting>
  <conditionalFormatting sqref="B775:C775">
    <cfRule type="expression" dxfId="1451" priority="17" stopIfTrue="1">
      <formula>AND($A775&lt;&gt;"COMPOSICAO",$A775&lt;&gt;"INSUMO",$A775&lt;&gt;"")</formula>
    </cfRule>
    <cfRule type="expression" dxfId="1450" priority="18" stopIfTrue="1">
      <formula>AND(OR($A775="COMPOSICAO",$A775="INSUMO",$A775&lt;&gt;""),$A775&lt;&gt;"")</formula>
    </cfRule>
  </conditionalFormatting>
  <conditionalFormatting sqref="B776:C776">
    <cfRule type="expression" dxfId="1449" priority="15" stopIfTrue="1">
      <formula>AND($A776&lt;&gt;"COMPOSICAO",$A776&lt;&gt;"INSUMO",$A776&lt;&gt;"")</formula>
    </cfRule>
    <cfRule type="expression" dxfId="1448" priority="16" stopIfTrue="1">
      <formula>AND(OR($A776="COMPOSICAO",$A776="INSUMO",$A776&lt;&gt;""),$A776&lt;&gt;"")</formula>
    </cfRule>
  </conditionalFormatting>
  <conditionalFormatting sqref="B780:C780">
    <cfRule type="expression" dxfId="1447" priority="13" stopIfTrue="1">
      <formula>AND($A780&lt;&gt;"COMPOSICAO",$A780&lt;&gt;"INSUMO",$A780&lt;&gt;"")</formula>
    </cfRule>
    <cfRule type="expression" dxfId="1446" priority="14" stopIfTrue="1">
      <formula>AND(OR($A780="COMPOSICAO",$A780="INSUMO",$A780&lt;&gt;""),$A780&lt;&gt;"")</formula>
    </cfRule>
  </conditionalFormatting>
  <conditionalFormatting sqref="B781:C781">
    <cfRule type="expression" dxfId="1445" priority="11" stopIfTrue="1">
      <formula>AND($A781&lt;&gt;"COMPOSICAO",$A781&lt;&gt;"INSUMO",$A781&lt;&gt;"")</formula>
    </cfRule>
    <cfRule type="expression" dxfId="1444" priority="12" stopIfTrue="1">
      <formula>AND(OR($A781="COMPOSICAO",$A781="INSUMO",$A781&lt;&gt;""),$A781&lt;&gt;"")</formula>
    </cfRule>
  </conditionalFormatting>
  <conditionalFormatting sqref="B784:C784 B788:C788">
    <cfRule type="expression" dxfId="1443" priority="9" stopIfTrue="1">
      <formula>AND($A784&lt;&gt;"COMPOSICAO",$A784&lt;&gt;"INSUMO",$A784&lt;&gt;"")</formula>
    </cfRule>
    <cfRule type="expression" dxfId="1442" priority="10" stopIfTrue="1">
      <formula>AND(OR($A784="COMPOSICAO",$A784="INSUMO",$A784&lt;&gt;""),$A784&lt;&gt;"")</formula>
    </cfRule>
  </conditionalFormatting>
  <conditionalFormatting sqref="B796:C796">
    <cfRule type="expression" dxfId="1441" priority="7" stopIfTrue="1">
      <formula>AND($A796&lt;&gt;"COMPOSICAO",$A796&lt;&gt;"INSUMO",$A796&lt;&gt;"")</formula>
    </cfRule>
    <cfRule type="expression" dxfId="1440" priority="8" stopIfTrue="1">
      <formula>AND(OR($A796="COMPOSICAO",$A796="INSUMO",$A796&lt;&gt;""),$A796&lt;&gt;"")</formula>
    </cfRule>
  </conditionalFormatting>
  <conditionalFormatting sqref="B804:C804 B798:C798">
    <cfRule type="expression" dxfId="1439" priority="5" stopIfTrue="1">
      <formula>AND($A798&lt;&gt;"COMPOSICAO",$A798&lt;&gt;"INSUMO",$A798&lt;&gt;"")</formula>
    </cfRule>
    <cfRule type="expression" dxfId="1438" priority="6" stopIfTrue="1">
      <formula>AND(OR($A798="COMPOSICAO",$A798="INSUMO",$A798&lt;&gt;""),$A798&lt;&gt;"")</formula>
    </cfRule>
  </conditionalFormatting>
  <conditionalFormatting sqref="B815:C815">
    <cfRule type="expression" dxfId="1437" priority="3" stopIfTrue="1">
      <formula>AND($A815&lt;&gt;"COMPOSICAO",$A815&lt;&gt;"INSUMO",$A815&lt;&gt;"")</formula>
    </cfRule>
    <cfRule type="expression" dxfId="1436" priority="4" stopIfTrue="1">
      <formula>AND(OR($A815="COMPOSICAO",$A815="INSUMO",$A815&lt;&gt;""),$A815&lt;&gt;"")</formula>
    </cfRule>
  </conditionalFormatting>
  <pageMargins left="0.511811024" right="0.511811024" top="0.78740157499999996" bottom="0.78740157499999996" header="0.31496062000000002" footer="0.31496062000000002"/>
  <pageSetup paperSize="9" scale="60" orientation="portrait" r:id="rId1"/>
</worksheet>
</file>

<file path=xl/worksheets/sheet9.xml><?xml version="1.0" encoding="utf-8"?>
<worksheet xmlns="http://schemas.openxmlformats.org/spreadsheetml/2006/main" xmlns:r="http://schemas.openxmlformats.org/officeDocument/2006/relationships">
  <dimension ref="A1:H1897"/>
  <sheetViews>
    <sheetView view="pageBreakPreview" topLeftCell="B1" zoomScale="115" zoomScaleNormal="100" zoomScaleSheetLayoutView="115" workbookViewId="0">
      <selection activeCell="C1898" sqref="C1898"/>
    </sheetView>
  </sheetViews>
  <sheetFormatPr defaultColWidth="9.140625" defaultRowHeight="15"/>
  <cols>
    <col min="1" max="1" width="21" style="188" customWidth="1"/>
    <col min="2" max="2" width="10.42578125" style="188" bestFit="1" customWidth="1"/>
    <col min="3" max="3" width="63.7109375" style="188" bestFit="1" customWidth="1"/>
    <col min="4" max="4" width="6.7109375" style="188" bestFit="1" customWidth="1"/>
    <col min="5" max="5" width="13.7109375" style="205" bestFit="1" customWidth="1"/>
    <col min="6" max="6" width="15.7109375" style="206" bestFit="1" customWidth="1"/>
    <col min="7" max="7" width="19.7109375" style="206" bestFit="1" customWidth="1"/>
    <col min="8" max="8" width="12.42578125" style="188" bestFit="1" customWidth="1"/>
    <col min="9" max="16384" width="9.140625" style="188"/>
  </cols>
  <sheetData>
    <row r="1" spans="1:7">
      <c r="A1" s="180" t="s">
        <v>2582</v>
      </c>
      <c r="B1" s="180">
        <v>4750</v>
      </c>
      <c r="C1" s="187" t="s">
        <v>3684</v>
      </c>
      <c r="D1" s="180" t="s">
        <v>245</v>
      </c>
      <c r="E1" s="197" t="s">
        <v>1567</v>
      </c>
      <c r="F1" s="220" t="s">
        <v>1567</v>
      </c>
      <c r="G1" s="220">
        <f>SUM(G2:G9)</f>
        <v>19.528379139999998</v>
      </c>
    </row>
    <row r="2" spans="1:7">
      <c r="A2" s="180" t="s">
        <v>1568</v>
      </c>
      <c r="B2" s="180">
        <v>4750</v>
      </c>
      <c r="C2" s="187" t="s">
        <v>2583</v>
      </c>
      <c r="D2" s="180" t="s">
        <v>245</v>
      </c>
      <c r="E2" s="197" t="s">
        <v>1570</v>
      </c>
      <c r="F2" s="198" t="str">
        <f>IF(A2="INSUMO",VLOOKUP(B2,'3-Rol Ins.-CPU'!A:E,5,0))</f>
        <v>14,74</v>
      </c>
      <c r="G2" s="198">
        <f>F2*E2</f>
        <v>14.74</v>
      </c>
    </row>
    <row r="3" spans="1:7" ht="22.5">
      <c r="A3" s="180" t="s">
        <v>1568</v>
      </c>
      <c r="B3" s="180">
        <v>37370</v>
      </c>
      <c r="C3" s="187" t="s">
        <v>2528</v>
      </c>
      <c r="D3" s="180" t="s">
        <v>245</v>
      </c>
      <c r="E3" s="197" t="s">
        <v>1570</v>
      </c>
      <c r="F3" s="198" t="str">
        <f>VLOOKUP(B3,'3-Rol Ins.-CPU'!A:E,5,0)</f>
        <v>2,26</v>
      </c>
      <c r="G3" s="198">
        <f t="shared" ref="G3:G55" si="0">F3*E3</f>
        <v>2.2599999999999998</v>
      </c>
    </row>
    <row r="4" spans="1:7" ht="22.5">
      <c r="A4" s="180" t="s">
        <v>1568</v>
      </c>
      <c r="B4" s="180">
        <v>37371</v>
      </c>
      <c r="C4" s="187" t="s">
        <v>2529</v>
      </c>
      <c r="D4" s="180" t="s">
        <v>245</v>
      </c>
      <c r="E4" s="197" t="s">
        <v>1570</v>
      </c>
      <c r="F4" s="198" t="str">
        <f>VLOOKUP(B4,'3-Rol Ins.-CPU'!A:E,5,0)</f>
        <v>0,48</v>
      </c>
      <c r="G4" s="198">
        <f t="shared" si="0"/>
        <v>0.48</v>
      </c>
    </row>
    <row r="5" spans="1:7">
      <c r="A5" s="180" t="s">
        <v>1568</v>
      </c>
      <c r="B5" s="180">
        <v>37372</v>
      </c>
      <c r="C5" s="187" t="s">
        <v>2530</v>
      </c>
      <c r="D5" s="180" t="s">
        <v>245</v>
      </c>
      <c r="E5" s="197" t="s">
        <v>1570</v>
      </c>
      <c r="F5" s="198" t="str">
        <f>VLOOKUP(B5,'3-Rol Ins.-CPU'!A:E,5,0)</f>
        <v>0,37</v>
      </c>
      <c r="G5" s="198">
        <f t="shared" si="0"/>
        <v>0.37</v>
      </c>
    </row>
    <row r="6" spans="1:7">
      <c r="A6" s="180" t="s">
        <v>1568</v>
      </c>
      <c r="B6" s="180">
        <v>37373</v>
      </c>
      <c r="C6" s="187" t="s">
        <v>2531</v>
      </c>
      <c r="D6" s="180" t="s">
        <v>245</v>
      </c>
      <c r="E6" s="197" t="s">
        <v>1570</v>
      </c>
      <c r="F6" s="198" t="str">
        <f>VLOOKUP(B6,'3-Rol Ins.-CPU'!A:E,5,0)</f>
        <v>0,02</v>
      </c>
      <c r="G6" s="198">
        <f t="shared" si="0"/>
        <v>0.02</v>
      </c>
    </row>
    <row r="7" spans="1:7">
      <c r="A7" s="180" t="s">
        <v>1571</v>
      </c>
      <c r="B7" s="180">
        <v>88236</v>
      </c>
      <c r="C7" s="187" t="s">
        <v>2532</v>
      </c>
      <c r="D7" s="180" t="s">
        <v>245</v>
      </c>
      <c r="E7" s="197" t="s">
        <v>1570</v>
      </c>
      <c r="F7" s="198">
        <f>VLOOKUP(B7,'8-CPU Aux. 1'!B:G,6,0)</f>
        <v>0.53000292999999998</v>
      </c>
      <c r="G7" s="198">
        <f t="shared" si="0"/>
        <v>0.53000292999999998</v>
      </c>
    </row>
    <row r="8" spans="1:7">
      <c r="A8" s="180" t="s">
        <v>1571</v>
      </c>
      <c r="B8" s="180">
        <v>88237</v>
      </c>
      <c r="C8" s="187" t="s">
        <v>2533</v>
      </c>
      <c r="D8" s="180" t="s">
        <v>245</v>
      </c>
      <c r="E8" s="197" t="s">
        <v>1570</v>
      </c>
      <c r="F8" s="198">
        <f>VLOOKUP(B8,'8-CPU Aux. 1'!B:G,6,0)</f>
        <v>0.87632220999999999</v>
      </c>
      <c r="G8" s="198">
        <f t="shared" si="0"/>
        <v>0.87632220999999999</v>
      </c>
    </row>
    <row r="9" spans="1:7" ht="22.5">
      <c r="A9" s="180" t="s">
        <v>1571</v>
      </c>
      <c r="B9" s="180">
        <v>95371</v>
      </c>
      <c r="C9" s="187" t="s">
        <v>2584</v>
      </c>
      <c r="D9" s="180" t="s">
        <v>245</v>
      </c>
      <c r="E9" s="197" t="s">
        <v>1570</v>
      </c>
      <c r="F9" s="198">
        <f>VLOOKUP(B9,'8-CPU Aux. 1'!B:G,6,0)</f>
        <v>0.252054</v>
      </c>
      <c r="G9" s="198">
        <f t="shared" si="0"/>
        <v>0.252054</v>
      </c>
    </row>
    <row r="10" spans="1:7">
      <c r="A10" s="180" t="s">
        <v>2593</v>
      </c>
      <c r="B10" s="180">
        <v>6111</v>
      </c>
      <c r="C10" s="187" t="s">
        <v>3685</v>
      </c>
      <c r="D10" s="180" t="s">
        <v>245</v>
      </c>
      <c r="E10" s="197" t="s">
        <v>1567</v>
      </c>
      <c r="F10" s="220" t="s">
        <v>1567</v>
      </c>
      <c r="G10" s="220">
        <f>SUM(G11:G18)</f>
        <v>15.81596414</v>
      </c>
    </row>
    <row r="11" spans="1:7">
      <c r="A11" s="180" t="s">
        <v>1568</v>
      </c>
      <c r="B11" s="180">
        <v>6111</v>
      </c>
      <c r="C11" s="187" t="s">
        <v>2594</v>
      </c>
      <c r="D11" s="180" t="s">
        <v>245</v>
      </c>
      <c r="E11" s="197" t="s">
        <v>1570</v>
      </c>
      <c r="F11" s="198" t="str">
        <f>VLOOKUP(B11,'3-Rol Ins.-CPU'!A:E,5,0)</f>
        <v>11,09</v>
      </c>
      <c r="G11" s="198">
        <f t="shared" si="0"/>
        <v>11.09</v>
      </c>
    </row>
    <row r="12" spans="1:7" ht="22.5">
      <c r="A12" s="180" t="s">
        <v>1568</v>
      </c>
      <c r="B12" s="180">
        <v>37370</v>
      </c>
      <c r="C12" s="187" t="s">
        <v>2528</v>
      </c>
      <c r="D12" s="180" t="s">
        <v>245</v>
      </c>
      <c r="E12" s="197" t="s">
        <v>1570</v>
      </c>
      <c r="F12" s="198" t="str">
        <f>VLOOKUP(B12,'3-Rol Ins.-CPU'!A:E,5,0)</f>
        <v>2,26</v>
      </c>
      <c r="G12" s="198">
        <f t="shared" si="0"/>
        <v>2.2599999999999998</v>
      </c>
    </row>
    <row r="13" spans="1:7" ht="22.5">
      <c r="A13" s="180" t="s">
        <v>1568</v>
      </c>
      <c r="B13" s="180">
        <v>37371</v>
      </c>
      <c r="C13" s="187" t="s">
        <v>2529</v>
      </c>
      <c r="D13" s="180" t="s">
        <v>245</v>
      </c>
      <c r="E13" s="197" t="s">
        <v>1570</v>
      </c>
      <c r="F13" s="198" t="str">
        <f>VLOOKUP(B13,'3-Rol Ins.-CPU'!A:E,5,0)</f>
        <v>0,48</v>
      </c>
      <c r="G13" s="198">
        <f t="shared" si="0"/>
        <v>0.48</v>
      </c>
    </row>
    <row r="14" spans="1:7">
      <c r="A14" s="180" t="s">
        <v>1568</v>
      </c>
      <c r="B14" s="180">
        <v>37372</v>
      </c>
      <c r="C14" s="187" t="s">
        <v>2530</v>
      </c>
      <c r="D14" s="180" t="s">
        <v>245</v>
      </c>
      <c r="E14" s="197" t="s">
        <v>1570</v>
      </c>
      <c r="F14" s="198" t="str">
        <f>VLOOKUP(B14,'3-Rol Ins.-CPU'!A:E,5,0)</f>
        <v>0,37</v>
      </c>
      <c r="G14" s="198">
        <f t="shared" si="0"/>
        <v>0.37</v>
      </c>
    </row>
    <row r="15" spans="1:7">
      <c r="A15" s="180" t="s">
        <v>1568</v>
      </c>
      <c r="B15" s="180">
        <v>37373</v>
      </c>
      <c r="C15" s="187" t="s">
        <v>2531</v>
      </c>
      <c r="D15" s="180" t="s">
        <v>245</v>
      </c>
      <c r="E15" s="197" t="s">
        <v>1570</v>
      </c>
      <c r="F15" s="198" t="str">
        <f>VLOOKUP(B15,'3-Rol Ins.-CPU'!A:E,5,0)</f>
        <v>0,02</v>
      </c>
      <c r="G15" s="198">
        <f t="shared" si="0"/>
        <v>0.02</v>
      </c>
    </row>
    <row r="16" spans="1:7">
      <c r="A16" s="180" t="s">
        <v>1571</v>
      </c>
      <c r="B16" s="180">
        <v>88236</v>
      </c>
      <c r="C16" s="187" t="s">
        <v>2532</v>
      </c>
      <c r="D16" s="180" t="s">
        <v>245</v>
      </c>
      <c r="E16" s="197" t="s">
        <v>1570</v>
      </c>
      <c r="F16" s="198">
        <f>VLOOKUP(B16,'8-CPU Aux. 1'!B:G,6,0)</f>
        <v>0.53000292999999998</v>
      </c>
      <c r="G16" s="198">
        <f t="shared" si="0"/>
        <v>0.53000292999999998</v>
      </c>
    </row>
    <row r="17" spans="1:7">
      <c r="A17" s="180" t="s">
        <v>1571</v>
      </c>
      <c r="B17" s="180">
        <v>88237</v>
      </c>
      <c r="C17" s="187" t="s">
        <v>2533</v>
      </c>
      <c r="D17" s="180" t="s">
        <v>245</v>
      </c>
      <c r="E17" s="197" t="s">
        <v>1570</v>
      </c>
      <c r="F17" s="198">
        <f>VLOOKUP(B17,'8-CPU Aux. 1'!B:G,6,0)</f>
        <v>0.87632220999999999</v>
      </c>
      <c r="G17" s="198">
        <f t="shared" si="0"/>
        <v>0.87632220999999999</v>
      </c>
    </row>
    <row r="18" spans="1:7" ht="22.5">
      <c r="A18" s="180" t="s">
        <v>1571</v>
      </c>
      <c r="B18" s="180">
        <v>95378</v>
      </c>
      <c r="C18" s="187" t="s">
        <v>2595</v>
      </c>
      <c r="D18" s="180" t="s">
        <v>245</v>
      </c>
      <c r="E18" s="197" t="s">
        <v>1570</v>
      </c>
      <c r="F18" s="198">
        <f>VLOOKUP(B18,'8-CPU Aux. 1'!B:G,6,0)</f>
        <v>0.189639</v>
      </c>
      <c r="G18" s="198">
        <f t="shared" si="0"/>
        <v>0.189639</v>
      </c>
    </row>
    <row r="19" spans="1:7" ht="22.5">
      <c r="A19" s="193" t="s">
        <v>2604</v>
      </c>
      <c r="B19" s="193">
        <v>88377</v>
      </c>
      <c r="C19" s="195" t="s">
        <v>1970</v>
      </c>
      <c r="D19" s="193" t="s">
        <v>245</v>
      </c>
      <c r="E19" s="200" t="s">
        <v>1567</v>
      </c>
      <c r="F19" s="220" t="s">
        <v>1567</v>
      </c>
      <c r="G19" s="220">
        <f>SUM(G20:G26)</f>
        <v>28.338261209999999</v>
      </c>
    </row>
    <row r="20" spans="1:7" ht="22.5">
      <c r="A20" s="180" t="s">
        <v>1568</v>
      </c>
      <c r="B20" s="180">
        <v>37370</v>
      </c>
      <c r="C20" s="187" t="s">
        <v>2528</v>
      </c>
      <c r="D20" s="180" t="s">
        <v>245</v>
      </c>
      <c r="E20" s="197" t="s">
        <v>1570</v>
      </c>
      <c r="F20" s="198" t="str">
        <f>VLOOKUP(B20,'3-Rol Ins.-CPU'!A:E,5,0)</f>
        <v>2,26</v>
      </c>
      <c r="G20" s="198">
        <f t="shared" si="0"/>
        <v>2.2599999999999998</v>
      </c>
    </row>
    <row r="21" spans="1:7" ht="22.5">
      <c r="A21" s="180" t="s">
        <v>1568</v>
      </c>
      <c r="B21" s="180">
        <v>37371</v>
      </c>
      <c r="C21" s="187" t="s">
        <v>2529</v>
      </c>
      <c r="D21" s="180" t="s">
        <v>245</v>
      </c>
      <c r="E21" s="197" t="s">
        <v>1570</v>
      </c>
      <c r="F21" s="198" t="str">
        <f>VLOOKUP(B21,'3-Rol Ins.-CPU'!A:E,5,0)</f>
        <v>0,48</v>
      </c>
      <c r="G21" s="198">
        <f t="shared" si="0"/>
        <v>0.48</v>
      </c>
    </row>
    <row r="22" spans="1:7">
      <c r="A22" s="180" t="s">
        <v>1568</v>
      </c>
      <c r="B22" s="180">
        <v>37372</v>
      </c>
      <c r="C22" s="187" t="s">
        <v>2530</v>
      </c>
      <c r="D22" s="180" t="s">
        <v>245</v>
      </c>
      <c r="E22" s="197" t="s">
        <v>1570</v>
      </c>
      <c r="F22" s="198" t="str">
        <f>VLOOKUP(B22,'3-Rol Ins.-CPU'!A:E,5,0)</f>
        <v>0,37</v>
      </c>
      <c r="G22" s="198">
        <f t="shared" si="0"/>
        <v>0.37</v>
      </c>
    </row>
    <row r="23" spans="1:7">
      <c r="A23" s="180" t="s">
        <v>1568</v>
      </c>
      <c r="B23" s="180">
        <v>37373</v>
      </c>
      <c r="C23" s="187" t="s">
        <v>2531</v>
      </c>
      <c r="D23" s="180" t="s">
        <v>245</v>
      </c>
      <c r="E23" s="197" t="s">
        <v>1570</v>
      </c>
      <c r="F23" s="198" t="str">
        <f>VLOOKUP(B23,'3-Rol Ins.-CPU'!A:E,5,0)</f>
        <v>0,02</v>
      </c>
      <c r="G23" s="198">
        <f t="shared" si="0"/>
        <v>0.02</v>
      </c>
    </row>
    <row r="24" spans="1:7">
      <c r="A24" s="180" t="s">
        <v>1568</v>
      </c>
      <c r="B24" s="180">
        <v>37666</v>
      </c>
      <c r="C24" s="187" t="s">
        <v>1462</v>
      </c>
      <c r="D24" s="180" t="s">
        <v>245</v>
      </c>
      <c r="E24" s="197" t="s">
        <v>1570</v>
      </c>
      <c r="F24" s="198" t="str">
        <f>VLOOKUP(B24,'3-Rol Ins.-CPU'!A:E,5,0)</f>
        <v>24,17</v>
      </c>
      <c r="G24" s="198">
        <f t="shared" si="0"/>
        <v>24.17</v>
      </c>
    </row>
    <row r="25" spans="1:7">
      <c r="A25" s="180" t="s">
        <v>1571</v>
      </c>
      <c r="B25" s="180">
        <v>88237</v>
      </c>
      <c r="C25" s="187" t="s">
        <v>2533</v>
      </c>
      <c r="D25" s="180" t="s">
        <v>245</v>
      </c>
      <c r="E25" s="197" t="s">
        <v>1570</v>
      </c>
      <c r="F25" s="198">
        <f>VLOOKUP(B25,'8-CPU Aux. 1'!B:G,6,0)</f>
        <v>0.87632220999999999</v>
      </c>
      <c r="G25" s="198">
        <f t="shared" si="0"/>
        <v>0.87632220999999999</v>
      </c>
    </row>
    <row r="26" spans="1:7" ht="22.5">
      <c r="A26" s="180" t="s">
        <v>1571</v>
      </c>
      <c r="B26" s="180">
        <v>95389</v>
      </c>
      <c r="C26" s="187" t="s">
        <v>2605</v>
      </c>
      <c r="D26" s="180" t="s">
        <v>245</v>
      </c>
      <c r="E26" s="197" t="s">
        <v>1570</v>
      </c>
      <c r="F26" s="198">
        <f>VLOOKUP(B26,'8-CPU Aux. 1'!B:G,6,0)</f>
        <v>0.161939</v>
      </c>
      <c r="G26" s="198">
        <f t="shared" si="0"/>
        <v>0.161939</v>
      </c>
    </row>
    <row r="27" spans="1:7" ht="33.75">
      <c r="A27" s="189" t="s">
        <v>3036</v>
      </c>
      <c r="B27" s="190">
        <v>88830</v>
      </c>
      <c r="C27" s="191" t="s">
        <v>1465</v>
      </c>
      <c r="D27" s="189" t="s">
        <v>148</v>
      </c>
      <c r="E27" s="201" t="s">
        <v>1567</v>
      </c>
      <c r="F27" s="220" t="s">
        <v>1567</v>
      </c>
      <c r="G27" s="220">
        <f>SUM(G28:G31)</f>
        <v>1.13657951</v>
      </c>
    </row>
    <row r="28" spans="1:7" ht="33.75">
      <c r="A28" s="180" t="s">
        <v>1571</v>
      </c>
      <c r="B28" s="180">
        <v>88826</v>
      </c>
      <c r="C28" s="187" t="s">
        <v>3034</v>
      </c>
      <c r="D28" s="180" t="s">
        <v>245</v>
      </c>
      <c r="E28" s="197" t="s">
        <v>1570</v>
      </c>
      <c r="F28" s="198">
        <f>VLOOKUP(B28,'8-CPU Aux. 1'!B:G,6,0)</f>
        <v>0.21922752000000001</v>
      </c>
      <c r="G28" s="198">
        <f t="shared" si="0"/>
        <v>0.21922752000000001</v>
      </c>
    </row>
    <row r="29" spans="1:7" ht="33.75">
      <c r="A29" s="180" t="s">
        <v>1571</v>
      </c>
      <c r="B29" s="180">
        <v>88827</v>
      </c>
      <c r="C29" s="187" t="s">
        <v>3035</v>
      </c>
      <c r="D29" s="180" t="s">
        <v>245</v>
      </c>
      <c r="E29" s="197" t="s">
        <v>1570</v>
      </c>
      <c r="F29" s="198">
        <f>VLOOKUP(B29,'8-CPU Aux. 1'!B:G,6,0)</f>
        <v>4.9326189999999999E-2</v>
      </c>
      <c r="G29" s="198">
        <f t="shared" si="0"/>
        <v>4.9326189999999999E-2</v>
      </c>
    </row>
    <row r="30" spans="1:7" ht="33.75">
      <c r="A30" s="180" t="s">
        <v>1571</v>
      </c>
      <c r="B30" s="180">
        <v>88828</v>
      </c>
      <c r="C30" s="187" t="s">
        <v>3037</v>
      </c>
      <c r="D30" s="180" t="s">
        <v>245</v>
      </c>
      <c r="E30" s="197" t="s">
        <v>1570</v>
      </c>
      <c r="F30" s="198">
        <f>VLOOKUP(B30,'8-CPU Aux. 1'!B:G,6,0)</f>
        <v>0.20552580000000001</v>
      </c>
      <c r="G30" s="198">
        <f t="shared" si="0"/>
        <v>0.20552580000000001</v>
      </c>
    </row>
    <row r="31" spans="1:7" ht="33.75">
      <c r="A31" s="180" t="s">
        <v>1571</v>
      </c>
      <c r="B31" s="180">
        <v>88829</v>
      </c>
      <c r="C31" s="187" t="s">
        <v>3038</v>
      </c>
      <c r="D31" s="180" t="s">
        <v>245</v>
      </c>
      <c r="E31" s="197" t="s">
        <v>1570</v>
      </c>
      <c r="F31" s="198">
        <f>VLOOKUP(B31,'8-CPU Aux. 1'!B:G,6,0)</f>
        <v>0.66249999999999998</v>
      </c>
      <c r="G31" s="198">
        <f t="shared" si="0"/>
        <v>0.66249999999999998</v>
      </c>
    </row>
    <row r="32" spans="1:7" ht="33.75">
      <c r="A32" s="193" t="s">
        <v>3033</v>
      </c>
      <c r="B32" s="193">
        <v>88831</v>
      </c>
      <c r="C32" s="195" t="s">
        <v>1466</v>
      </c>
      <c r="D32" s="193" t="s">
        <v>145</v>
      </c>
      <c r="E32" s="200" t="s">
        <v>1567</v>
      </c>
      <c r="F32" s="220" t="s">
        <v>1567</v>
      </c>
      <c r="G32" s="220">
        <f>SUM(G33:G34)</f>
        <v>0.26855371</v>
      </c>
    </row>
    <row r="33" spans="1:7" ht="33.75">
      <c r="A33" s="180" t="s">
        <v>1571</v>
      </c>
      <c r="B33" s="180">
        <v>88826</v>
      </c>
      <c r="C33" s="187" t="s">
        <v>3034</v>
      </c>
      <c r="D33" s="180" t="s">
        <v>245</v>
      </c>
      <c r="E33" s="197" t="s">
        <v>1570</v>
      </c>
      <c r="F33" s="198">
        <f>VLOOKUP(B33,'8-CPU Aux. 1'!B:G,6,0)</f>
        <v>0.21922752000000001</v>
      </c>
      <c r="G33" s="198">
        <f t="shared" si="0"/>
        <v>0.21922752000000001</v>
      </c>
    </row>
    <row r="34" spans="1:7" ht="33.75">
      <c r="A34" s="180" t="s">
        <v>1571</v>
      </c>
      <c r="B34" s="180">
        <v>88827</v>
      </c>
      <c r="C34" s="187" t="s">
        <v>3035</v>
      </c>
      <c r="D34" s="180" t="s">
        <v>245</v>
      </c>
      <c r="E34" s="197" t="s">
        <v>1570</v>
      </c>
      <c r="F34" s="198">
        <f>VLOOKUP(B34,'8-CPU Aux. 1'!B:G,6,0)</f>
        <v>4.9326189999999999E-2</v>
      </c>
      <c r="G34" s="198">
        <f t="shared" si="0"/>
        <v>4.9326189999999999E-2</v>
      </c>
    </row>
    <row r="35" spans="1:7" ht="22.5">
      <c r="A35" s="180" t="s">
        <v>2612</v>
      </c>
      <c r="B35" s="180">
        <v>88626</v>
      </c>
      <c r="C35" s="187" t="s">
        <v>1504</v>
      </c>
      <c r="D35" s="180" t="s">
        <v>1573</v>
      </c>
      <c r="E35" s="197" t="s">
        <v>1567</v>
      </c>
      <c r="F35" s="220" t="s">
        <v>1567</v>
      </c>
      <c r="G35" s="220">
        <f>SUM(G36:G41)</f>
        <v>350.64760367000002</v>
      </c>
    </row>
    <row r="36" spans="1:7" ht="22.5">
      <c r="A36" s="180" t="s">
        <v>1568</v>
      </c>
      <c r="B36" s="180">
        <v>370</v>
      </c>
      <c r="C36" s="187" t="s">
        <v>1459</v>
      </c>
      <c r="D36" s="180" t="s">
        <v>1573</v>
      </c>
      <c r="E36" s="197" t="s">
        <v>2444</v>
      </c>
      <c r="F36" s="198" t="str">
        <f>VLOOKUP(B36,'3-Rol Ins.-CPU'!A:E,5,0)</f>
        <v>55,00</v>
      </c>
      <c r="G36" s="198">
        <f t="shared" si="0"/>
        <v>66</v>
      </c>
    </row>
    <row r="37" spans="1:7">
      <c r="A37" s="180" t="s">
        <v>1568</v>
      </c>
      <c r="B37" s="180">
        <v>1106</v>
      </c>
      <c r="C37" s="187" t="s">
        <v>1609</v>
      </c>
      <c r="D37" s="180" t="s">
        <v>1428</v>
      </c>
      <c r="E37" s="197" t="s">
        <v>2613</v>
      </c>
      <c r="F37" s="198" t="str">
        <f>VLOOKUP(B37,'3-Rol Ins.-CPU'!A:E,5,0)</f>
        <v>0,80</v>
      </c>
      <c r="G37" s="198">
        <f t="shared" si="0"/>
        <v>64.183999999999997</v>
      </c>
    </row>
    <row r="38" spans="1:7">
      <c r="A38" s="180" t="s">
        <v>1568</v>
      </c>
      <c r="B38" s="180">
        <v>1379</v>
      </c>
      <c r="C38" s="187" t="s">
        <v>1460</v>
      </c>
      <c r="D38" s="180" t="s">
        <v>1428</v>
      </c>
      <c r="E38" s="197" t="s">
        <v>2614</v>
      </c>
      <c r="F38" s="198" t="str">
        <f>VLOOKUP(B38,'3-Rol Ins.-CPU'!A:E,5,0)</f>
        <v>0,41</v>
      </c>
      <c r="G38" s="198">
        <f t="shared" si="0"/>
        <v>126.09139999999999</v>
      </c>
    </row>
    <row r="39" spans="1:7" ht="22.5">
      <c r="A39" s="180" t="s">
        <v>1571</v>
      </c>
      <c r="B39" s="180">
        <v>37666</v>
      </c>
      <c r="C39" s="187" t="s">
        <v>1970</v>
      </c>
      <c r="D39" s="180" t="s">
        <v>245</v>
      </c>
      <c r="E39" s="197" t="s">
        <v>2480</v>
      </c>
      <c r="F39" s="198">
        <f>VLOOKUP(B39,'11-CPU Aux. 4'!B:G,6,0)</f>
        <v>24.17</v>
      </c>
      <c r="G39" s="198">
        <f t="shared" si="0"/>
        <v>92.571100000000001</v>
      </c>
    </row>
    <row r="40" spans="1:7" ht="33.75">
      <c r="A40" s="180" t="s">
        <v>1571</v>
      </c>
      <c r="B40" s="180">
        <v>88830</v>
      </c>
      <c r="C40" s="187" t="s">
        <v>1465</v>
      </c>
      <c r="D40" s="180" t="s">
        <v>148</v>
      </c>
      <c r="E40" s="197" t="s">
        <v>2615</v>
      </c>
      <c r="F40" s="221">
        <f>VLOOKUP(B40,'11-CPU Aux. 4'!B:G,6,0)</f>
        <v>1.13657951</v>
      </c>
      <c r="G40" s="198">
        <f t="shared" si="0"/>
        <v>1.01155576</v>
      </c>
    </row>
    <row r="41" spans="1:7" ht="33.75">
      <c r="A41" s="180" t="s">
        <v>1571</v>
      </c>
      <c r="B41" s="180">
        <v>88831</v>
      </c>
      <c r="C41" s="187" t="s">
        <v>1466</v>
      </c>
      <c r="D41" s="180" t="s">
        <v>145</v>
      </c>
      <c r="E41" s="197" t="s">
        <v>2616</v>
      </c>
      <c r="F41" s="198">
        <f>VLOOKUP(B41,'11-CPU Aux. 4'!B:G,6,0)</f>
        <v>0.26855371</v>
      </c>
      <c r="G41" s="198">
        <f t="shared" si="0"/>
        <v>0.78954791000000002</v>
      </c>
    </row>
    <row r="42" spans="1:7" ht="56.25">
      <c r="A42" s="180" t="s">
        <v>2360</v>
      </c>
      <c r="B42" s="180">
        <v>5824</v>
      </c>
      <c r="C42" s="187" t="s">
        <v>1576</v>
      </c>
      <c r="D42" s="180" t="s">
        <v>148</v>
      </c>
      <c r="E42" s="197" t="s">
        <v>1567</v>
      </c>
      <c r="F42" s="220" t="s">
        <v>1567</v>
      </c>
      <c r="G42" s="220">
        <f>SUM(G43:G48)</f>
        <v>144.20612220999999</v>
      </c>
    </row>
    <row r="43" spans="1:7" ht="56.25">
      <c r="A43" s="180" t="s">
        <v>1571</v>
      </c>
      <c r="B43" s="180">
        <v>5705</v>
      </c>
      <c r="C43" s="187" t="s">
        <v>2361</v>
      </c>
      <c r="D43" s="180" t="s">
        <v>245</v>
      </c>
      <c r="E43" s="197" t="s">
        <v>1570</v>
      </c>
      <c r="F43" s="198">
        <f>VLOOKUP(B43,'8-CPU Aux. 1'!B:G,6,0)</f>
        <v>13.15555945</v>
      </c>
      <c r="G43" s="198">
        <f t="shared" si="0"/>
        <v>13.15555945</v>
      </c>
    </row>
    <row r="44" spans="1:7" ht="56.25">
      <c r="A44" s="180" t="s">
        <v>1571</v>
      </c>
      <c r="B44" s="180">
        <v>53797</v>
      </c>
      <c r="C44" s="187" t="s">
        <v>2362</v>
      </c>
      <c r="D44" s="180" t="s">
        <v>245</v>
      </c>
      <c r="E44" s="197" t="s">
        <v>1570</v>
      </c>
      <c r="F44" s="198">
        <f>VLOOKUP(B44,'8-CPU Aux. 1'!B:G,6,0)</f>
        <v>89.643199999999993</v>
      </c>
      <c r="G44" s="198">
        <f t="shared" si="0"/>
        <v>89.643199999999993</v>
      </c>
    </row>
    <row r="45" spans="1:7">
      <c r="A45" s="180" t="s">
        <v>1571</v>
      </c>
      <c r="B45" s="180">
        <v>88282</v>
      </c>
      <c r="C45" s="187" t="s">
        <v>2363</v>
      </c>
      <c r="D45" s="180" t="s">
        <v>245</v>
      </c>
      <c r="E45" s="197" t="s">
        <v>1570</v>
      </c>
      <c r="F45" s="198">
        <f>VLOOKUP(B45,'9-CPU Aux. 2'!B:G,6,0)</f>
        <v>31.013857000000002</v>
      </c>
      <c r="G45" s="198">
        <f t="shared" si="0"/>
        <v>31.013857000000002</v>
      </c>
    </row>
    <row r="46" spans="1:7" ht="56.25">
      <c r="A46" s="180" t="s">
        <v>1571</v>
      </c>
      <c r="B46" s="180">
        <v>89264</v>
      </c>
      <c r="C46" s="187" t="s">
        <v>2364</v>
      </c>
      <c r="D46" s="180" t="s">
        <v>245</v>
      </c>
      <c r="E46" s="197" t="s">
        <v>1570</v>
      </c>
      <c r="F46" s="198">
        <f>VLOOKUP(B46,'8-CPU Aux. 1'!B:G,6,0)</f>
        <v>7.0176623500000002</v>
      </c>
      <c r="G46" s="198">
        <f t="shared" si="0"/>
        <v>7.0176623500000002</v>
      </c>
    </row>
    <row r="47" spans="1:7" ht="56.25">
      <c r="A47" s="180" t="s">
        <v>1571</v>
      </c>
      <c r="B47" s="180">
        <v>89265</v>
      </c>
      <c r="C47" s="187" t="s">
        <v>2365</v>
      </c>
      <c r="D47" s="180" t="s">
        <v>245</v>
      </c>
      <c r="E47" s="197" t="s">
        <v>1570</v>
      </c>
      <c r="F47" s="198">
        <f>VLOOKUP(B47,'8-CPU Aux. 1'!B:G,6,0)</f>
        <v>2.8029730100000001</v>
      </c>
      <c r="G47" s="198">
        <f t="shared" si="0"/>
        <v>2.8029730100000001</v>
      </c>
    </row>
    <row r="48" spans="1:7" ht="56.25">
      <c r="A48" s="180" t="s">
        <v>1571</v>
      </c>
      <c r="B48" s="180">
        <v>89266</v>
      </c>
      <c r="C48" s="187" t="s">
        <v>2366</v>
      </c>
      <c r="D48" s="180" t="s">
        <v>245</v>
      </c>
      <c r="E48" s="197" t="s">
        <v>1570</v>
      </c>
      <c r="F48" s="198">
        <f>VLOOKUP(B48,'8-CPU Aux. 1'!B:G,6,0)</f>
        <v>0.5728704</v>
      </c>
      <c r="G48" s="198">
        <f t="shared" si="0"/>
        <v>0.5728704</v>
      </c>
    </row>
    <row r="49" spans="1:7" ht="45">
      <c r="A49" s="180" t="s">
        <v>2377</v>
      </c>
      <c r="B49" s="180">
        <v>5901</v>
      </c>
      <c r="C49" s="187" t="s">
        <v>1578</v>
      </c>
      <c r="D49" s="180" t="s">
        <v>148</v>
      </c>
      <c r="E49" s="197" t="s">
        <v>1567</v>
      </c>
      <c r="F49" s="220" t="s">
        <v>1567</v>
      </c>
      <c r="G49" s="220">
        <f>SUM(G50:G55)</f>
        <v>176.79740183000001</v>
      </c>
    </row>
    <row r="50" spans="1:7" ht="45">
      <c r="A50" s="180" t="s">
        <v>1571</v>
      </c>
      <c r="B50" s="180">
        <v>5763</v>
      </c>
      <c r="C50" s="187" t="s">
        <v>2378</v>
      </c>
      <c r="D50" s="180" t="s">
        <v>245</v>
      </c>
      <c r="E50" s="197" t="s">
        <v>1570</v>
      </c>
      <c r="F50" s="221">
        <f>VLOOKUP(B50,'8-CPU Aux. 1'!B:G,6,0)</f>
        <v>20.50278673</v>
      </c>
      <c r="G50" s="198">
        <f t="shared" si="0"/>
        <v>20.50278673</v>
      </c>
    </row>
    <row r="51" spans="1:7" ht="45">
      <c r="A51" s="180" t="s">
        <v>1571</v>
      </c>
      <c r="B51" s="180">
        <v>53831</v>
      </c>
      <c r="C51" s="187" t="s">
        <v>2379</v>
      </c>
      <c r="D51" s="180" t="s">
        <v>245</v>
      </c>
      <c r="E51" s="197" t="s">
        <v>1570</v>
      </c>
      <c r="F51" s="222">
        <f>VLOOKUP(B51,'8-CPU Aux. 1'!B:G,6,0)</f>
        <v>109.0826</v>
      </c>
      <c r="G51" s="198">
        <f t="shared" si="0"/>
        <v>109.0826</v>
      </c>
    </row>
    <row r="52" spans="1:7">
      <c r="A52" s="180" t="s">
        <v>1571</v>
      </c>
      <c r="B52" s="180">
        <v>88282</v>
      </c>
      <c r="C52" s="187" t="s">
        <v>2363</v>
      </c>
      <c r="D52" s="180" t="s">
        <v>245</v>
      </c>
      <c r="E52" s="197" t="s">
        <v>1570</v>
      </c>
      <c r="F52" s="198">
        <f>VLOOKUP(B52,'9-CPU Aux. 2'!B:G,6,0)</f>
        <v>31.013857000000002</v>
      </c>
      <c r="G52" s="198">
        <f t="shared" si="0"/>
        <v>31.013857000000002</v>
      </c>
    </row>
    <row r="53" spans="1:7" ht="45">
      <c r="A53" s="180" t="s">
        <v>1571</v>
      </c>
      <c r="B53" s="180">
        <v>91396</v>
      </c>
      <c r="C53" s="187" t="s">
        <v>2380</v>
      </c>
      <c r="D53" s="180" t="s">
        <v>245</v>
      </c>
      <c r="E53" s="197" t="s">
        <v>1570</v>
      </c>
      <c r="F53" s="198">
        <f>VLOOKUP(B53,'8-CPU Aux. 1'!B:G,6,0)</f>
        <v>10.93694533</v>
      </c>
      <c r="G53" s="198">
        <f t="shared" si="0"/>
        <v>10.93694533</v>
      </c>
    </row>
    <row r="54" spans="1:7" ht="45">
      <c r="A54" s="180" t="s">
        <v>1571</v>
      </c>
      <c r="B54" s="180">
        <v>91397</v>
      </c>
      <c r="C54" s="187" t="s">
        <v>2381</v>
      </c>
      <c r="D54" s="180" t="s">
        <v>245</v>
      </c>
      <c r="E54" s="197" t="s">
        <v>1570</v>
      </c>
      <c r="F54" s="198">
        <f>VLOOKUP(B54,'8-CPU Aux. 1'!B:G,6,0)</f>
        <v>4.3684009100000001</v>
      </c>
      <c r="G54" s="198">
        <f t="shared" si="0"/>
        <v>4.3684009100000001</v>
      </c>
    </row>
    <row r="55" spans="1:7" ht="45">
      <c r="A55" s="180" t="s">
        <v>1571</v>
      </c>
      <c r="B55" s="180">
        <v>91398</v>
      </c>
      <c r="C55" s="187" t="s">
        <v>2382</v>
      </c>
      <c r="D55" s="180" t="s">
        <v>245</v>
      </c>
      <c r="E55" s="197" t="s">
        <v>1570</v>
      </c>
      <c r="F55" s="198">
        <f>VLOOKUP(B55,'8-CPU Aux. 1'!B:G,6,0)</f>
        <v>0.89281186000000001</v>
      </c>
      <c r="G55" s="198">
        <f t="shared" si="0"/>
        <v>0.89281186000000001</v>
      </c>
    </row>
    <row r="56" spans="1:7" ht="45">
      <c r="A56" s="180" t="s">
        <v>2383</v>
      </c>
      <c r="B56" s="180">
        <v>5903</v>
      </c>
      <c r="C56" s="187" t="s">
        <v>1580</v>
      </c>
      <c r="D56" s="180" t="s">
        <v>145</v>
      </c>
      <c r="E56" s="197" t="s">
        <v>1567</v>
      </c>
      <c r="F56" s="220" t="s">
        <v>1567</v>
      </c>
      <c r="G56" s="220">
        <f>SUM(G57:G60)</f>
        <v>47.212015100000002</v>
      </c>
    </row>
    <row r="57" spans="1:7">
      <c r="A57" s="180" t="s">
        <v>1571</v>
      </c>
      <c r="B57" s="180">
        <v>88282</v>
      </c>
      <c r="C57" s="187" t="s">
        <v>2363</v>
      </c>
      <c r="D57" s="180" t="s">
        <v>245</v>
      </c>
      <c r="E57" s="197" t="s">
        <v>1570</v>
      </c>
      <c r="F57" s="198">
        <f>VLOOKUP(B57,'9-CPU Aux. 2'!B:G,6,0)</f>
        <v>31.013857000000002</v>
      </c>
      <c r="G57" s="198">
        <f t="shared" ref="G57:G115" si="1">F57*E57</f>
        <v>31.013857000000002</v>
      </c>
    </row>
    <row r="58" spans="1:7" ht="45">
      <c r="A58" s="180" t="s">
        <v>1571</v>
      </c>
      <c r="B58" s="180">
        <v>91396</v>
      </c>
      <c r="C58" s="187" t="s">
        <v>2380</v>
      </c>
      <c r="D58" s="180" t="s">
        <v>245</v>
      </c>
      <c r="E58" s="197" t="s">
        <v>1570</v>
      </c>
      <c r="F58" s="198">
        <f>VLOOKUP(B58,'8-CPU Aux. 1'!B:G,6,0)</f>
        <v>10.93694533</v>
      </c>
      <c r="G58" s="198">
        <f t="shared" si="1"/>
        <v>10.93694533</v>
      </c>
    </row>
    <row r="59" spans="1:7" ht="45">
      <c r="A59" s="180" t="s">
        <v>1571</v>
      </c>
      <c r="B59" s="180">
        <v>91397</v>
      </c>
      <c r="C59" s="187" t="s">
        <v>2381</v>
      </c>
      <c r="D59" s="180" t="s">
        <v>245</v>
      </c>
      <c r="E59" s="197" t="s">
        <v>1570</v>
      </c>
      <c r="F59" s="198">
        <f>VLOOKUP(B59,'8-CPU Aux. 1'!B:G,6,0)</f>
        <v>4.3684009100000001</v>
      </c>
      <c r="G59" s="198">
        <f t="shared" si="1"/>
        <v>4.3684009100000001</v>
      </c>
    </row>
    <row r="60" spans="1:7" ht="45">
      <c r="A60" s="180" t="s">
        <v>1571</v>
      </c>
      <c r="B60" s="180">
        <v>91398</v>
      </c>
      <c r="C60" s="187" t="s">
        <v>2382</v>
      </c>
      <c r="D60" s="180" t="s">
        <v>245</v>
      </c>
      <c r="E60" s="197" t="s">
        <v>1570</v>
      </c>
      <c r="F60" s="198">
        <f>VLOOKUP(B60,'8-CPU Aux. 1'!B:G,6,0)</f>
        <v>0.89281186000000001</v>
      </c>
      <c r="G60" s="198">
        <f t="shared" si="1"/>
        <v>0.89281186000000001</v>
      </c>
    </row>
    <row r="61" spans="1:7" ht="33.75">
      <c r="A61" s="180" t="s">
        <v>2405</v>
      </c>
      <c r="B61" s="180">
        <v>5932</v>
      </c>
      <c r="C61" s="187" t="s">
        <v>1582</v>
      </c>
      <c r="D61" s="180" t="s">
        <v>148</v>
      </c>
      <c r="E61" s="197" t="s">
        <v>1567</v>
      </c>
      <c r="F61" s="220" t="s">
        <v>1567</v>
      </c>
      <c r="G61" s="220">
        <f>SUM(G62:G66)</f>
        <v>165.25420421000001</v>
      </c>
    </row>
    <row r="62" spans="1:7" ht="33.75">
      <c r="A62" s="180" t="s">
        <v>1571</v>
      </c>
      <c r="B62" s="180">
        <v>5779</v>
      </c>
      <c r="C62" s="187" t="s">
        <v>2406</v>
      </c>
      <c r="D62" s="180" t="s">
        <v>245</v>
      </c>
      <c r="E62" s="197" t="s">
        <v>1570</v>
      </c>
      <c r="F62" s="198">
        <f>VLOOKUP(B62,'8-CPU Aux. 1'!B:G,6,0)</f>
        <v>34.014699999999998</v>
      </c>
      <c r="G62" s="198">
        <f t="shared" si="1"/>
        <v>34.014699999999998</v>
      </c>
    </row>
    <row r="63" spans="1:7" ht="33.75">
      <c r="A63" s="180" t="s">
        <v>1571</v>
      </c>
      <c r="B63" s="180">
        <v>53849</v>
      </c>
      <c r="C63" s="187" t="s">
        <v>2407</v>
      </c>
      <c r="D63" s="180" t="s">
        <v>245</v>
      </c>
      <c r="E63" s="197" t="s">
        <v>1570</v>
      </c>
      <c r="F63" s="198">
        <f>VLOOKUP(B63,'8-CPU Aux. 1'!B:G,6,0)</f>
        <v>60.108199999999997</v>
      </c>
      <c r="G63" s="198">
        <f t="shared" si="1"/>
        <v>60.108199999999997</v>
      </c>
    </row>
    <row r="64" spans="1:7">
      <c r="A64" s="180" t="s">
        <v>1571</v>
      </c>
      <c r="B64" s="180">
        <v>88300</v>
      </c>
      <c r="C64" s="187" t="s">
        <v>2408</v>
      </c>
      <c r="D64" s="180" t="s">
        <v>245</v>
      </c>
      <c r="E64" s="197" t="s">
        <v>1570</v>
      </c>
      <c r="F64" s="198">
        <f>VLOOKUP(B64,'9-CPU Aux. 2'!B:G,6,0)</f>
        <v>42.724004209999997</v>
      </c>
      <c r="G64" s="198">
        <f t="shared" si="1"/>
        <v>42.724004209999997</v>
      </c>
    </row>
    <row r="65" spans="1:7" ht="33.75">
      <c r="A65" s="180" t="s">
        <v>1571</v>
      </c>
      <c r="B65" s="180">
        <v>89228</v>
      </c>
      <c r="C65" s="187" t="s">
        <v>2409</v>
      </c>
      <c r="D65" s="180" t="s">
        <v>245</v>
      </c>
      <c r="E65" s="197" t="s">
        <v>1570</v>
      </c>
      <c r="F65" s="198">
        <f>VLOOKUP(B65,'8-CPU Aux. 1'!B:G,6,0)</f>
        <v>21.16</v>
      </c>
      <c r="G65" s="198">
        <f t="shared" si="1"/>
        <v>21.16</v>
      </c>
    </row>
    <row r="66" spans="1:7" ht="33.75">
      <c r="A66" s="180" t="s">
        <v>1571</v>
      </c>
      <c r="B66" s="180">
        <v>89229</v>
      </c>
      <c r="C66" s="187" t="s">
        <v>2410</v>
      </c>
      <c r="D66" s="180" t="s">
        <v>245</v>
      </c>
      <c r="E66" s="197" t="s">
        <v>1570</v>
      </c>
      <c r="F66" s="198">
        <f>VLOOKUP(B66,'8-CPU Aux. 1'!B:G,6,0)</f>
        <v>7.2473000000000001</v>
      </c>
      <c r="G66" s="198">
        <f t="shared" si="1"/>
        <v>7.2473000000000001</v>
      </c>
    </row>
    <row r="67" spans="1:7">
      <c r="A67" s="180" t="s">
        <v>3269</v>
      </c>
      <c r="B67" s="180">
        <v>88300</v>
      </c>
      <c r="C67" s="187" t="s">
        <v>2408</v>
      </c>
      <c r="D67" s="180" t="s">
        <v>245</v>
      </c>
      <c r="E67" s="197" t="s">
        <v>1567</v>
      </c>
      <c r="F67" s="220"/>
      <c r="G67" s="220">
        <f>SUM(G68:G74)</f>
        <v>42.724004209999997</v>
      </c>
    </row>
    <row r="68" spans="1:7">
      <c r="A68" s="180" t="s">
        <v>1568</v>
      </c>
      <c r="B68" s="180">
        <v>4239</v>
      </c>
      <c r="C68" s="187" t="s">
        <v>3270</v>
      </c>
      <c r="D68" s="180" t="s">
        <v>245</v>
      </c>
      <c r="E68" s="197" t="s">
        <v>1570</v>
      </c>
      <c r="F68" s="198" t="str">
        <f>VLOOKUP(B68,'3-Rol Ins.-CPU'!A:E,5,0)</f>
        <v>38,46</v>
      </c>
      <c r="G68" s="198">
        <f t="shared" si="1"/>
        <v>38.46</v>
      </c>
    </row>
    <row r="69" spans="1:7" ht="22.5">
      <c r="A69" s="180" t="s">
        <v>1568</v>
      </c>
      <c r="B69" s="180">
        <v>37370</v>
      </c>
      <c r="C69" s="187" t="s">
        <v>2528</v>
      </c>
      <c r="D69" s="180" t="s">
        <v>245</v>
      </c>
      <c r="E69" s="197" t="s">
        <v>1570</v>
      </c>
      <c r="F69" s="198" t="str">
        <f>VLOOKUP(B69,'3-Rol Ins.-CPU'!A:E,5,0)</f>
        <v>2,26</v>
      </c>
      <c r="G69" s="198">
        <f t="shared" si="1"/>
        <v>2.2599999999999998</v>
      </c>
    </row>
    <row r="70" spans="1:7" ht="22.5">
      <c r="A70" s="180" t="s">
        <v>1568</v>
      </c>
      <c r="B70" s="180">
        <v>37371</v>
      </c>
      <c r="C70" s="187" t="s">
        <v>2529</v>
      </c>
      <c r="D70" s="180" t="s">
        <v>245</v>
      </c>
      <c r="E70" s="197" t="s">
        <v>1570</v>
      </c>
      <c r="F70" s="198" t="str">
        <f>VLOOKUP(B70,'3-Rol Ins.-CPU'!A:E,5,0)</f>
        <v>0,48</v>
      </c>
      <c r="G70" s="198">
        <f t="shared" si="1"/>
        <v>0.48</v>
      </c>
    </row>
    <row r="71" spans="1:7">
      <c r="A71" s="180" t="s">
        <v>1568</v>
      </c>
      <c r="B71" s="180">
        <v>37372</v>
      </c>
      <c r="C71" s="187" t="s">
        <v>2530</v>
      </c>
      <c r="D71" s="180" t="s">
        <v>245</v>
      </c>
      <c r="E71" s="197" t="s">
        <v>1570</v>
      </c>
      <c r="F71" s="198" t="str">
        <f>VLOOKUP(B71,'3-Rol Ins.-CPU'!A:E,5,0)</f>
        <v>0,37</v>
      </c>
      <c r="G71" s="198">
        <f t="shared" si="1"/>
        <v>0.37</v>
      </c>
    </row>
    <row r="72" spans="1:7">
      <c r="A72" s="180" t="s">
        <v>1568</v>
      </c>
      <c r="B72" s="180">
        <v>37373</v>
      </c>
      <c r="C72" s="187" t="s">
        <v>2531</v>
      </c>
      <c r="D72" s="180" t="s">
        <v>245</v>
      </c>
      <c r="E72" s="197" t="s">
        <v>1570</v>
      </c>
      <c r="F72" s="198" t="str">
        <f>VLOOKUP(B72,'3-Rol Ins.-CPU'!A:E,5,0)</f>
        <v>0,02</v>
      </c>
      <c r="G72" s="198">
        <f t="shared" si="1"/>
        <v>0.02</v>
      </c>
    </row>
    <row r="73" spans="1:7">
      <c r="A73" s="180" t="s">
        <v>1571</v>
      </c>
      <c r="B73" s="180">
        <v>88237</v>
      </c>
      <c r="C73" s="187" t="s">
        <v>2533</v>
      </c>
      <c r="D73" s="180" t="s">
        <v>245</v>
      </c>
      <c r="E73" s="197" t="s">
        <v>1570</v>
      </c>
      <c r="F73" s="198">
        <f>VLOOKUP(B73,'8-CPU Aux. 1'!B:G,6,0)</f>
        <v>0.87632220999999999</v>
      </c>
      <c r="G73" s="198">
        <f t="shared" si="1"/>
        <v>0.87632220999999999</v>
      </c>
    </row>
    <row r="74" spans="1:7" ht="22.5">
      <c r="A74" s="180" t="s">
        <v>1571</v>
      </c>
      <c r="B74" s="180">
        <v>95363</v>
      </c>
      <c r="C74" s="187" t="s">
        <v>3271</v>
      </c>
      <c r="D74" s="180" t="s">
        <v>245</v>
      </c>
      <c r="E74" s="197" t="s">
        <v>1570</v>
      </c>
      <c r="F74" s="198">
        <f>VLOOKUP(B74,'8-CPU Aux. 1'!B:G,6,0)</f>
        <v>0.25768200000000002</v>
      </c>
      <c r="G74" s="198">
        <f t="shared" si="1"/>
        <v>0.25768200000000002</v>
      </c>
    </row>
    <row r="75" spans="1:7" ht="33.75">
      <c r="A75" s="180" t="s">
        <v>2411</v>
      </c>
      <c r="B75" s="180">
        <v>5934</v>
      </c>
      <c r="C75" s="187" t="s">
        <v>1584</v>
      </c>
      <c r="D75" s="180" t="s">
        <v>145</v>
      </c>
      <c r="E75" s="197" t="s">
        <v>1567</v>
      </c>
      <c r="F75" s="220" t="s">
        <v>1567</v>
      </c>
      <c r="G75" s="220">
        <f>SUM(G76:G78)</f>
        <v>71.131304209999996</v>
      </c>
    </row>
    <row r="76" spans="1:7">
      <c r="A76" s="180" t="s">
        <v>1571</v>
      </c>
      <c r="B76" s="180">
        <v>88300</v>
      </c>
      <c r="C76" s="187" t="s">
        <v>2408</v>
      </c>
      <c r="D76" s="180" t="s">
        <v>245</v>
      </c>
      <c r="E76" s="197" t="s">
        <v>1570</v>
      </c>
      <c r="F76" s="198">
        <f>VLOOKUP(B76,'9-CPU Aux. 2'!B:G,6,0)</f>
        <v>42.724004209999997</v>
      </c>
      <c r="G76" s="198">
        <f t="shared" si="1"/>
        <v>42.724004209999997</v>
      </c>
    </row>
    <row r="77" spans="1:7" ht="33.75">
      <c r="A77" s="180" t="s">
        <v>1571</v>
      </c>
      <c r="B77" s="180">
        <v>89228</v>
      </c>
      <c r="C77" s="187" t="s">
        <v>2409</v>
      </c>
      <c r="D77" s="180" t="s">
        <v>245</v>
      </c>
      <c r="E77" s="197" t="s">
        <v>1570</v>
      </c>
      <c r="F77" s="198">
        <f>VLOOKUP(B77,'8-CPU Aux. 1'!B:G,6,0)</f>
        <v>21.16</v>
      </c>
      <c r="G77" s="198">
        <f t="shared" si="1"/>
        <v>21.16</v>
      </c>
    </row>
    <row r="78" spans="1:7" ht="33.75">
      <c r="A78" s="180" t="s">
        <v>1571</v>
      </c>
      <c r="B78" s="180">
        <v>89229</v>
      </c>
      <c r="C78" s="187" t="s">
        <v>2410</v>
      </c>
      <c r="D78" s="180" t="s">
        <v>245</v>
      </c>
      <c r="E78" s="197" t="s">
        <v>1570</v>
      </c>
      <c r="F78" s="198">
        <f>VLOOKUP(B78,'8-CPU Aux. 1'!B:G,6,0)</f>
        <v>7.2473000000000001</v>
      </c>
      <c r="G78" s="198">
        <f t="shared" si="1"/>
        <v>7.2473000000000001</v>
      </c>
    </row>
    <row r="79" spans="1:7">
      <c r="A79" s="180" t="s">
        <v>3269</v>
      </c>
      <c r="B79" s="180">
        <v>88300</v>
      </c>
      <c r="C79" s="187" t="s">
        <v>2408</v>
      </c>
      <c r="D79" s="180" t="s">
        <v>245</v>
      </c>
      <c r="E79" s="197" t="s">
        <v>1567</v>
      </c>
      <c r="F79" s="220" t="s">
        <v>1567</v>
      </c>
      <c r="G79" s="220">
        <f>SUM(G80:G86)</f>
        <v>42.724004209999997</v>
      </c>
    </row>
    <row r="80" spans="1:7">
      <c r="A80" s="180" t="s">
        <v>1568</v>
      </c>
      <c r="B80" s="180">
        <v>4239</v>
      </c>
      <c r="C80" s="187" t="s">
        <v>3270</v>
      </c>
      <c r="D80" s="180" t="s">
        <v>245</v>
      </c>
      <c r="E80" s="197" t="s">
        <v>1570</v>
      </c>
      <c r="F80" s="198" t="str">
        <f>VLOOKUP(B80,'3-Rol Ins.-CPU'!A:E,5,0)</f>
        <v>38,46</v>
      </c>
      <c r="G80" s="198">
        <f t="shared" si="1"/>
        <v>38.46</v>
      </c>
    </row>
    <row r="81" spans="1:7" ht="22.5">
      <c r="A81" s="180" t="s">
        <v>1568</v>
      </c>
      <c r="B81" s="180">
        <v>37370</v>
      </c>
      <c r="C81" s="187" t="s">
        <v>2528</v>
      </c>
      <c r="D81" s="180" t="s">
        <v>245</v>
      </c>
      <c r="E81" s="197" t="s">
        <v>1570</v>
      </c>
      <c r="F81" s="198" t="str">
        <f>VLOOKUP(B81,'3-Rol Ins.-CPU'!A:E,5,0)</f>
        <v>2,26</v>
      </c>
      <c r="G81" s="198">
        <f t="shared" si="1"/>
        <v>2.2599999999999998</v>
      </c>
    </row>
    <row r="82" spans="1:7" ht="22.5">
      <c r="A82" s="180" t="s">
        <v>1568</v>
      </c>
      <c r="B82" s="180">
        <v>37371</v>
      </c>
      <c r="C82" s="187" t="s">
        <v>2529</v>
      </c>
      <c r="D82" s="180" t="s">
        <v>245</v>
      </c>
      <c r="E82" s="197" t="s">
        <v>1570</v>
      </c>
      <c r="F82" s="198" t="str">
        <f>VLOOKUP(B82,'3-Rol Ins.-CPU'!A:E,5,0)</f>
        <v>0,48</v>
      </c>
      <c r="G82" s="198">
        <f t="shared" si="1"/>
        <v>0.48</v>
      </c>
    </row>
    <row r="83" spans="1:7">
      <c r="A83" s="180" t="s">
        <v>1568</v>
      </c>
      <c r="B83" s="180">
        <v>37372</v>
      </c>
      <c r="C83" s="187" t="s">
        <v>2530</v>
      </c>
      <c r="D83" s="180" t="s">
        <v>245</v>
      </c>
      <c r="E83" s="197" t="s">
        <v>1570</v>
      </c>
      <c r="F83" s="198" t="str">
        <f>VLOOKUP(B83,'3-Rol Ins.-CPU'!A:E,5,0)</f>
        <v>0,37</v>
      </c>
      <c r="G83" s="198">
        <f t="shared" si="1"/>
        <v>0.37</v>
      </c>
    </row>
    <row r="84" spans="1:7">
      <c r="A84" s="180" t="s">
        <v>1568</v>
      </c>
      <c r="B84" s="180">
        <v>37373</v>
      </c>
      <c r="C84" s="187" t="s">
        <v>2531</v>
      </c>
      <c r="D84" s="180" t="s">
        <v>245</v>
      </c>
      <c r="E84" s="197" t="s">
        <v>1570</v>
      </c>
      <c r="F84" s="198" t="str">
        <f>VLOOKUP(B84,'3-Rol Ins.-CPU'!A:E,5,0)</f>
        <v>0,02</v>
      </c>
      <c r="G84" s="198">
        <f t="shared" si="1"/>
        <v>0.02</v>
      </c>
    </row>
    <row r="85" spans="1:7">
      <c r="A85" s="180" t="s">
        <v>1571</v>
      </c>
      <c r="B85" s="180">
        <v>88237</v>
      </c>
      <c r="C85" s="187" t="s">
        <v>2533</v>
      </c>
      <c r="D85" s="180" t="s">
        <v>245</v>
      </c>
      <c r="E85" s="197" t="s">
        <v>1570</v>
      </c>
      <c r="F85" s="198">
        <f>VLOOKUP(B85,'8-CPU Aux. 1'!B:G,6,0)</f>
        <v>0.87632220999999999</v>
      </c>
      <c r="G85" s="198">
        <f t="shared" si="1"/>
        <v>0.87632220999999999</v>
      </c>
    </row>
    <row r="86" spans="1:7" ht="22.5">
      <c r="A86" s="180" t="s">
        <v>1571</v>
      </c>
      <c r="B86" s="180">
        <v>95363</v>
      </c>
      <c r="C86" s="187" t="s">
        <v>3271</v>
      </c>
      <c r="D86" s="180" t="s">
        <v>245</v>
      </c>
      <c r="E86" s="197" t="s">
        <v>1570</v>
      </c>
      <c r="F86" s="198">
        <f>VLOOKUP(B86,'8-CPU Aux. 1'!B:G,6,0)</f>
        <v>0.25768200000000002</v>
      </c>
      <c r="G86" s="198">
        <f t="shared" si="1"/>
        <v>0.25768200000000002</v>
      </c>
    </row>
    <row r="87" spans="1:7" ht="45">
      <c r="A87" s="180" t="s">
        <v>2412</v>
      </c>
      <c r="B87" s="180">
        <v>7049</v>
      </c>
      <c r="C87" s="187" t="s">
        <v>1586</v>
      </c>
      <c r="D87" s="180" t="s">
        <v>148</v>
      </c>
      <c r="E87" s="197" t="s">
        <v>1567</v>
      </c>
      <c r="F87" s="220" t="s">
        <v>1567</v>
      </c>
      <c r="G87" s="220">
        <f>SUM(G88:G92)</f>
        <v>149.20020278999999</v>
      </c>
    </row>
    <row r="88" spans="1:7" ht="45">
      <c r="A88" s="180" t="s">
        <v>1571</v>
      </c>
      <c r="B88" s="180">
        <v>7051</v>
      </c>
      <c r="C88" s="187" t="s">
        <v>2413</v>
      </c>
      <c r="D88" s="180" t="s">
        <v>245</v>
      </c>
      <c r="E88" s="197" t="s">
        <v>1570</v>
      </c>
      <c r="F88" s="198">
        <f>VLOOKUP(B88,'8-CPU Aux. 1'!B:G,6,0)</f>
        <v>20.385457519999999</v>
      </c>
      <c r="G88" s="198">
        <f t="shared" si="1"/>
        <v>20.385457519999999</v>
      </c>
    </row>
    <row r="89" spans="1:7" ht="45">
      <c r="A89" s="180" t="s">
        <v>1571</v>
      </c>
      <c r="B89" s="180">
        <v>7052</v>
      </c>
      <c r="C89" s="187" t="s">
        <v>2414</v>
      </c>
      <c r="D89" s="180" t="s">
        <v>245</v>
      </c>
      <c r="E89" s="197" t="s">
        <v>1570</v>
      </c>
      <c r="F89" s="198">
        <f>VLOOKUP(B89,'8-CPU Aux. 1'!B:G,6,0)</f>
        <v>5.3545291800000001</v>
      </c>
      <c r="G89" s="198">
        <f t="shared" si="1"/>
        <v>5.3545291800000001</v>
      </c>
    </row>
    <row r="90" spans="1:7" ht="45">
      <c r="A90" s="180" t="s">
        <v>1571</v>
      </c>
      <c r="B90" s="180">
        <v>7053</v>
      </c>
      <c r="C90" s="187" t="s">
        <v>2415</v>
      </c>
      <c r="D90" s="180" t="s">
        <v>245</v>
      </c>
      <c r="E90" s="197" t="s">
        <v>1570</v>
      </c>
      <c r="F90" s="198">
        <f>VLOOKUP(B90,'8-CPU Aux. 1'!B:G,6,0)</f>
        <v>25.510506880000001</v>
      </c>
      <c r="G90" s="198">
        <f t="shared" si="1"/>
        <v>25.510506880000001</v>
      </c>
    </row>
    <row r="91" spans="1:7" ht="45">
      <c r="A91" s="180" t="s">
        <v>1571</v>
      </c>
      <c r="B91" s="180">
        <v>7054</v>
      </c>
      <c r="C91" s="187" t="s">
        <v>2416</v>
      </c>
      <c r="D91" s="180" t="s">
        <v>245</v>
      </c>
      <c r="E91" s="197" t="s">
        <v>1570</v>
      </c>
      <c r="F91" s="198">
        <f>VLOOKUP(B91,'8-CPU Aux. 1'!B:G,6,0)</f>
        <v>60.108199999999997</v>
      </c>
      <c r="G91" s="198">
        <f t="shared" si="1"/>
        <v>60.108199999999997</v>
      </c>
    </row>
    <row r="92" spans="1:7">
      <c r="A92" s="180" t="s">
        <v>1571</v>
      </c>
      <c r="B92" s="180">
        <v>88303</v>
      </c>
      <c r="C92" s="187" t="s">
        <v>2417</v>
      </c>
      <c r="D92" s="180" t="s">
        <v>245</v>
      </c>
      <c r="E92" s="197" t="s">
        <v>1570</v>
      </c>
      <c r="F92" s="198">
        <f>VLOOKUP(B92,'9-CPU Aux. 2'!B:G,6,0)</f>
        <v>37.841509209999998</v>
      </c>
      <c r="G92" s="198">
        <f t="shared" si="1"/>
        <v>37.841509209999998</v>
      </c>
    </row>
    <row r="93" spans="1:7">
      <c r="A93" s="192" t="s">
        <v>3272</v>
      </c>
      <c r="B93" s="193">
        <v>88303</v>
      </c>
      <c r="C93" s="194" t="s">
        <v>2417</v>
      </c>
      <c r="D93" s="192" t="s">
        <v>245</v>
      </c>
      <c r="E93" s="202" t="s">
        <v>1567</v>
      </c>
      <c r="F93" s="220" t="s">
        <v>1567</v>
      </c>
      <c r="G93" s="220">
        <f>SUM(G94:G100)</f>
        <v>37.841509209999998</v>
      </c>
    </row>
    <row r="94" spans="1:7">
      <c r="A94" s="180" t="s">
        <v>1568</v>
      </c>
      <c r="B94" s="180">
        <v>4238</v>
      </c>
      <c r="C94" s="187" t="s">
        <v>3273</v>
      </c>
      <c r="D94" s="180" t="s">
        <v>245</v>
      </c>
      <c r="E94" s="197" t="s">
        <v>1570</v>
      </c>
      <c r="F94" s="198" t="str">
        <f>VLOOKUP(B94,'3-Rol Ins.-CPU'!A:E,5,0)</f>
        <v>33,61</v>
      </c>
      <c r="G94" s="198">
        <f t="shared" si="1"/>
        <v>33.61</v>
      </c>
    </row>
    <row r="95" spans="1:7" ht="22.5">
      <c r="A95" s="180" t="s">
        <v>1568</v>
      </c>
      <c r="B95" s="180">
        <v>37370</v>
      </c>
      <c r="C95" s="187" t="s">
        <v>2528</v>
      </c>
      <c r="D95" s="180" t="s">
        <v>245</v>
      </c>
      <c r="E95" s="197" t="s">
        <v>1570</v>
      </c>
      <c r="F95" s="198" t="str">
        <f>VLOOKUP(B95,'3-Rol Ins.-CPU'!A:E,5,0)</f>
        <v>2,26</v>
      </c>
      <c r="G95" s="198">
        <f t="shared" si="1"/>
        <v>2.2599999999999998</v>
      </c>
    </row>
    <row r="96" spans="1:7" ht="22.5">
      <c r="A96" s="180" t="s">
        <v>1568</v>
      </c>
      <c r="B96" s="180">
        <v>37371</v>
      </c>
      <c r="C96" s="187" t="s">
        <v>2529</v>
      </c>
      <c r="D96" s="180" t="s">
        <v>245</v>
      </c>
      <c r="E96" s="197" t="s">
        <v>1570</v>
      </c>
      <c r="F96" s="198" t="str">
        <f>VLOOKUP(B96,'3-Rol Ins.-CPU'!A:E,5,0)</f>
        <v>0,48</v>
      </c>
      <c r="G96" s="198">
        <f t="shared" si="1"/>
        <v>0.48</v>
      </c>
    </row>
    <row r="97" spans="1:7">
      <c r="A97" s="180" t="s">
        <v>1568</v>
      </c>
      <c r="B97" s="180">
        <v>37372</v>
      </c>
      <c r="C97" s="187" t="s">
        <v>2530</v>
      </c>
      <c r="D97" s="180" t="s">
        <v>245</v>
      </c>
      <c r="E97" s="197" t="s">
        <v>1570</v>
      </c>
      <c r="F97" s="198" t="str">
        <f>VLOOKUP(B97,'3-Rol Ins.-CPU'!A:E,5,0)</f>
        <v>0,37</v>
      </c>
      <c r="G97" s="198">
        <f t="shared" si="1"/>
        <v>0.37</v>
      </c>
    </row>
    <row r="98" spans="1:7">
      <c r="A98" s="180" t="s">
        <v>1568</v>
      </c>
      <c r="B98" s="180">
        <v>37373</v>
      </c>
      <c r="C98" s="187" t="s">
        <v>2531</v>
      </c>
      <c r="D98" s="180" t="s">
        <v>245</v>
      </c>
      <c r="E98" s="197" t="s">
        <v>1570</v>
      </c>
      <c r="F98" s="198" t="str">
        <f>VLOOKUP(B98,'3-Rol Ins.-CPU'!A:E,5,0)</f>
        <v>0,02</v>
      </c>
      <c r="G98" s="198">
        <f t="shared" si="1"/>
        <v>0.02</v>
      </c>
    </row>
    <row r="99" spans="1:7">
      <c r="A99" s="180" t="s">
        <v>1571</v>
      </c>
      <c r="B99" s="180">
        <v>88237</v>
      </c>
      <c r="C99" s="187" t="s">
        <v>2533</v>
      </c>
      <c r="D99" s="180" t="s">
        <v>245</v>
      </c>
      <c r="E99" s="197" t="s">
        <v>1570</v>
      </c>
      <c r="F99" s="198">
        <f>VLOOKUP(B99,'8-CPU Aux. 1'!B:G,6,0)</f>
        <v>0.87632220999999999</v>
      </c>
      <c r="G99" s="198">
        <f t="shared" si="1"/>
        <v>0.87632220999999999</v>
      </c>
    </row>
    <row r="100" spans="1:7" ht="22.5">
      <c r="A100" s="180" t="s">
        <v>1571</v>
      </c>
      <c r="B100" s="180">
        <v>95366</v>
      </c>
      <c r="C100" s="187" t="s">
        <v>3274</v>
      </c>
      <c r="D100" s="180" t="s">
        <v>245</v>
      </c>
      <c r="E100" s="197" t="s">
        <v>1570</v>
      </c>
      <c r="F100" s="198">
        <f>VLOOKUP(B100,'8-CPU Aux. 1'!B:G,6,0)</f>
        <v>0.225187</v>
      </c>
      <c r="G100" s="198">
        <f t="shared" si="1"/>
        <v>0.225187</v>
      </c>
    </row>
    <row r="101" spans="1:7" ht="22.5">
      <c r="A101" s="180" t="s">
        <v>2955</v>
      </c>
      <c r="B101" s="180">
        <v>96028</v>
      </c>
      <c r="C101" s="187" t="s">
        <v>1589</v>
      </c>
      <c r="D101" s="180" t="s">
        <v>148</v>
      </c>
      <c r="E101" s="197" t="s">
        <v>1567</v>
      </c>
      <c r="F101" s="220" t="s">
        <v>1567</v>
      </c>
      <c r="G101" s="220">
        <f>SUM(G102:G106)</f>
        <v>94.405247869999997</v>
      </c>
    </row>
    <row r="102" spans="1:7">
      <c r="A102" s="180" t="s">
        <v>1571</v>
      </c>
      <c r="B102" s="180">
        <v>88324</v>
      </c>
      <c r="C102" s="187" t="s">
        <v>2372</v>
      </c>
      <c r="D102" s="180" t="s">
        <v>245</v>
      </c>
      <c r="E102" s="197" t="s">
        <v>1570</v>
      </c>
      <c r="F102" s="198">
        <f>VLOOKUP(B102,'9-CPU Aux. 2'!B:G,6,0)</f>
        <v>35.108022140000003</v>
      </c>
      <c r="G102" s="198">
        <f t="shared" si="1"/>
        <v>35.108022140000003</v>
      </c>
    </row>
    <row r="103" spans="1:7" ht="22.5">
      <c r="A103" s="180" t="s">
        <v>1571</v>
      </c>
      <c r="B103" s="180">
        <v>96023</v>
      </c>
      <c r="C103" s="187" t="s">
        <v>2956</v>
      </c>
      <c r="D103" s="180" t="s">
        <v>245</v>
      </c>
      <c r="E103" s="197" t="s">
        <v>1570</v>
      </c>
      <c r="F103" s="198">
        <f>VLOOKUP(B103,'8-CPU Aux. 1'!B:G,6,0)</f>
        <v>8.0571376699999995</v>
      </c>
      <c r="G103" s="198">
        <f t="shared" si="1"/>
        <v>8.0571376699999995</v>
      </c>
    </row>
    <row r="104" spans="1:7" ht="22.5">
      <c r="A104" s="180" t="s">
        <v>1571</v>
      </c>
      <c r="B104" s="180">
        <v>96024</v>
      </c>
      <c r="C104" s="187" t="s">
        <v>2957</v>
      </c>
      <c r="D104" s="180" t="s">
        <v>245</v>
      </c>
      <c r="E104" s="197" t="s">
        <v>1570</v>
      </c>
      <c r="F104" s="198">
        <f>VLOOKUP(B104,'8-CPU Aux. 1'!B:G,6,0)</f>
        <v>2.1163213399999998</v>
      </c>
      <c r="G104" s="198">
        <f t="shared" si="1"/>
        <v>2.1163213399999998</v>
      </c>
    </row>
    <row r="105" spans="1:7" ht="22.5">
      <c r="A105" s="180" t="s">
        <v>1571</v>
      </c>
      <c r="B105" s="180">
        <v>96026</v>
      </c>
      <c r="C105" s="187" t="s">
        <v>2958</v>
      </c>
      <c r="D105" s="180" t="s">
        <v>245</v>
      </c>
      <c r="E105" s="197" t="s">
        <v>1570</v>
      </c>
      <c r="F105" s="198">
        <f>VLOOKUP(B105,'8-CPU Aux. 1'!B:G,6,0)</f>
        <v>8.8129667200000004</v>
      </c>
      <c r="G105" s="198">
        <f t="shared" si="1"/>
        <v>8.8129667200000004</v>
      </c>
    </row>
    <row r="106" spans="1:7" ht="22.5">
      <c r="A106" s="180" t="s">
        <v>1571</v>
      </c>
      <c r="B106" s="180">
        <v>96027</v>
      </c>
      <c r="C106" s="187" t="s">
        <v>2959</v>
      </c>
      <c r="D106" s="180" t="s">
        <v>245</v>
      </c>
      <c r="E106" s="197" t="s">
        <v>1570</v>
      </c>
      <c r="F106" s="198">
        <f>VLOOKUP(B106,'8-CPU Aux. 1'!B:G,6,0)</f>
        <v>40.3108</v>
      </c>
      <c r="G106" s="198">
        <f t="shared" si="1"/>
        <v>40.3108</v>
      </c>
    </row>
    <row r="107" spans="1:7">
      <c r="A107" s="180" t="s">
        <v>3352</v>
      </c>
      <c r="B107" s="180">
        <v>88324</v>
      </c>
      <c r="C107" s="187" t="s">
        <v>2372</v>
      </c>
      <c r="D107" s="180" t="s">
        <v>245</v>
      </c>
      <c r="E107" s="197" t="s">
        <v>1567</v>
      </c>
      <c r="F107" s="220" t="s">
        <v>1567</v>
      </c>
      <c r="G107" s="220">
        <f>SUM(G108:G115)</f>
        <v>35.108022140000003</v>
      </c>
    </row>
    <row r="108" spans="1:7">
      <c r="A108" s="180" t="s">
        <v>1568</v>
      </c>
      <c r="B108" s="180">
        <v>4237</v>
      </c>
      <c r="C108" s="187" t="s">
        <v>3353</v>
      </c>
      <c r="D108" s="180" t="s">
        <v>245</v>
      </c>
      <c r="E108" s="197" t="s">
        <v>1570</v>
      </c>
      <c r="F108" s="198" t="str">
        <f>VLOOKUP(B108,'3-Rol Ins.-CPU'!A:E,5,0)</f>
        <v>30,29</v>
      </c>
      <c r="G108" s="198">
        <f t="shared" si="1"/>
        <v>30.29</v>
      </c>
    </row>
    <row r="109" spans="1:7" ht="22.5">
      <c r="A109" s="180" t="s">
        <v>1568</v>
      </c>
      <c r="B109" s="180">
        <v>37370</v>
      </c>
      <c r="C109" s="187" t="s">
        <v>2528</v>
      </c>
      <c r="D109" s="180" t="s">
        <v>245</v>
      </c>
      <c r="E109" s="197" t="s">
        <v>1570</v>
      </c>
      <c r="F109" s="198" t="str">
        <f>VLOOKUP(B109,'3-Rol Ins.-CPU'!A:E,5,0)</f>
        <v>2,26</v>
      </c>
      <c r="G109" s="198">
        <f t="shared" si="1"/>
        <v>2.2599999999999998</v>
      </c>
    </row>
    <row r="110" spans="1:7" ht="22.5">
      <c r="A110" s="180" t="s">
        <v>1568</v>
      </c>
      <c r="B110" s="180">
        <v>37371</v>
      </c>
      <c r="C110" s="187" t="s">
        <v>2529</v>
      </c>
      <c r="D110" s="180" t="s">
        <v>245</v>
      </c>
      <c r="E110" s="197" t="s">
        <v>1570</v>
      </c>
      <c r="F110" s="198" t="str">
        <f>VLOOKUP(B110,'3-Rol Ins.-CPU'!A:E,5,0)</f>
        <v>0,48</v>
      </c>
      <c r="G110" s="198">
        <f t="shared" si="1"/>
        <v>0.48</v>
      </c>
    </row>
    <row r="111" spans="1:7">
      <c r="A111" s="180" t="s">
        <v>1568</v>
      </c>
      <c r="B111" s="180">
        <v>37372</v>
      </c>
      <c r="C111" s="187" t="s">
        <v>2530</v>
      </c>
      <c r="D111" s="180" t="s">
        <v>245</v>
      </c>
      <c r="E111" s="197" t="s">
        <v>1570</v>
      </c>
      <c r="F111" s="198" t="str">
        <f>VLOOKUP(B111,'3-Rol Ins.-CPU'!A:E,5,0)</f>
        <v>0,37</v>
      </c>
      <c r="G111" s="198">
        <f t="shared" si="1"/>
        <v>0.37</v>
      </c>
    </row>
    <row r="112" spans="1:7">
      <c r="A112" s="180" t="s">
        <v>1568</v>
      </c>
      <c r="B112" s="180">
        <v>37373</v>
      </c>
      <c r="C112" s="187" t="s">
        <v>2531</v>
      </c>
      <c r="D112" s="180" t="s">
        <v>245</v>
      </c>
      <c r="E112" s="197" t="s">
        <v>1570</v>
      </c>
      <c r="F112" s="198" t="str">
        <f>VLOOKUP(B112,'3-Rol Ins.-CPU'!A:E,5,0)</f>
        <v>0,02</v>
      </c>
      <c r="G112" s="198">
        <f t="shared" si="1"/>
        <v>0.02</v>
      </c>
    </row>
    <row r="113" spans="1:7">
      <c r="A113" s="180" t="s">
        <v>1571</v>
      </c>
      <c r="B113" s="180">
        <v>88236</v>
      </c>
      <c r="C113" s="187" t="s">
        <v>2532</v>
      </c>
      <c r="D113" s="180" t="s">
        <v>245</v>
      </c>
      <c r="E113" s="197" t="s">
        <v>1570</v>
      </c>
      <c r="F113" s="198">
        <f>VLOOKUP(B113,'8-CPU Aux. 1'!B:G,6,0)</f>
        <v>0.53000292999999998</v>
      </c>
      <c r="G113" s="198">
        <f t="shared" si="1"/>
        <v>0.53000292999999998</v>
      </c>
    </row>
    <row r="114" spans="1:7">
      <c r="A114" s="180" t="s">
        <v>1571</v>
      </c>
      <c r="B114" s="180">
        <v>88237</v>
      </c>
      <c r="C114" s="187" t="s">
        <v>2533</v>
      </c>
      <c r="D114" s="180" t="s">
        <v>245</v>
      </c>
      <c r="E114" s="197" t="s">
        <v>1570</v>
      </c>
      <c r="F114" s="198">
        <f>VLOOKUP(B114,'8-CPU Aux. 1'!B:G,6,0)</f>
        <v>0.87632220999999999</v>
      </c>
      <c r="G114" s="198">
        <f t="shared" si="1"/>
        <v>0.87632220999999999</v>
      </c>
    </row>
    <row r="115" spans="1:7" ht="22.5">
      <c r="A115" s="180" t="s">
        <v>1571</v>
      </c>
      <c r="B115" s="180">
        <v>95386</v>
      </c>
      <c r="C115" s="187" t="s">
        <v>3354</v>
      </c>
      <c r="D115" s="180" t="s">
        <v>245</v>
      </c>
      <c r="E115" s="197" t="s">
        <v>1570</v>
      </c>
      <c r="F115" s="198">
        <f>VLOOKUP(B115,'8-CPU Aux. 1'!B:G,6,0)</f>
        <v>0.28169699999999998</v>
      </c>
      <c r="G115" s="198">
        <f t="shared" si="1"/>
        <v>0.28169699999999998</v>
      </c>
    </row>
    <row r="116" spans="1:7" ht="22.5">
      <c r="A116" s="180" t="s">
        <v>2960</v>
      </c>
      <c r="B116" s="180">
        <v>96029</v>
      </c>
      <c r="C116" s="187" t="s">
        <v>1591</v>
      </c>
      <c r="D116" s="180" t="s">
        <v>145</v>
      </c>
      <c r="E116" s="197" t="s">
        <v>1567</v>
      </c>
      <c r="F116" s="220" t="s">
        <v>1567</v>
      </c>
      <c r="G116" s="220">
        <f>SUM(G117:G119)</f>
        <v>45.281481149999998</v>
      </c>
    </row>
    <row r="117" spans="1:7">
      <c r="A117" s="180" t="s">
        <v>1571</v>
      </c>
      <c r="B117" s="180">
        <v>88324</v>
      </c>
      <c r="C117" s="187" t="s">
        <v>2372</v>
      </c>
      <c r="D117" s="180" t="s">
        <v>245</v>
      </c>
      <c r="E117" s="197" t="s">
        <v>1570</v>
      </c>
      <c r="F117" s="198">
        <f>VLOOKUP(B117,'9-CPU Aux. 2'!B:G,6,0)</f>
        <v>35.108022140000003</v>
      </c>
      <c r="G117" s="198">
        <f>F117*E117</f>
        <v>35.108022140000003</v>
      </c>
    </row>
    <row r="118" spans="1:7" ht="22.5">
      <c r="A118" s="180" t="s">
        <v>1571</v>
      </c>
      <c r="B118" s="180">
        <v>96023</v>
      </c>
      <c r="C118" s="187" t="s">
        <v>2956</v>
      </c>
      <c r="D118" s="180" t="s">
        <v>245</v>
      </c>
      <c r="E118" s="197" t="s">
        <v>1570</v>
      </c>
      <c r="F118" s="198">
        <f>VLOOKUP(B118,'8-CPU Aux. 1'!B:G,6,0)</f>
        <v>8.0571376699999995</v>
      </c>
      <c r="G118" s="198">
        <f t="shared" ref="G118:G181" si="2">F118*E118</f>
        <v>8.0571376699999995</v>
      </c>
    </row>
    <row r="119" spans="1:7" ht="22.5">
      <c r="A119" s="180" t="s">
        <v>1571</v>
      </c>
      <c r="B119" s="180">
        <v>96024</v>
      </c>
      <c r="C119" s="187" t="s">
        <v>2957</v>
      </c>
      <c r="D119" s="180" t="s">
        <v>245</v>
      </c>
      <c r="E119" s="197" t="s">
        <v>1570</v>
      </c>
      <c r="F119" s="198">
        <f>VLOOKUP(B119,'8-CPU Aux. 1'!B:G,6,0)</f>
        <v>2.1163213399999998</v>
      </c>
      <c r="G119" s="198">
        <f t="shared" si="2"/>
        <v>2.1163213399999998</v>
      </c>
    </row>
    <row r="120" spans="1:7">
      <c r="A120" s="180" t="s">
        <v>2551</v>
      </c>
      <c r="B120" s="180">
        <v>88253</v>
      </c>
      <c r="C120" s="187" t="s">
        <v>1602</v>
      </c>
      <c r="D120" s="180" t="s">
        <v>245</v>
      </c>
      <c r="E120" s="197" t="s">
        <v>1567</v>
      </c>
      <c r="F120" s="220" t="s">
        <v>1567</v>
      </c>
      <c r="G120" s="220">
        <f>SUM(G121:G128)</f>
        <v>11.83490014</v>
      </c>
    </row>
    <row r="121" spans="1:7">
      <c r="A121" s="180" t="s">
        <v>1568</v>
      </c>
      <c r="B121" s="180">
        <v>244</v>
      </c>
      <c r="C121" s="187" t="s">
        <v>2552</v>
      </c>
      <c r="D121" s="180" t="s">
        <v>245</v>
      </c>
      <c r="E121" s="197" t="s">
        <v>1570</v>
      </c>
      <c r="F121" s="198" t="str">
        <f>VLOOKUP(B121,'3-Rol Ins.-CPU'!A:E,5,0)</f>
        <v>7,25</v>
      </c>
      <c r="G121" s="198">
        <f t="shared" si="2"/>
        <v>7.25</v>
      </c>
    </row>
    <row r="122" spans="1:7" ht="22.5">
      <c r="A122" s="180" t="s">
        <v>1568</v>
      </c>
      <c r="B122" s="180">
        <v>37370</v>
      </c>
      <c r="C122" s="187" t="s">
        <v>2528</v>
      </c>
      <c r="D122" s="180" t="s">
        <v>245</v>
      </c>
      <c r="E122" s="197" t="s">
        <v>1570</v>
      </c>
      <c r="F122" s="198" t="str">
        <f>VLOOKUP(B122,'3-Rol Ins.-CPU'!A:E,5,0)</f>
        <v>2,26</v>
      </c>
      <c r="G122" s="198">
        <f t="shared" si="2"/>
        <v>2.2599999999999998</v>
      </c>
    </row>
    <row r="123" spans="1:7" ht="22.5">
      <c r="A123" s="180" t="s">
        <v>1568</v>
      </c>
      <c r="B123" s="180">
        <v>37371</v>
      </c>
      <c r="C123" s="187" t="s">
        <v>2529</v>
      </c>
      <c r="D123" s="180" t="s">
        <v>245</v>
      </c>
      <c r="E123" s="197" t="s">
        <v>1570</v>
      </c>
      <c r="F123" s="198" t="str">
        <f>VLOOKUP(B123,'3-Rol Ins.-CPU'!A:E,5,0)</f>
        <v>0,48</v>
      </c>
      <c r="G123" s="198">
        <f t="shared" si="2"/>
        <v>0.48</v>
      </c>
    </row>
    <row r="124" spans="1:7">
      <c r="A124" s="180" t="s">
        <v>1568</v>
      </c>
      <c r="B124" s="180">
        <v>37372</v>
      </c>
      <c r="C124" s="187" t="s">
        <v>2530</v>
      </c>
      <c r="D124" s="180" t="s">
        <v>245</v>
      </c>
      <c r="E124" s="197" t="s">
        <v>1570</v>
      </c>
      <c r="F124" s="198" t="str">
        <f>VLOOKUP(B124,'3-Rol Ins.-CPU'!A:E,5,0)</f>
        <v>0,37</v>
      </c>
      <c r="G124" s="198">
        <f t="shared" si="2"/>
        <v>0.37</v>
      </c>
    </row>
    <row r="125" spans="1:7">
      <c r="A125" s="180" t="s">
        <v>1568</v>
      </c>
      <c r="B125" s="180">
        <v>37373</v>
      </c>
      <c r="C125" s="187" t="s">
        <v>2531</v>
      </c>
      <c r="D125" s="180" t="s">
        <v>245</v>
      </c>
      <c r="E125" s="197" t="s">
        <v>1570</v>
      </c>
      <c r="F125" s="198" t="str">
        <f>VLOOKUP(B125,'3-Rol Ins.-CPU'!A:E,5,0)</f>
        <v>0,02</v>
      </c>
      <c r="G125" s="198">
        <f t="shared" si="2"/>
        <v>0.02</v>
      </c>
    </row>
    <row r="126" spans="1:7">
      <c r="A126" s="180" t="s">
        <v>1571</v>
      </c>
      <c r="B126" s="180">
        <v>88236</v>
      </c>
      <c r="C126" s="187" t="s">
        <v>2532</v>
      </c>
      <c r="D126" s="180" t="s">
        <v>245</v>
      </c>
      <c r="E126" s="197" t="s">
        <v>1570</v>
      </c>
      <c r="F126" s="198">
        <f>VLOOKUP(B126,'8-CPU Aux. 1'!B:G,6,0)</f>
        <v>0.53000292999999998</v>
      </c>
      <c r="G126" s="198">
        <f t="shared" si="2"/>
        <v>0.53000292999999998</v>
      </c>
    </row>
    <row r="127" spans="1:7">
      <c r="A127" s="180" t="s">
        <v>1571</v>
      </c>
      <c r="B127" s="180">
        <v>88237</v>
      </c>
      <c r="C127" s="187" t="s">
        <v>2533</v>
      </c>
      <c r="D127" s="180" t="s">
        <v>245</v>
      </c>
      <c r="E127" s="197" t="s">
        <v>1570</v>
      </c>
      <c r="F127" s="198">
        <f>VLOOKUP(B127,'8-CPU Aux. 1'!B:G,6,0)</f>
        <v>0.87632220999999999</v>
      </c>
      <c r="G127" s="198">
        <f t="shared" si="2"/>
        <v>0.87632220999999999</v>
      </c>
    </row>
    <row r="128" spans="1:7" ht="22.5">
      <c r="A128" s="180" t="s">
        <v>1571</v>
      </c>
      <c r="B128" s="180">
        <v>95322</v>
      </c>
      <c r="C128" s="187" t="s">
        <v>2553</v>
      </c>
      <c r="D128" s="180" t="s">
        <v>245</v>
      </c>
      <c r="E128" s="197" t="s">
        <v>1570</v>
      </c>
      <c r="F128" s="198">
        <f>VLOOKUP(B128,'8-CPU Aux. 1'!B:G,6,0)</f>
        <v>4.8575E-2</v>
      </c>
      <c r="G128" s="198">
        <f t="shared" si="2"/>
        <v>4.8575E-2</v>
      </c>
    </row>
    <row r="129" spans="1:7">
      <c r="A129" s="180" t="s">
        <v>2565</v>
      </c>
      <c r="B129" s="180">
        <v>1213</v>
      </c>
      <c r="C129" s="187" t="s">
        <v>2566</v>
      </c>
      <c r="D129" s="180" t="s">
        <v>245</v>
      </c>
      <c r="E129" s="197" t="s">
        <v>1567</v>
      </c>
      <c r="F129" s="220" t="s">
        <v>1567</v>
      </c>
      <c r="G129" s="220">
        <f>SUM(G130:G137)</f>
        <v>19.41340714</v>
      </c>
    </row>
    <row r="130" spans="1:7">
      <c r="A130" s="180" t="s">
        <v>1568</v>
      </c>
      <c r="B130" s="180">
        <v>1213</v>
      </c>
      <c r="C130" s="187" t="s">
        <v>2566</v>
      </c>
      <c r="D130" s="180" t="s">
        <v>245</v>
      </c>
      <c r="E130" s="197" t="s">
        <v>1570</v>
      </c>
      <c r="F130" s="198" t="str">
        <f>VLOOKUP(B130,'3-Rol Ins.-CPU'!A:E,5,0)</f>
        <v>14,74</v>
      </c>
      <c r="G130" s="198">
        <f t="shared" si="2"/>
        <v>14.74</v>
      </c>
    </row>
    <row r="131" spans="1:7" ht="22.5">
      <c r="A131" s="180" t="s">
        <v>1568</v>
      </c>
      <c r="B131" s="180">
        <v>37370</v>
      </c>
      <c r="C131" s="187" t="s">
        <v>2528</v>
      </c>
      <c r="D131" s="180" t="s">
        <v>245</v>
      </c>
      <c r="E131" s="197" t="s">
        <v>1570</v>
      </c>
      <c r="F131" s="198" t="str">
        <f>VLOOKUP(B131,'3-Rol Ins.-CPU'!A:E,5,0)</f>
        <v>2,26</v>
      </c>
      <c r="G131" s="198">
        <f t="shared" si="2"/>
        <v>2.2599999999999998</v>
      </c>
    </row>
    <row r="132" spans="1:7" ht="22.5">
      <c r="A132" s="180" t="s">
        <v>1568</v>
      </c>
      <c r="B132" s="180">
        <v>37371</v>
      </c>
      <c r="C132" s="187" t="s">
        <v>2529</v>
      </c>
      <c r="D132" s="180" t="s">
        <v>245</v>
      </c>
      <c r="E132" s="197" t="s">
        <v>1570</v>
      </c>
      <c r="F132" s="198" t="str">
        <f>VLOOKUP(B132,'3-Rol Ins.-CPU'!A:E,5,0)</f>
        <v>0,48</v>
      </c>
      <c r="G132" s="198">
        <f t="shared" si="2"/>
        <v>0.48</v>
      </c>
    </row>
    <row r="133" spans="1:7">
      <c r="A133" s="180" t="s">
        <v>1568</v>
      </c>
      <c r="B133" s="180">
        <v>37372</v>
      </c>
      <c r="C133" s="187" t="s">
        <v>2530</v>
      </c>
      <c r="D133" s="180" t="s">
        <v>245</v>
      </c>
      <c r="E133" s="197" t="s">
        <v>1570</v>
      </c>
      <c r="F133" s="198" t="str">
        <f>VLOOKUP(B133,'3-Rol Ins.-CPU'!A:E,5,0)</f>
        <v>0,37</v>
      </c>
      <c r="G133" s="198">
        <f t="shared" si="2"/>
        <v>0.37</v>
      </c>
    </row>
    <row r="134" spans="1:7">
      <c r="A134" s="180" t="s">
        <v>1568</v>
      </c>
      <c r="B134" s="180">
        <v>37373</v>
      </c>
      <c r="C134" s="187" t="s">
        <v>2531</v>
      </c>
      <c r="D134" s="180" t="s">
        <v>245</v>
      </c>
      <c r="E134" s="197" t="s">
        <v>1570</v>
      </c>
      <c r="F134" s="198" t="str">
        <f>VLOOKUP(B134,'3-Rol Ins.-CPU'!A:E,5,0)</f>
        <v>0,02</v>
      </c>
      <c r="G134" s="198">
        <f t="shared" si="2"/>
        <v>0.02</v>
      </c>
    </row>
    <row r="135" spans="1:7">
      <c r="A135" s="180" t="s">
        <v>1571</v>
      </c>
      <c r="B135" s="180">
        <v>88236</v>
      </c>
      <c r="C135" s="187" t="s">
        <v>2532</v>
      </c>
      <c r="D135" s="180" t="s">
        <v>245</v>
      </c>
      <c r="E135" s="197" t="s">
        <v>1570</v>
      </c>
      <c r="F135" s="198">
        <f>VLOOKUP(B135,'8-CPU Aux. 1'!B:G,6,0)</f>
        <v>0.53000292999999998</v>
      </c>
      <c r="G135" s="198">
        <f t="shared" si="2"/>
        <v>0.53000292999999998</v>
      </c>
    </row>
    <row r="136" spans="1:7">
      <c r="A136" s="180" t="s">
        <v>1571</v>
      </c>
      <c r="B136" s="180">
        <v>88237</v>
      </c>
      <c r="C136" s="187" t="s">
        <v>2533</v>
      </c>
      <c r="D136" s="180" t="s">
        <v>245</v>
      </c>
      <c r="E136" s="197" t="s">
        <v>1570</v>
      </c>
      <c r="F136" s="198">
        <f>VLOOKUP(B136,'8-CPU Aux. 1'!B:G,6,0)</f>
        <v>0.87632220999999999</v>
      </c>
      <c r="G136" s="198">
        <f t="shared" si="2"/>
        <v>0.87632220999999999</v>
      </c>
    </row>
    <row r="137" spans="1:7" ht="22.5">
      <c r="A137" s="180" t="s">
        <v>1571</v>
      </c>
      <c r="B137" s="180">
        <v>95330</v>
      </c>
      <c r="C137" s="187" t="s">
        <v>2567</v>
      </c>
      <c r="D137" s="180" t="s">
        <v>245</v>
      </c>
      <c r="E137" s="197" t="s">
        <v>1570</v>
      </c>
      <c r="F137" s="198">
        <f>VLOOKUP(B137,'8-CPU Aux. 1'!B:G,6,0)</f>
        <v>0.13708200000000001</v>
      </c>
      <c r="G137" s="198">
        <f t="shared" si="2"/>
        <v>0.13708200000000001</v>
      </c>
    </row>
    <row r="138" spans="1:7">
      <c r="A138" s="180" t="s">
        <v>2579</v>
      </c>
      <c r="B138" s="180">
        <v>88288</v>
      </c>
      <c r="C138" s="187" t="s">
        <v>1605</v>
      </c>
      <c r="D138" s="180" t="s">
        <v>245</v>
      </c>
      <c r="E138" s="197" t="s">
        <v>1567</v>
      </c>
      <c r="F138" s="220" t="s">
        <v>1567</v>
      </c>
      <c r="G138" s="220">
        <f>SUM(G139:G146)</f>
        <v>13.737563140000001</v>
      </c>
    </row>
    <row r="139" spans="1:7">
      <c r="A139" s="180" t="s">
        <v>1568</v>
      </c>
      <c r="B139" s="180">
        <v>7595</v>
      </c>
      <c r="C139" s="187" t="s">
        <v>2580</v>
      </c>
      <c r="D139" s="180" t="s">
        <v>245</v>
      </c>
      <c r="E139" s="197" t="s">
        <v>1570</v>
      </c>
      <c r="F139" s="198" t="str">
        <f>VLOOKUP(B139,'3-Rol Ins.-CPU'!A:E,5,0)</f>
        <v>9,14</v>
      </c>
      <c r="G139" s="198">
        <f t="shared" si="2"/>
        <v>9.14</v>
      </c>
    </row>
    <row r="140" spans="1:7" ht="22.5">
      <c r="A140" s="180" t="s">
        <v>1568</v>
      </c>
      <c r="B140" s="180">
        <v>37370</v>
      </c>
      <c r="C140" s="187" t="s">
        <v>2528</v>
      </c>
      <c r="D140" s="180" t="s">
        <v>245</v>
      </c>
      <c r="E140" s="197" t="s">
        <v>1570</v>
      </c>
      <c r="F140" s="198" t="str">
        <f>VLOOKUP(B140,'3-Rol Ins.-CPU'!A:E,5,0)</f>
        <v>2,26</v>
      </c>
      <c r="G140" s="198">
        <f t="shared" si="2"/>
        <v>2.2599999999999998</v>
      </c>
    </row>
    <row r="141" spans="1:7" ht="22.5">
      <c r="A141" s="180" t="s">
        <v>1568</v>
      </c>
      <c r="B141" s="180">
        <v>37371</v>
      </c>
      <c r="C141" s="187" t="s">
        <v>2529</v>
      </c>
      <c r="D141" s="180" t="s">
        <v>245</v>
      </c>
      <c r="E141" s="197" t="s">
        <v>1570</v>
      </c>
      <c r="F141" s="198" t="str">
        <f>VLOOKUP(B141,'3-Rol Ins.-CPU'!A:E,5,0)</f>
        <v>0,48</v>
      </c>
      <c r="G141" s="198">
        <f t="shared" si="2"/>
        <v>0.48</v>
      </c>
    </row>
    <row r="142" spans="1:7">
      <c r="A142" s="180" t="s">
        <v>1568</v>
      </c>
      <c r="B142" s="180">
        <v>37372</v>
      </c>
      <c r="C142" s="187" t="s">
        <v>2530</v>
      </c>
      <c r="D142" s="180" t="s">
        <v>245</v>
      </c>
      <c r="E142" s="197" t="s">
        <v>1570</v>
      </c>
      <c r="F142" s="198" t="str">
        <f>VLOOKUP(B142,'3-Rol Ins.-CPU'!A:E,5,0)</f>
        <v>0,37</v>
      </c>
      <c r="G142" s="198">
        <f t="shared" si="2"/>
        <v>0.37</v>
      </c>
    </row>
    <row r="143" spans="1:7">
      <c r="A143" s="180" t="s">
        <v>1568</v>
      </c>
      <c r="B143" s="180">
        <v>37373</v>
      </c>
      <c r="C143" s="187" t="s">
        <v>2531</v>
      </c>
      <c r="D143" s="180" t="s">
        <v>245</v>
      </c>
      <c r="E143" s="197" t="s">
        <v>1570</v>
      </c>
      <c r="F143" s="198" t="str">
        <f>VLOOKUP(B143,'3-Rol Ins.-CPU'!A:E,5,0)</f>
        <v>0,02</v>
      </c>
      <c r="G143" s="198">
        <f t="shared" si="2"/>
        <v>0.02</v>
      </c>
    </row>
    <row r="144" spans="1:7">
      <c r="A144" s="180" t="s">
        <v>1571</v>
      </c>
      <c r="B144" s="180">
        <v>88236</v>
      </c>
      <c r="C144" s="187" t="s">
        <v>2532</v>
      </c>
      <c r="D144" s="180" t="s">
        <v>245</v>
      </c>
      <c r="E144" s="197" t="s">
        <v>1570</v>
      </c>
      <c r="F144" s="198">
        <f>VLOOKUP(B144,'8-CPU Aux. 1'!B:G,6,0)</f>
        <v>0.53000292999999998</v>
      </c>
      <c r="G144" s="198">
        <f t="shared" si="2"/>
        <v>0.53000292999999998</v>
      </c>
    </row>
    <row r="145" spans="1:7">
      <c r="A145" s="180" t="s">
        <v>1571</v>
      </c>
      <c r="B145" s="180">
        <v>88237</v>
      </c>
      <c r="C145" s="187" t="s">
        <v>2533</v>
      </c>
      <c r="D145" s="180" t="s">
        <v>245</v>
      </c>
      <c r="E145" s="197" t="s">
        <v>1570</v>
      </c>
      <c r="F145" s="198">
        <f>VLOOKUP(B145,'8-CPU Aux. 1'!B:G,6,0)</f>
        <v>0.87632220999999999</v>
      </c>
      <c r="G145" s="198">
        <f t="shared" si="2"/>
        <v>0.87632220999999999</v>
      </c>
    </row>
    <row r="146" spans="1:7" ht="22.5">
      <c r="A146" s="180" t="s">
        <v>1571</v>
      </c>
      <c r="B146" s="180">
        <v>95352</v>
      </c>
      <c r="C146" s="187" t="s">
        <v>2581</v>
      </c>
      <c r="D146" s="180" t="s">
        <v>245</v>
      </c>
      <c r="E146" s="197" t="s">
        <v>1570</v>
      </c>
      <c r="F146" s="198">
        <f>VLOOKUP(B146,'8-CPU Aux. 1'!B:G,6,0)</f>
        <v>6.1238000000000001E-2</v>
      </c>
      <c r="G146" s="198">
        <f t="shared" si="2"/>
        <v>6.1238000000000001E-2</v>
      </c>
    </row>
    <row r="147" spans="1:7" ht="22.5">
      <c r="A147" s="192" t="s">
        <v>2548</v>
      </c>
      <c r="B147" s="193">
        <v>88248</v>
      </c>
      <c r="C147" s="194" t="s">
        <v>1629</v>
      </c>
      <c r="D147" s="192" t="s">
        <v>245</v>
      </c>
      <c r="E147" s="202" t="s">
        <v>1567</v>
      </c>
      <c r="F147" s="220" t="s">
        <v>1567</v>
      </c>
      <c r="G147" s="220">
        <f>SUM(G148:G155)</f>
        <v>15.12770514</v>
      </c>
    </row>
    <row r="148" spans="1:7">
      <c r="A148" s="180" t="s">
        <v>1568</v>
      </c>
      <c r="B148" s="180">
        <v>246</v>
      </c>
      <c r="C148" s="187" t="s">
        <v>2549</v>
      </c>
      <c r="D148" s="180" t="s">
        <v>245</v>
      </c>
      <c r="E148" s="197" t="s">
        <v>1570</v>
      </c>
      <c r="F148" s="198" t="str">
        <f>VLOOKUP(B148,'3-Rol Ins.-CPU'!A:E,5,0)</f>
        <v>10,44</v>
      </c>
      <c r="G148" s="198">
        <f t="shared" si="2"/>
        <v>10.44</v>
      </c>
    </row>
    <row r="149" spans="1:7" ht="22.5">
      <c r="A149" s="180" t="s">
        <v>1568</v>
      </c>
      <c r="B149" s="180">
        <v>37370</v>
      </c>
      <c r="C149" s="187" t="s">
        <v>2528</v>
      </c>
      <c r="D149" s="180" t="s">
        <v>245</v>
      </c>
      <c r="E149" s="197" t="s">
        <v>1570</v>
      </c>
      <c r="F149" s="198" t="str">
        <f>VLOOKUP(B149,'3-Rol Ins.-CPU'!A:E,5,0)</f>
        <v>2,26</v>
      </c>
      <c r="G149" s="198">
        <f t="shared" si="2"/>
        <v>2.2599999999999998</v>
      </c>
    </row>
    <row r="150" spans="1:7" ht="22.5">
      <c r="A150" s="180" t="s">
        <v>1568</v>
      </c>
      <c r="B150" s="180">
        <v>37371</v>
      </c>
      <c r="C150" s="187" t="s">
        <v>2529</v>
      </c>
      <c r="D150" s="180" t="s">
        <v>245</v>
      </c>
      <c r="E150" s="197" t="s">
        <v>1570</v>
      </c>
      <c r="F150" s="198" t="str">
        <f>VLOOKUP(B150,'3-Rol Ins.-CPU'!A:E,5,0)</f>
        <v>0,48</v>
      </c>
      <c r="G150" s="198">
        <f t="shared" si="2"/>
        <v>0.48</v>
      </c>
    </row>
    <row r="151" spans="1:7">
      <c r="A151" s="180" t="s">
        <v>1568</v>
      </c>
      <c r="B151" s="180">
        <v>37372</v>
      </c>
      <c r="C151" s="187" t="s">
        <v>2530</v>
      </c>
      <c r="D151" s="180" t="s">
        <v>245</v>
      </c>
      <c r="E151" s="197" t="s">
        <v>1570</v>
      </c>
      <c r="F151" s="198" t="str">
        <f>VLOOKUP(B151,'3-Rol Ins.-CPU'!A:E,5,0)</f>
        <v>0,37</v>
      </c>
      <c r="G151" s="198">
        <f t="shared" si="2"/>
        <v>0.37</v>
      </c>
    </row>
    <row r="152" spans="1:7">
      <c r="A152" s="180" t="s">
        <v>1568</v>
      </c>
      <c r="B152" s="180">
        <v>37373</v>
      </c>
      <c r="C152" s="187" t="s">
        <v>2531</v>
      </c>
      <c r="D152" s="180" t="s">
        <v>245</v>
      </c>
      <c r="E152" s="197" t="s">
        <v>1570</v>
      </c>
      <c r="F152" s="198" t="str">
        <f>VLOOKUP(B152,'3-Rol Ins.-CPU'!A:E,5,0)</f>
        <v>0,02</v>
      </c>
      <c r="G152" s="198">
        <f t="shared" si="2"/>
        <v>0.02</v>
      </c>
    </row>
    <row r="153" spans="1:7">
      <c r="A153" s="180" t="s">
        <v>1571</v>
      </c>
      <c r="B153" s="180">
        <v>88236</v>
      </c>
      <c r="C153" s="187" t="s">
        <v>2532</v>
      </c>
      <c r="D153" s="180" t="s">
        <v>245</v>
      </c>
      <c r="E153" s="197" t="s">
        <v>1570</v>
      </c>
      <c r="F153" s="198">
        <f>VLOOKUP(B153,'8-CPU Aux. 1'!B:G,6,0)</f>
        <v>0.53000292999999998</v>
      </c>
      <c r="G153" s="198">
        <f t="shared" si="2"/>
        <v>0.53000292999999998</v>
      </c>
    </row>
    <row r="154" spans="1:7">
      <c r="A154" s="180" t="s">
        <v>1571</v>
      </c>
      <c r="B154" s="180">
        <v>88237</v>
      </c>
      <c r="C154" s="187" t="s">
        <v>2533</v>
      </c>
      <c r="D154" s="180" t="s">
        <v>245</v>
      </c>
      <c r="E154" s="197" t="s">
        <v>1570</v>
      </c>
      <c r="F154" s="198">
        <f>VLOOKUP(B154,'8-CPU Aux. 1'!B:G,6,0)</f>
        <v>0.87632220999999999</v>
      </c>
      <c r="G154" s="198">
        <f t="shared" si="2"/>
        <v>0.87632220999999999</v>
      </c>
    </row>
    <row r="155" spans="1:7" ht="22.5">
      <c r="A155" s="180" t="s">
        <v>1571</v>
      </c>
      <c r="B155" s="180">
        <v>95317</v>
      </c>
      <c r="C155" s="187" t="s">
        <v>2550</v>
      </c>
      <c r="D155" s="180" t="s">
        <v>245</v>
      </c>
      <c r="E155" s="197" t="s">
        <v>1570</v>
      </c>
      <c r="F155" s="198">
        <f>VLOOKUP(B155,'8-CPU Aux. 1'!B:G,6,0)</f>
        <v>0.15137999999999999</v>
      </c>
      <c r="G155" s="198">
        <f t="shared" si="2"/>
        <v>0.15137999999999999</v>
      </c>
    </row>
    <row r="156" spans="1:7">
      <c r="A156" s="193" t="s">
        <v>2571</v>
      </c>
      <c r="B156" s="193">
        <v>88267</v>
      </c>
      <c r="C156" s="195" t="s">
        <v>1631</v>
      </c>
      <c r="D156" s="193" t="s">
        <v>245</v>
      </c>
      <c r="E156" s="200" t="s">
        <v>1567</v>
      </c>
      <c r="F156" s="220" t="s">
        <v>1567</v>
      </c>
      <c r="G156" s="220">
        <f>SUM(G157:G164)</f>
        <v>19.490055139999999</v>
      </c>
    </row>
    <row r="157" spans="1:7">
      <c r="A157" s="180" t="s">
        <v>1568</v>
      </c>
      <c r="B157" s="180">
        <v>2696</v>
      </c>
      <c r="C157" s="187" t="s">
        <v>242</v>
      </c>
      <c r="D157" s="180" t="s">
        <v>245</v>
      </c>
      <c r="E157" s="197" t="s">
        <v>1570</v>
      </c>
      <c r="F157" s="198" t="str">
        <f>VLOOKUP(B157,'3-Rol Ins.-CPU'!A:E,5,0)</f>
        <v>14,74</v>
      </c>
      <c r="G157" s="198">
        <f t="shared" si="2"/>
        <v>14.74</v>
      </c>
    </row>
    <row r="158" spans="1:7" ht="22.5">
      <c r="A158" s="180" t="s">
        <v>1568</v>
      </c>
      <c r="B158" s="180">
        <v>37370</v>
      </c>
      <c r="C158" s="187" t="s">
        <v>2528</v>
      </c>
      <c r="D158" s="180" t="s">
        <v>245</v>
      </c>
      <c r="E158" s="197" t="s">
        <v>1570</v>
      </c>
      <c r="F158" s="198" t="str">
        <f>VLOOKUP(B158,'3-Rol Ins.-CPU'!A:E,5,0)</f>
        <v>2,26</v>
      </c>
      <c r="G158" s="198">
        <f t="shared" si="2"/>
        <v>2.2599999999999998</v>
      </c>
    </row>
    <row r="159" spans="1:7" ht="22.5">
      <c r="A159" s="180" t="s">
        <v>1568</v>
      </c>
      <c r="B159" s="180">
        <v>37371</v>
      </c>
      <c r="C159" s="187" t="s">
        <v>2529</v>
      </c>
      <c r="D159" s="180" t="s">
        <v>245</v>
      </c>
      <c r="E159" s="197" t="s">
        <v>1570</v>
      </c>
      <c r="F159" s="198" t="str">
        <f>VLOOKUP(B159,'3-Rol Ins.-CPU'!A:E,5,0)</f>
        <v>0,48</v>
      </c>
      <c r="G159" s="198">
        <f t="shared" si="2"/>
        <v>0.48</v>
      </c>
    </row>
    <row r="160" spans="1:7">
      <c r="A160" s="180" t="s">
        <v>1568</v>
      </c>
      <c r="B160" s="180">
        <v>37372</v>
      </c>
      <c r="C160" s="187" t="s">
        <v>2530</v>
      </c>
      <c r="D160" s="180" t="s">
        <v>245</v>
      </c>
      <c r="E160" s="197" t="s">
        <v>1570</v>
      </c>
      <c r="F160" s="198" t="str">
        <f>VLOOKUP(B160,'3-Rol Ins.-CPU'!A:E,5,0)</f>
        <v>0,37</v>
      </c>
      <c r="G160" s="198">
        <f t="shared" si="2"/>
        <v>0.37</v>
      </c>
    </row>
    <row r="161" spans="1:7">
      <c r="A161" s="180" t="s">
        <v>1568</v>
      </c>
      <c r="B161" s="180">
        <v>37373</v>
      </c>
      <c r="C161" s="187" t="s">
        <v>2531</v>
      </c>
      <c r="D161" s="180" t="s">
        <v>245</v>
      </c>
      <c r="E161" s="197" t="s">
        <v>1570</v>
      </c>
      <c r="F161" s="198" t="str">
        <f>VLOOKUP(B161,'3-Rol Ins.-CPU'!A:E,5,0)</f>
        <v>0,02</v>
      </c>
      <c r="G161" s="198">
        <f t="shared" si="2"/>
        <v>0.02</v>
      </c>
    </row>
    <row r="162" spans="1:7">
      <c r="A162" s="180" t="s">
        <v>1571</v>
      </c>
      <c r="B162" s="180">
        <v>88236</v>
      </c>
      <c r="C162" s="187" t="s">
        <v>2532</v>
      </c>
      <c r="D162" s="180" t="s">
        <v>245</v>
      </c>
      <c r="E162" s="197" t="s">
        <v>1570</v>
      </c>
      <c r="F162" s="198">
        <f>VLOOKUP(B162,'8-CPU Aux. 1'!B:G,6,0)</f>
        <v>0.53000292999999998</v>
      </c>
      <c r="G162" s="198">
        <f t="shared" si="2"/>
        <v>0.53000292999999998</v>
      </c>
    </row>
    <row r="163" spans="1:7">
      <c r="A163" s="180" t="s">
        <v>1571</v>
      </c>
      <c r="B163" s="180">
        <v>88237</v>
      </c>
      <c r="C163" s="187" t="s">
        <v>2533</v>
      </c>
      <c r="D163" s="180" t="s">
        <v>245</v>
      </c>
      <c r="E163" s="197" t="s">
        <v>1570</v>
      </c>
      <c r="F163" s="198">
        <f>VLOOKUP(B163,'8-CPU Aux. 1'!B:G,6,0)</f>
        <v>0.87632220999999999</v>
      </c>
      <c r="G163" s="198">
        <f t="shared" si="2"/>
        <v>0.87632220999999999</v>
      </c>
    </row>
    <row r="164" spans="1:7" ht="22.5">
      <c r="A164" s="180" t="s">
        <v>1571</v>
      </c>
      <c r="B164" s="180">
        <v>95335</v>
      </c>
      <c r="C164" s="187" t="s">
        <v>2572</v>
      </c>
      <c r="D164" s="180" t="s">
        <v>245</v>
      </c>
      <c r="E164" s="197" t="s">
        <v>1570</v>
      </c>
      <c r="F164" s="198">
        <f>VLOOKUP(B164,'8-CPU Aux. 1'!B:G,6,0)</f>
        <v>0.21373</v>
      </c>
      <c r="G164" s="198">
        <f t="shared" si="2"/>
        <v>0.21373</v>
      </c>
    </row>
    <row r="165" spans="1:7" ht="22.5">
      <c r="A165" s="180" t="s">
        <v>2476</v>
      </c>
      <c r="B165" s="180">
        <v>87307</v>
      </c>
      <c r="C165" s="187" t="s">
        <v>1635</v>
      </c>
      <c r="D165" s="180" t="s">
        <v>1573</v>
      </c>
      <c r="E165" s="197" t="s">
        <v>1567</v>
      </c>
      <c r="F165" s="220" t="s">
        <v>1567</v>
      </c>
      <c r="G165" s="220">
        <f>SUM(G166:G170)</f>
        <v>365.94696478999998</v>
      </c>
    </row>
    <row r="166" spans="1:7" ht="22.5">
      <c r="A166" s="180" t="s">
        <v>1568</v>
      </c>
      <c r="B166" s="180">
        <v>370</v>
      </c>
      <c r="C166" s="187" t="s">
        <v>1459</v>
      </c>
      <c r="D166" s="180" t="s">
        <v>1573</v>
      </c>
      <c r="E166" s="197" t="s">
        <v>2477</v>
      </c>
      <c r="F166" s="198" t="str">
        <f>VLOOKUP(B166,'3-Rol Ins.-CPU'!A:E,5,0)</f>
        <v>55,00</v>
      </c>
      <c r="G166" s="198">
        <f t="shared" si="2"/>
        <v>91.3</v>
      </c>
    </row>
    <row r="167" spans="1:7">
      <c r="A167" s="180" t="s">
        <v>1568</v>
      </c>
      <c r="B167" s="180">
        <v>1379</v>
      </c>
      <c r="C167" s="187" t="s">
        <v>1460</v>
      </c>
      <c r="D167" s="180" t="s">
        <v>1428</v>
      </c>
      <c r="E167" s="197" t="s">
        <v>2478</v>
      </c>
      <c r="F167" s="198" t="str">
        <f>VLOOKUP(B167,'3-Rol Ins.-CPU'!A:E,5,0)</f>
        <v>0,41</v>
      </c>
      <c r="G167" s="198">
        <f t="shared" si="2"/>
        <v>130.59729999999999</v>
      </c>
    </row>
    <row r="168" spans="1:7" ht="22.5">
      <c r="A168" s="180" t="s">
        <v>1571</v>
      </c>
      <c r="B168" s="180">
        <v>88377</v>
      </c>
      <c r="C168" s="187" t="s">
        <v>1970</v>
      </c>
      <c r="D168" s="180" t="s">
        <v>245</v>
      </c>
      <c r="E168" s="197" t="s">
        <v>2479</v>
      </c>
      <c r="F168" s="222">
        <f>VLOOKUP(B168,'9-CPU Aux. 2'!B:G,6,0)</f>
        <v>28.338261209999999</v>
      </c>
      <c r="G168" s="198">
        <f t="shared" si="2"/>
        <v>141.69130605000001</v>
      </c>
    </row>
    <row r="169" spans="1:7" ht="33.75">
      <c r="A169" s="180" t="s">
        <v>1571</v>
      </c>
      <c r="B169" s="180">
        <v>88830</v>
      </c>
      <c r="C169" s="187" t="s">
        <v>1465</v>
      </c>
      <c r="D169" s="180" t="s">
        <v>148</v>
      </c>
      <c r="E169" s="197" t="s">
        <v>2474</v>
      </c>
      <c r="F169" s="222">
        <f>VLOOKUP(B169,'11-CPU Aux. 4'!B:G,6,0)</f>
        <v>1.13657951</v>
      </c>
      <c r="G169" s="198">
        <f t="shared" si="2"/>
        <v>1.3297980300000001</v>
      </c>
    </row>
    <row r="170" spans="1:7" ht="33.75">
      <c r="A170" s="180" t="s">
        <v>1571</v>
      </c>
      <c r="B170" s="180">
        <v>88831</v>
      </c>
      <c r="C170" s="187" t="s">
        <v>1466</v>
      </c>
      <c r="D170" s="180" t="s">
        <v>145</v>
      </c>
      <c r="E170" s="197" t="s">
        <v>2480</v>
      </c>
      <c r="F170" s="198">
        <f>VLOOKUP(B170,'11-CPU Aux. 4'!B:G,6,0)</f>
        <v>0.26855371</v>
      </c>
      <c r="G170" s="198">
        <f t="shared" si="2"/>
        <v>1.02856071</v>
      </c>
    </row>
    <row r="171" spans="1:7" ht="22.5">
      <c r="A171" s="180" t="s">
        <v>2915</v>
      </c>
      <c r="B171" s="180">
        <v>93358</v>
      </c>
      <c r="C171" s="187" t="s">
        <v>1639</v>
      </c>
      <c r="D171" s="180" t="s">
        <v>1573</v>
      </c>
      <c r="E171" s="197" t="s">
        <v>1567</v>
      </c>
      <c r="F171" s="220" t="s">
        <v>1567</v>
      </c>
      <c r="G171" s="220">
        <f>G172</f>
        <v>62.567954139999998</v>
      </c>
    </row>
    <row r="172" spans="1:7">
      <c r="A172" s="180" t="s">
        <v>1571</v>
      </c>
      <c r="B172" s="180">
        <v>6111</v>
      </c>
      <c r="C172" s="187" t="s">
        <v>3685</v>
      </c>
      <c r="D172" s="180" t="s">
        <v>245</v>
      </c>
      <c r="E172" s="197" t="s">
        <v>2916</v>
      </c>
      <c r="F172" s="198">
        <f>VLOOKUP(B172,'9-CPU Aux. 2'!B:G,6,0)</f>
        <v>15.81596414</v>
      </c>
      <c r="G172" s="198">
        <f t="shared" si="2"/>
        <v>62.567954139999998</v>
      </c>
    </row>
    <row r="173" spans="1:7" ht="22.5">
      <c r="A173" s="180" t="s">
        <v>2491</v>
      </c>
      <c r="B173" s="180">
        <v>87373</v>
      </c>
      <c r="C173" s="187" t="s">
        <v>1642</v>
      </c>
      <c r="D173" s="180" t="s">
        <v>1573</v>
      </c>
      <c r="E173" s="197" t="s">
        <v>1567</v>
      </c>
      <c r="F173" s="220" t="s">
        <v>1567</v>
      </c>
      <c r="G173" s="220">
        <f>SUM(G174:G176)</f>
        <v>443.13772797000001</v>
      </c>
    </row>
    <row r="174" spans="1:7" ht="22.5">
      <c r="A174" s="180" t="s">
        <v>1568</v>
      </c>
      <c r="B174" s="180">
        <v>370</v>
      </c>
      <c r="C174" s="187" t="s">
        <v>1459</v>
      </c>
      <c r="D174" s="180" t="s">
        <v>1573</v>
      </c>
      <c r="E174" s="197" t="s">
        <v>2492</v>
      </c>
      <c r="F174" s="198" t="str">
        <f>VLOOKUP(B174,'3-Rol Ins.-CPU'!A:E,5,0)</f>
        <v>55,00</v>
      </c>
      <c r="G174" s="198">
        <f t="shared" si="2"/>
        <v>83.05</v>
      </c>
    </row>
    <row r="175" spans="1:7">
      <c r="A175" s="180" t="s">
        <v>1568</v>
      </c>
      <c r="B175" s="180">
        <v>1379</v>
      </c>
      <c r="C175" s="187" t="s">
        <v>1460</v>
      </c>
      <c r="D175" s="180" t="s">
        <v>1428</v>
      </c>
      <c r="E175" s="197" t="s">
        <v>2493</v>
      </c>
      <c r="F175" s="198" t="str">
        <f>VLOOKUP(B175,'3-Rol Ins.-CPU'!A:E,5,0)</f>
        <v>0,41</v>
      </c>
      <c r="G175" s="198">
        <f t="shared" si="2"/>
        <v>178.3623</v>
      </c>
    </row>
    <row r="176" spans="1:7">
      <c r="A176" s="180" t="s">
        <v>1571</v>
      </c>
      <c r="B176" s="180">
        <v>6111</v>
      </c>
      <c r="C176" s="187" t="s">
        <v>3685</v>
      </c>
      <c r="D176" s="180" t="s">
        <v>245</v>
      </c>
      <c r="E176" s="197" t="s">
        <v>2494</v>
      </c>
      <c r="F176" s="198">
        <f>VLOOKUP(B176,'9-CPU Aux. 2'!B:G,6,0)</f>
        <v>15.81596414</v>
      </c>
      <c r="G176" s="198">
        <f t="shared" si="2"/>
        <v>181.72542797</v>
      </c>
    </row>
    <row r="177" spans="1:7">
      <c r="A177" s="180" t="s">
        <v>2606</v>
      </c>
      <c r="B177" s="180">
        <v>88441</v>
      </c>
      <c r="C177" s="187" t="s">
        <v>1652</v>
      </c>
      <c r="D177" s="180" t="s">
        <v>245</v>
      </c>
      <c r="E177" s="197" t="s">
        <v>1567</v>
      </c>
      <c r="F177" s="220" t="s">
        <v>1567</v>
      </c>
      <c r="G177" s="220">
        <f>SUM(G178:G185)</f>
        <v>18.85479114</v>
      </c>
    </row>
    <row r="178" spans="1:7">
      <c r="A178" s="180" t="s">
        <v>1568</v>
      </c>
      <c r="B178" s="180">
        <v>25964</v>
      </c>
      <c r="C178" s="187" t="s">
        <v>2607</v>
      </c>
      <c r="D178" s="180" t="s">
        <v>245</v>
      </c>
      <c r="E178" s="197" t="s">
        <v>1570</v>
      </c>
      <c r="F178" s="198" t="str">
        <f>VLOOKUP(B178,'3-Rol Ins.-CPU'!A:E,5,0)</f>
        <v>14,26</v>
      </c>
      <c r="G178" s="198">
        <f t="shared" si="2"/>
        <v>14.26</v>
      </c>
    </row>
    <row r="179" spans="1:7" ht="22.5">
      <c r="A179" s="180" t="s">
        <v>1568</v>
      </c>
      <c r="B179" s="180">
        <v>37370</v>
      </c>
      <c r="C179" s="187" t="s">
        <v>2528</v>
      </c>
      <c r="D179" s="180" t="s">
        <v>245</v>
      </c>
      <c r="E179" s="197" t="s">
        <v>1570</v>
      </c>
      <c r="F179" s="198" t="str">
        <f>VLOOKUP(B179,'3-Rol Ins.-CPU'!A:E,5,0)</f>
        <v>2,26</v>
      </c>
      <c r="G179" s="198">
        <f t="shared" si="2"/>
        <v>2.2599999999999998</v>
      </c>
    </row>
    <row r="180" spans="1:7" ht="22.5">
      <c r="A180" s="180" t="s">
        <v>1568</v>
      </c>
      <c r="B180" s="180">
        <v>37371</v>
      </c>
      <c r="C180" s="187" t="s">
        <v>2529</v>
      </c>
      <c r="D180" s="180" t="s">
        <v>245</v>
      </c>
      <c r="E180" s="197" t="s">
        <v>1570</v>
      </c>
      <c r="F180" s="198" t="str">
        <f>VLOOKUP(B180,'3-Rol Ins.-CPU'!A:E,5,0)</f>
        <v>0,48</v>
      </c>
      <c r="G180" s="198">
        <f t="shared" si="2"/>
        <v>0.48</v>
      </c>
    </row>
    <row r="181" spans="1:7">
      <c r="A181" s="180" t="s">
        <v>1568</v>
      </c>
      <c r="B181" s="180">
        <v>37372</v>
      </c>
      <c r="C181" s="187" t="s">
        <v>2530</v>
      </c>
      <c r="D181" s="180" t="s">
        <v>245</v>
      </c>
      <c r="E181" s="197" t="s">
        <v>1570</v>
      </c>
      <c r="F181" s="198" t="str">
        <f>VLOOKUP(B181,'3-Rol Ins.-CPU'!A:E,5,0)</f>
        <v>0,37</v>
      </c>
      <c r="G181" s="198">
        <f t="shared" si="2"/>
        <v>0.37</v>
      </c>
    </row>
    <row r="182" spans="1:7">
      <c r="A182" s="180" t="s">
        <v>1568</v>
      </c>
      <c r="B182" s="180">
        <v>37373</v>
      </c>
      <c r="C182" s="187" t="s">
        <v>2531</v>
      </c>
      <c r="D182" s="180" t="s">
        <v>245</v>
      </c>
      <c r="E182" s="197" t="s">
        <v>1570</v>
      </c>
      <c r="F182" s="198" t="str">
        <f>VLOOKUP(B182,'3-Rol Ins.-CPU'!A:E,5,0)</f>
        <v>0,02</v>
      </c>
      <c r="G182" s="198">
        <f t="shared" ref="G182:G245" si="3">F182*E182</f>
        <v>0.02</v>
      </c>
    </row>
    <row r="183" spans="1:7">
      <c r="A183" s="180" t="s">
        <v>1571</v>
      </c>
      <c r="B183" s="180">
        <v>88236</v>
      </c>
      <c r="C183" s="187" t="s">
        <v>2532</v>
      </c>
      <c r="D183" s="180" t="s">
        <v>245</v>
      </c>
      <c r="E183" s="197" t="s">
        <v>1570</v>
      </c>
      <c r="F183" s="198">
        <f>VLOOKUP(B183,'8-CPU Aux. 1'!B:G,6,0)</f>
        <v>0.53000292999999998</v>
      </c>
      <c r="G183" s="198">
        <f t="shared" si="3"/>
        <v>0.53000292999999998</v>
      </c>
    </row>
    <row r="184" spans="1:7">
      <c r="A184" s="180" t="s">
        <v>1571</v>
      </c>
      <c r="B184" s="180">
        <v>88237</v>
      </c>
      <c r="C184" s="187" t="s">
        <v>2533</v>
      </c>
      <c r="D184" s="180" t="s">
        <v>245</v>
      </c>
      <c r="E184" s="197" t="s">
        <v>1570</v>
      </c>
      <c r="F184" s="198">
        <f>VLOOKUP(B184,'8-CPU Aux. 1'!B:G,6,0)</f>
        <v>0.87632220999999999</v>
      </c>
      <c r="G184" s="198">
        <f t="shared" si="3"/>
        <v>0.87632220999999999</v>
      </c>
    </row>
    <row r="185" spans="1:7" ht="22.5">
      <c r="A185" s="180" t="s">
        <v>1571</v>
      </c>
      <c r="B185" s="180">
        <v>95390</v>
      </c>
      <c r="C185" s="187" t="s">
        <v>2608</v>
      </c>
      <c r="D185" s="180" t="s">
        <v>245</v>
      </c>
      <c r="E185" s="197" t="s">
        <v>1570</v>
      </c>
      <c r="F185" s="198">
        <f>VLOOKUP(B185,'8-CPU Aux. 1'!B:G,6,0)</f>
        <v>5.8465999999999997E-2</v>
      </c>
      <c r="G185" s="198">
        <f t="shared" si="3"/>
        <v>5.8465999999999997E-2</v>
      </c>
    </row>
    <row r="186" spans="1:7" ht="22.5">
      <c r="A186" s="180" t="s">
        <v>2467</v>
      </c>
      <c r="B186" s="180">
        <v>87298</v>
      </c>
      <c r="C186" s="187" t="s">
        <v>2071</v>
      </c>
      <c r="D186" s="180" t="s">
        <v>1573</v>
      </c>
      <c r="E186" s="197" t="s">
        <v>1567</v>
      </c>
      <c r="F186" s="220" t="s">
        <v>1567</v>
      </c>
      <c r="G186" s="220">
        <f>SUM(G187:G191)</f>
        <v>451.58763864999997</v>
      </c>
    </row>
    <row r="187" spans="1:7" ht="22.5">
      <c r="A187" s="180" t="s">
        <v>1568</v>
      </c>
      <c r="B187" s="180">
        <v>370</v>
      </c>
      <c r="C187" s="187" t="s">
        <v>1459</v>
      </c>
      <c r="D187" s="180" t="s">
        <v>1573</v>
      </c>
      <c r="E187" s="197" t="s">
        <v>1769</v>
      </c>
      <c r="F187" s="198" t="str">
        <f>VLOOKUP(B187,'3-Rol Ins.-CPU'!A:E,5,0)</f>
        <v>55,00</v>
      </c>
      <c r="G187" s="198">
        <f t="shared" si="3"/>
        <v>79.2</v>
      </c>
    </row>
    <row r="188" spans="1:7">
      <c r="A188" s="180" t="s">
        <v>1568</v>
      </c>
      <c r="B188" s="180">
        <v>1379</v>
      </c>
      <c r="C188" s="187" t="s">
        <v>1460</v>
      </c>
      <c r="D188" s="180" t="s">
        <v>1428</v>
      </c>
      <c r="E188" s="197" t="s">
        <v>2468</v>
      </c>
      <c r="F188" s="198" t="str">
        <f>VLOOKUP(B188,'3-Rol Ins.-CPU'!A:E,5,0)</f>
        <v>0,41</v>
      </c>
      <c r="G188" s="198">
        <f t="shared" si="3"/>
        <v>225.74600000000001</v>
      </c>
    </row>
    <row r="189" spans="1:7" ht="22.5">
      <c r="A189" s="180" t="s">
        <v>1571</v>
      </c>
      <c r="B189" s="180">
        <v>88377</v>
      </c>
      <c r="C189" s="187" t="s">
        <v>1970</v>
      </c>
      <c r="D189" s="180" t="s">
        <v>245</v>
      </c>
      <c r="E189" s="197" t="s">
        <v>2469</v>
      </c>
      <c r="F189" s="222">
        <f>VLOOKUP(B189,'9-CPU Aux. 2'!B:G,6,0)</f>
        <v>28.338261209999999</v>
      </c>
      <c r="G189" s="198">
        <f t="shared" si="3"/>
        <v>144.24174955999999</v>
      </c>
    </row>
    <row r="190" spans="1:7" ht="33.75">
      <c r="A190" s="180" t="s">
        <v>1571</v>
      </c>
      <c r="B190" s="180">
        <v>88830</v>
      </c>
      <c r="C190" s="187" t="s">
        <v>1465</v>
      </c>
      <c r="D190" s="180" t="s">
        <v>148</v>
      </c>
      <c r="E190" s="197" t="s">
        <v>1801</v>
      </c>
      <c r="F190" s="222">
        <f>VLOOKUP(B190,'9-CPU Aux. 2'!B:G,6,0)</f>
        <v>1.13657951</v>
      </c>
      <c r="G190" s="198">
        <f t="shared" si="3"/>
        <v>1.3525296200000001</v>
      </c>
    </row>
    <row r="191" spans="1:7" ht="33.75">
      <c r="A191" s="180" t="s">
        <v>1571</v>
      </c>
      <c r="B191" s="180">
        <v>88831</v>
      </c>
      <c r="C191" s="187" t="s">
        <v>1466</v>
      </c>
      <c r="D191" s="180" t="s">
        <v>145</v>
      </c>
      <c r="E191" s="197" t="s">
        <v>1846</v>
      </c>
      <c r="F191" s="198">
        <f>VLOOKUP(B191,'11-CPU Aux. 4'!B:G,6,0)</f>
        <v>0.26855371</v>
      </c>
      <c r="G191" s="198">
        <f t="shared" si="3"/>
        <v>1.04735947</v>
      </c>
    </row>
    <row r="192" spans="1:7">
      <c r="A192" s="180" t="s">
        <v>2554</v>
      </c>
      <c r="B192" s="180">
        <v>88256</v>
      </c>
      <c r="C192" s="187" t="s">
        <v>1456</v>
      </c>
      <c r="D192" s="180" t="s">
        <v>245</v>
      </c>
      <c r="E192" s="197" t="s">
        <v>1567</v>
      </c>
      <c r="F192" s="220" t="s">
        <v>1567</v>
      </c>
      <c r="G192" s="220">
        <f>SUM(G193:G200)</f>
        <v>22.335646140000001</v>
      </c>
    </row>
    <row r="193" spans="1:7">
      <c r="A193" s="180" t="s">
        <v>1568</v>
      </c>
      <c r="B193" s="180">
        <v>4760</v>
      </c>
      <c r="C193" s="187" t="s">
        <v>2555</v>
      </c>
      <c r="D193" s="180" t="s">
        <v>245</v>
      </c>
      <c r="E193" s="197" t="s">
        <v>1570</v>
      </c>
      <c r="F193" s="198" t="str">
        <f>VLOOKUP(B193,'3-Rol Ins.-CPU'!A:E,5,0)</f>
        <v>17,59</v>
      </c>
      <c r="G193" s="198">
        <f t="shared" si="3"/>
        <v>17.59</v>
      </c>
    </row>
    <row r="194" spans="1:7" ht="22.5">
      <c r="A194" s="180" t="s">
        <v>1568</v>
      </c>
      <c r="B194" s="180">
        <v>37370</v>
      </c>
      <c r="C194" s="187" t="s">
        <v>2528</v>
      </c>
      <c r="D194" s="180" t="s">
        <v>245</v>
      </c>
      <c r="E194" s="197" t="s">
        <v>1570</v>
      </c>
      <c r="F194" s="198" t="str">
        <f>VLOOKUP(B194,'3-Rol Ins.-CPU'!A:E,5,0)</f>
        <v>2,26</v>
      </c>
      <c r="G194" s="198">
        <f t="shared" si="3"/>
        <v>2.2599999999999998</v>
      </c>
    </row>
    <row r="195" spans="1:7" ht="22.5">
      <c r="A195" s="180" t="s">
        <v>1568</v>
      </c>
      <c r="B195" s="180">
        <v>37371</v>
      </c>
      <c r="C195" s="187" t="s">
        <v>2529</v>
      </c>
      <c r="D195" s="180" t="s">
        <v>245</v>
      </c>
      <c r="E195" s="197" t="s">
        <v>1570</v>
      </c>
      <c r="F195" s="198" t="str">
        <f>VLOOKUP(B195,'3-Rol Ins.-CPU'!A:E,5,0)</f>
        <v>0,48</v>
      </c>
      <c r="G195" s="198">
        <f t="shared" si="3"/>
        <v>0.48</v>
      </c>
    </row>
    <row r="196" spans="1:7">
      <c r="A196" s="180" t="s">
        <v>1568</v>
      </c>
      <c r="B196" s="180">
        <v>37372</v>
      </c>
      <c r="C196" s="187" t="s">
        <v>2530</v>
      </c>
      <c r="D196" s="180" t="s">
        <v>245</v>
      </c>
      <c r="E196" s="197" t="s">
        <v>1570</v>
      </c>
      <c r="F196" s="198" t="str">
        <f>VLOOKUP(B196,'3-Rol Ins.-CPU'!A:E,5,0)</f>
        <v>0,37</v>
      </c>
      <c r="G196" s="198">
        <f t="shared" si="3"/>
        <v>0.37</v>
      </c>
    </row>
    <row r="197" spans="1:7">
      <c r="A197" s="180" t="s">
        <v>1568</v>
      </c>
      <c r="B197" s="180">
        <v>37373</v>
      </c>
      <c r="C197" s="187" t="s">
        <v>2531</v>
      </c>
      <c r="D197" s="180" t="s">
        <v>245</v>
      </c>
      <c r="E197" s="197" t="s">
        <v>1570</v>
      </c>
      <c r="F197" s="198" t="str">
        <f>VLOOKUP(B197,'3-Rol Ins.-CPU'!A:E,5,0)</f>
        <v>0,02</v>
      </c>
      <c r="G197" s="198">
        <f t="shared" si="3"/>
        <v>0.02</v>
      </c>
    </row>
    <row r="198" spans="1:7">
      <c r="A198" s="180" t="s">
        <v>1571</v>
      </c>
      <c r="B198" s="180">
        <v>88236</v>
      </c>
      <c r="C198" s="187" t="s">
        <v>2532</v>
      </c>
      <c r="D198" s="180" t="s">
        <v>245</v>
      </c>
      <c r="E198" s="197" t="s">
        <v>1570</v>
      </c>
      <c r="F198" s="198">
        <f>VLOOKUP(B198,'8-CPU Aux. 1'!B:G,6,0)</f>
        <v>0.53000292999999998</v>
      </c>
      <c r="G198" s="198">
        <f t="shared" si="3"/>
        <v>0.53000292999999998</v>
      </c>
    </row>
    <row r="199" spans="1:7">
      <c r="A199" s="180" t="s">
        <v>1571</v>
      </c>
      <c r="B199" s="180">
        <v>88237</v>
      </c>
      <c r="C199" s="187" t="s">
        <v>2533</v>
      </c>
      <c r="D199" s="180" t="s">
        <v>245</v>
      </c>
      <c r="E199" s="197" t="s">
        <v>1570</v>
      </c>
      <c r="F199" s="198">
        <f>VLOOKUP(B199,'8-CPU Aux. 1'!B:G,6,0)</f>
        <v>0.87632220999999999</v>
      </c>
      <c r="G199" s="198">
        <f t="shared" si="3"/>
        <v>0.87632220999999999</v>
      </c>
    </row>
    <row r="200" spans="1:7" ht="22.5">
      <c r="A200" s="180" t="s">
        <v>1571</v>
      </c>
      <c r="B200" s="180" t="s">
        <v>2556</v>
      </c>
      <c r="C200" s="187" t="s">
        <v>2557</v>
      </c>
      <c r="D200" s="180" t="s">
        <v>245</v>
      </c>
      <c r="E200" s="197" t="s">
        <v>1570</v>
      </c>
      <c r="F200" s="198">
        <f>VLOOKUP(B200,'8-CPU Aux. 1'!B:G,6,0)</f>
        <v>0.20932100000000001</v>
      </c>
      <c r="G200" s="198">
        <f t="shared" si="3"/>
        <v>0.20932100000000001</v>
      </c>
    </row>
    <row r="201" spans="1:7" ht="33.75">
      <c r="A201" s="180" t="s">
        <v>2461</v>
      </c>
      <c r="B201" s="180">
        <v>87292</v>
      </c>
      <c r="C201" s="187" t="s">
        <v>1661</v>
      </c>
      <c r="D201" s="180" t="s">
        <v>1573</v>
      </c>
      <c r="E201" s="197" t="s">
        <v>1567</v>
      </c>
      <c r="F201" s="220"/>
      <c r="G201" s="220">
        <f>SUM(G202:G207)</f>
        <v>438.86417950999999</v>
      </c>
    </row>
    <row r="202" spans="1:7" ht="22.5">
      <c r="A202" s="180" t="s">
        <v>1568</v>
      </c>
      <c r="B202" s="180">
        <v>370</v>
      </c>
      <c r="C202" s="187" t="s">
        <v>1459</v>
      </c>
      <c r="D202" s="180" t="s">
        <v>1573</v>
      </c>
      <c r="E202" s="197" t="s">
        <v>2462</v>
      </c>
      <c r="F202" s="198" t="str">
        <f>VLOOKUP(B202,'3-Rol Ins.-CPU'!A:E,5,0)</f>
        <v>55,00</v>
      </c>
      <c r="G202" s="198">
        <f t="shared" si="3"/>
        <v>70.95</v>
      </c>
    </row>
    <row r="203" spans="1:7">
      <c r="A203" s="180" t="s">
        <v>1568</v>
      </c>
      <c r="B203" s="180">
        <v>1106</v>
      </c>
      <c r="C203" s="187" t="s">
        <v>1609</v>
      </c>
      <c r="D203" s="180" t="s">
        <v>1428</v>
      </c>
      <c r="E203" s="197" t="s">
        <v>2463</v>
      </c>
      <c r="F203" s="198" t="str">
        <f>VLOOKUP(B203,'3-Rol Ins.-CPU'!A:E,5,0)</f>
        <v>0,80</v>
      </c>
      <c r="G203" s="198">
        <f t="shared" si="3"/>
        <v>154.96</v>
      </c>
    </row>
    <row r="204" spans="1:7">
      <c r="A204" s="180" t="s">
        <v>1568</v>
      </c>
      <c r="B204" s="180">
        <v>1379</v>
      </c>
      <c r="C204" s="187" t="s">
        <v>1460</v>
      </c>
      <c r="D204" s="180" t="s">
        <v>1428</v>
      </c>
      <c r="E204" s="197" t="s">
        <v>2464</v>
      </c>
      <c r="F204" s="198" t="str">
        <f>VLOOKUP(B204,'3-Rol Ins.-CPU'!A:E,5,0)</f>
        <v>0,41</v>
      </c>
      <c r="G204" s="198">
        <f t="shared" si="3"/>
        <v>76.1083</v>
      </c>
    </row>
    <row r="205" spans="1:7" ht="22.5">
      <c r="A205" s="180" t="s">
        <v>1571</v>
      </c>
      <c r="B205" s="180">
        <v>88377</v>
      </c>
      <c r="C205" s="187" t="s">
        <v>1970</v>
      </c>
      <c r="D205" s="180" t="s">
        <v>245</v>
      </c>
      <c r="E205" s="197" t="s">
        <v>2465</v>
      </c>
      <c r="F205" s="222">
        <f>VLOOKUP(B205,'9-CPU Aux. 2'!B:G,6,0)</f>
        <v>28.338261209999999</v>
      </c>
      <c r="G205" s="198">
        <f t="shared" si="3"/>
        <v>134.60674075</v>
      </c>
    </row>
    <row r="206" spans="1:7" ht="33.75">
      <c r="A206" s="180" t="s">
        <v>1571</v>
      </c>
      <c r="B206" s="180">
        <v>88830</v>
      </c>
      <c r="C206" s="187" t="s">
        <v>1465</v>
      </c>
      <c r="D206" s="180" t="s">
        <v>148</v>
      </c>
      <c r="E206" s="197" t="s">
        <v>1761</v>
      </c>
      <c r="F206" s="222">
        <f>VLOOKUP(B206,'9-CPU Aux. 2'!B:G,6,0)</f>
        <v>1.13657951</v>
      </c>
      <c r="G206" s="198">
        <f t="shared" si="3"/>
        <v>1.26160326</v>
      </c>
    </row>
    <row r="207" spans="1:7" ht="33.75">
      <c r="A207" s="180" t="s">
        <v>1571</v>
      </c>
      <c r="B207" s="180">
        <v>88831</v>
      </c>
      <c r="C207" s="187" t="s">
        <v>1466</v>
      </c>
      <c r="D207" s="180" t="s">
        <v>145</v>
      </c>
      <c r="E207" s="197" t="s">
        <v>2466</v>
      </c>
      <c r="F207" s="222">
        <f>VLOOKUP(B207,'9-CPU Aux. 2'!B:G,6,0)</f>
        <v>0.26855371</v>
      </c>
      <c r="G207" s="198">
        <f t="shared" si="3"/>
        <v>0.9775355</v>
      </c>
    </row>
    <row r="208" spans="1:7" ht="33.75">
      <c r="A208" s="180" t="s">
        <v>2486</v>
      </c>
      <c r="B208" s="180">
        <v>87369</v>
      </c>
      <c r="C208" s="187" t="s">
        <v>1684</v>
      </c>
      <c r="D208" s="180" t="s">
        <v>1573</v>
      </c>
      <c r="E208" s="197" t="s">
        <v>1567</v>
      </c>
      <c r="F208" s="220" t="s">
        <v>1567</v>
      </c>
      <c r="G208" s="220">
        <f>SUM(G209:G212)</f>
        <v>474.51821226999999</v>
      </c>
    </row>
    <row r="209" spans="1:7" ht="22.5">
      <c r="A209" s="180" t="s">
        <v>1568</v>
      </c>
      <c r="B209" s="180">
        <v>370</v>
      </c>
      <c r="C209" s="187" t="s">
        <v>1459</v>
      </c>
      <c r="D209" s="180" t="s">
        <v>1573</v>
      </c>
      <c r="E209" s="197" t="s">
        <v>2487</v>
      </c>
      <c r="F209" s="198" t="str">
        <f>VLOOKUP(B209,'3-Rol Ins.-CPU'!A:E,5,0)</f>
        <v>55,00</v>
      </c>
      <c r="G209" s="198">
        <f t="shared" si="3"/>
        <v>69.3</v>
      </c>
    </row>
    <row r="210" spans="1:7">
      <c r="A210" s="180" t="s">
        <v>1568</v>
      </c>
      <c r="B210" s="180">
        <v>1106</v>
      </c>
      <c r="C210" s="187" t="s">
        <v>1609</v>
      </c>
      <c r="D210" s="180" t="s">
        <v>1428</v>
      </c>
      <c r="E210" s="197" t="s">
        <v>2488</v>
      </c>
      <c r="F210" s="198" t="str">
        <f>VLOOKUP(B210,'3-Rol Ins.-CPU'!A:E,5,0)</f>
        <v>0,80</v>
      </c>
      <c r="G210" s="198">
        <f t="shared" si="3"/>
        <v>151.15199999999999</v>
      </c>
    </row>
    <row r="211" spans="1:7">
      <c r="A211" s="180" t="s">
        <v>1568</v>
      </c>
      <c r="B211" s="180">
        <v>1379</v>
      </c>
      <c r="C211" s="187" t="s">
        <v>1460</v>
      </c>
      <c r="D211" s="180" t="s">
        <v>1428</v>
      </c>
      <c r="E211" s="197" t="s">
        <v>2489</v>
      </c>
      <c r="F211" s="198" t="str">
        <f>VLOOKUP(B211,'3-Rol Ins.-CPU'!A:E,5,0)</f>
        <v>0,41</v>
      </c>
      <c r="G211" s="198">
        <f t="shared" si="3"/>
        <v>74.238699999999994</v>
      </c>
    </row>
    <row r="212" spans="1:7">
      <c r="A212" s="180" t="s">
        <v>1571</v>
      </c>
      <c r="B212" s="180">
        <v>6111</v>
      </c>
      <c r="C212" s="187" t="s">
        <v>3685</v>
      </c>
      <c r="D212" s="180" t="s">
        <v>245</v>
      </c>
      <c r="E212" s="197" t="s">
        <v>2490</v>
      </c>
      <c r="F212" s="222">
        <f>VLOOKUP(B212,'9-CPU Aux. 2'!B:G,6,0)</f>
        <v>15.81596414</v>
      </c>
      <c r="G212" s="198">
        <f t="shared" si="3"/>
        <v>179.82751227</v>
      </c>
    </row>
    <row r="213" spans="1:7" ht="33.75">
      <c r="A213" s="180" t="s">
        <v>2481</v>
      </c>
      <c r="B213" s="180">
        <v>87313</v>
      </c>
      <c r="C213" s="187" t="s">
        <v>1522</v>
      </c>
      <c r="D213" s="180" t="s">
        <v>1573</v>
      </c>
      <c r="E213" s="197" t="s">
        <v>1567</v>
      </c>
      <c r="F213" s="220" t="s">
        <v>1567</v>
      </c>
      <c r="G213" s="220">
        <f>SUM(G214:G218)</f>
        <v>355.91269366</v>
      </c>
    </row>
    <row r="214" spans="1:7" ht="22.5">
      <c r="A214" s="180" t="s">
        <v>1568</v>
      </c>
      <c r="B214" s="180">
        <v>367</v>
      </c>
      <c r="C214" s="187" t="s">
        <v>2107</v>
      </c>
      <c r="D214" s="180" t="s">
        <v>1573</v>
      </c>
      <c r="E214" s="197" t="s">
        <v>2482</v>
      </c>
      <c r="F214" s="198" t="str">
        <f>VLOOKUP(B214,'3-Rol Ins.-CPU'!A:E,5,0)</f>
        <v>62,50</v>
      </c>
      <c r="G214" s="198">
        <f t="shared" si="3"/>
        <v>66.25</v>
      </c>
    </row>
    <row r="215" spans="1:7">
      <c r="A215" s="180" t="s">
        <v>1568</v>
      </c>
      <c r="B215" s="180">
        <v>1379</v>
      </c>
      <c r="C215" s="187" t="s">
        <v>1460</v>
      </c>
      <c r="D215" s="180" t="s">
        <v>1428</v>
      </c>
      <c r="E215" s="197" t="s">
        <v>2483</v>
      </c>
      <c r="F215" s="198" t="str">
        <f>VLOOKUP(B215,'3-Rol Ins.-CPU'!A:E,5,0)</f>
        <v>0,41</v>
      </c>
      <c r="G215" s="198">
        <f t="shared" si="3"/>
        <v>166.35749999999999</v>
      </c>
    </row>
    <row r="216" spans="1:7" ht="22.5">
      <c r="A216" s="180" t="s">
        <v>1571</v>
      </c>
      <c r="B216" s="180">
        <v>88377</v>
      </c>
      <c r="C216" s="187" t="s">
        <v>1970</v>
      </c>
      <c r="D216" s="180" t="s">
        <v>245</v>
      </c>
      <c r="E216" s="197" t="s">
        <v>2484</v>
      </c>
      <c r="F216" s="222">
        <f>VLOOKUP(B216,'9-CPU Aux. 2'!B:G,6,0)</f>
        <v>28.338261209999999</v>
      </c>
      <c r="G216" s="198">
        <f t="shared" si="3"/>
        <v>121.28775797999999</v>
      </c>
    </row>
    <row r="217" spans="1:7" ht="33.75">
      <c r="A217" s="180" t="s">
        <v>1571</v>
      </c>
      <c r="B217" s="180">
        <v>88830</v>
      </c>
      <c r="C217" s="187" t="s">
        <v>1465</v>
      </c>
      <c r="D217" s="180" t="s">
        <v>148</v>
      </c>
      <c r="E217" s="197" t="s">
        <v>1570</v>
      </c>
      <c r="F217" s="222">
        <f>VLOOKUP(B217,'9-CPU Aux. 2'!B:G,6,0)</f>
        <v>1.13657951</v>
      </c>
      <c r="G217" s="198">
        <f t="shared" si="3"/>
        <v>1.13657951</v>
      </c>
    </row>
    <row r="218" spans="1:7" ht="33.75">
      <c r="A218" s="180" t="s">
        <v>1571</v>
      </c>
      <c r="B218" s="180">
        <v>88831</v>
      </c>
      <c r="C218" s="187" t="s">
        <v>1466</v>
      </c>
      <c r="D218" s="180" t="s">
        <v>145</v>
      </c>
      <c r="E218" s="197" t="s">
        <v>2485</v>
      </c>
      <c r="F218" s="222">
        <f>VLOOKUP(B218,'9-CPU Aux. 2'!B:G,6,0)</f>
        <v>0.26855371</v>
      </c>
      <c r="G218" s="198">
        <f t="shared" si="3"/>
        <v>0.88085617000000005</v>
      </c>
    </row>
    <row r="219" spans="1:7">
      <c r="A219" s="180" t="s">
        <v>2585</v>
      </c>
      <c r="B219" s="180">
        <v>4783</v>
      </c>
      <c r="C219" s="187" t="s">
        <v>1442</v>
      </c>
      <c r="D219" s="180" t="s">
        <v>245</v>
      </c>
      <c r="E219" s="197" t="s">
        <v>1567</v>
      </c>
      <c r="F219" s="220" t="s">
        <v>1567</v>
      </c>
      <c r="G219" s="220">
        <f>SUM(G220:G227)</f>
        <v>19.45173114</v>
      </c>
    </row>
    <row r="220" spans="1:7">
      <c r="A220" s="180" t="s">
        <v>1568</v>
      </c>
      <c r="B220" s="180">
        <v>4783</v>
      </c>
      <c r="C220" s="187" t="s">
        <v>2586</v>
      </c>
      <c r="D220" s="180" t="s">
        <v>245</v>
      </c>
      <c r="E220" s="197" t="s">
        <v>1570</v>
      </c>
      <c r="F220" s="198" t="str">
        <f>VLOOKUP(B220,'3-Rol Ins.-CPU'!A:E,5,0)</f>
        <v>14,74</v>
      </c>
      <c r="G220" s="198">
        <f t="shared" si="3"/>
        <v>14.74</v>
      </c>
    </row>
    <row r="221" spans="1:7" ht="22.5">
      <c r="A221" s="180" t="s">
        <v>1568</v>
      </c>
      <c r="B221" s="180">
        <v>37370</v>
      </c>
      <c r="C221" s="187" t="s">
        <v>2528</v>
      </c>
      <c r="D221" s="180" t="s">
        <v>245</v>
      </c>
      <c r="E221" s="197" t="s">
        <v>1570</v>
      </c>
      <c r="F221" s="198" t="str">
        <f>VLOOKUP(B221,'3-Rol Ins.-CPU'!A:E,5,0)</f>
        <v>2,26</v>
      </c>
      <c r="G221" s="198">
        <f t="shared" si="3"/>
        <v>2.2599999999999998</v>
      </c>
    </row>
    <row r="222" spans="1:7" ht="22.5">
      <c r="A222" s="180" t="s">
        <v>1568</v>
      </c>
      <c r="B222" s="180">
        <v>37371</v>
      </c>
      <c r="C222" s="187" t="s">
        <v>2529</v>
      </c>
      <c r="D222" s="180" t="s">
        <v>245</v>
      </c>
      <c r="E222" s="197" t="s">
        <v>1570</v>
      </c>
      <c r="F222" s="198" t="str">
        <f>VLOOKUP(B222,'3-Rol Ins.-CPU'!A:E,5,0)</f>
        <v>0,48</v>
      </c>
      <c r="G222" s="198">
        <f t="shared" si="3"/>
        <v>0.48</v>
      </c>
    </row>
    <row r="223" spans="1:7">
      <c r="A223" s="180" t="s">
        <v>1568</v>
      </c>
      <c r="B223" s="180">
        <v>37372</v>
      </c>
      <c r="C223" s="187" t="s">
        <v>2530</v>
      </c>
      <c r="D223" s="180" t="s">
        <v>245</v>
      </c>
      <c r="E223" s="197" t="s">
        <v>1570</v>
      </c>
      <c r="F223" s="198" t="str">
        <f>VLOOKUP(B223,'3-Rol Ins.-CPU'!A:E,5,0)</f>
        <v>0,37</v>
      </c>
      <c r="G223" s="198">
        <f t="shared" si="3"/>
        <v>0.37</v>
      </c>
    </row>
    <row r="224" spans="1:7">
      <c r="A224" s="180" t="s">
        <v>1568</v>
      </c>
      <c r="B224" s="180">
        <v>37373</v>
      </c>
      <c r="C224" s="187" t="s">
        <v>2531</v>
      </c>
      <c r="D224" s="180" t="s">
        <v>245</v>
      </c>
      <c r="E224" s="197" t="s">
        <v>1570</v>
      </c>
      <c r="F224" s="198" t="str">
        <f>VLOOKUP(B224,'3-Rol Ins.-CPU'!A:E,5,0)</f>
        <v>0,02</v>
      </c>
      <c r="G224" s="198">
        <f t="shared" si="3"/>
        <v>0.02</v>
      </c>
    </row>
    <row r="225" spans="1:7">
      <c r="A225" s="180" t="s">
        <v>1571</v>
      </c>
      <c r="B225" s="180">
        <v>88236</v>
      </c>
      <c r="C225" s="187" t="s">
        <v>2532</v>
      </c>
      <c r="D225" s="180" t="s">
        <v>245</v>
      </c>
      <c r="E225" s="197" t="s">
        <v>1570</v>
      </c>
      <c r="F225" s="198">
        <f>VLOOKUP(B225,'8-CPU Aux. 1'!B:G,6,0)</f>
        <v>0.53000292999999998</v>
      </c>
      <c r="G225" s="198">
        <f t="shared" si="3"/>
        <v>0.53000292999999998</v>
      </c>
    </row>
    <row r="226" spans="1:7">
      <c r="A226" s="180" t="s">
        <v>1571</v>
      </c>
      <c r="B226" s="180">
        <v>88237</v>
      </c>
      <c r="C226" s="187" t="s">
        <v>2533</v>
      </c>
      <c r="D226" s="180" t="s">
        <v>245</v>
      </c>
      <c r="E226" s="197" t="s">
        <v>1570</v>
      </c>
      <c r="F226" s="198">
        <f>VLOOKUP(B226,'8-CPU Aux. 1'!B:G,6,0)</f>
        <v>0.87632220999999999</v>
      </c>
      <c r="G226" s="198">
        <f t="shared" si="3"/>
        <v>0.87632220999999999</v>
      </c>
    </row>
    <row r="227" spans="1:7" ht="22.5">
      <c r="A227" s="180" t="s">
        <v>1571</v>
      </c>
      <c r="B227" s="180" t="s">
        <v>2587</v>
      </c>
      <c r="C227" s="187" t="s">
        <v>2588</v>
      </c>
      <c r="D227" s="180" t="s">
        <v>245</v>
      </c>
      <c r="E227" s="197" t="s">
        <v>1570</v>
      </c>
      <c r="F227" s="198">
        <f>VLOOKUP(B227,'8-CPU Aux. 1'!B:G,6,0)</f>
        <v>0.17540600000000001</v>
      </c>
      <c r="G227" s="198">
        <f t="shared" si="3"/>
        <v>0.17540600000000001</v>
      </c>
    </row>
    <row r="228" spans="1:7" ht="22.5">
      <c r="A228" s="180" t="s">
        <v>2384</v>
      </c>
      <c r="B228" s="180">
        <v>5921</v>
      </c>
      <c r="C228" s="187" t="s">
        <v>2006</v>
      </c>
      <c r="D228" s="180" t="s">
        <v>148</v>
      </c>
      <c r="E228" s="197" t="s">
        <v>1567</v>
      </c>
      <c r="F228" s="220" t="s">
        <v>1567</v>
      </c>
      <c r="G228" s="220">
        <f>SUM(G229:G231)</f>
        <v>2.3839199999999998</v>
      </c>
    </row>
    <row r="229" spans="1:7" ht="22.5">
      <c r="A229" s="180" t="s">
        <v>1571</v>
      </c>
      <c r="B229" s="180" t="s">
        <v>2385</v>
      </c>
      <c r="C229" s="187" t="s">
        <v>2386</v>
      </c>
      <c r="D229" s="180" t="s">
        <v>245</v>
      </c>
      <c r="E229" s="197" t="s">
        <v>1570</v>
      </c>
      <c r="F229" s="198">
        <f>VLOOKUP(B229,'8-CPU Aux. 1'!B:G,6,0)</f>
        <v>1.2156100000000001</v>
      </c>
      <c r="G229" s="198">
        <f t="shared" si="3"/>
        <v>1.2156100000000001</v>
      </c>
    </row>
    <row r="230" spans="1:7" ht="22.5">
      <c r="A230" s="180" t="s">
        <v>1571</v>
      </c>
      <c r="B230" s="180" t="s">
        <v>2387</v>
      </c>
      <c r="C230" s="187" t="s">
        <v>2388</v>
      </c>
      <c r="D230" s="180" t="s">
        <v>245</v>
      </c>
      <c r="E230" s="197" t="s">
        <v>1570</v>
      </c>
      <c r="F230" s="198">
        <f>VLOOKUP(B230,'8-CPU Aux. 1'!B:G,6,0)</f>
        <v>0.84430499999999997</v>
      </c>
      <c r="G230" s="198">
        <f t="shared" si="3"/>
        <v>0.84430499999999997</v>
      </c>
    </row>
    <row r="231" spans="1:7" ht="22.5">
      <c r="A231" s="180" t="s">
        <v>1571</v>
      </c>
      <c r="B231" s="180" t="s">
        <v>2389</v>
      </c>
      <c r="C231" s="187" t="s">
        <v>2390</v>
      </c>
      <c r="D231" s="180" t="s">
        <v>245</v>
      </c>
      <c r="E231" s="197" t="s">
        <v>1570</v>
      </c>
      <c r="F231" s="198">
        <f>VLOOKUP(B231,'8-CPU Aux. 1'!B:G,6,0)</f>
        <v>0.32400499999999999</v>
      </c>
      <c r="G231" s="198">
        <f t="shared" si="3"/>
        <v>0.32400499999999999</v>
      </c>
    </row>
    <row r="232" spans="1:7" ht="22.5">
      <c r="A232" s="180" t="s">
        <v>2391</v>
      </c>
      <c r="B232" s="180">
        <v>5923</v>
      </c>
      <c r="C232" s="187" t="s">
        <v>2009</v>
      </c>
      <c r="D232" s="180" t="s">
        <v>145</v>
      </c>
      <c r="E232" s="197" t="s">
        <v>1567</v>
      </c>
      <c r="F232" s="220" t="s">
        <v>1567</v>
      </c>
      <c r="G232" s="220">
        <f>SUM(G233:G234)</f>
        <v>1.539615</v>
      </c>
    </row>
    <row r="233" spans="1:7" ht="22.5">
      <c r="A233" s="180" t="s">
        <v>1571</v>
      </c>
      <c r="B233" s="180" t="s">
        <v>2385</v>
      </c>
      <c r="C233" s="187" t="s">
        <v>2386</v>
      </c>
      <c r="D233" s="180" t="s">
        <v>245</v>
      </c>
      <c r="E233" s="197" t="s">
        <v>1570</v>
      </c>
      <c r="F233" s="198">
        <f>VLOOKUP(B233,'8-CPU Aux. 1'!B:G,6,0)</f>
        <v>1.2156100000000001</v>
      </c>
      <c r="G233" s="198">
        <f t="shared" si="3"/>
        <v>1.2156100000000001</v>
      </c>
    </row>
    <row r="234" spans="1:7" ht="22.5">
      <c r="A234" s="180" t="s">
        <v>1571</v>
      </c>
      <c r="B234" s="180" t="s">
        <v>2389</v>
      </c>
      <c r="C234" s="187" t="s">
        <v>2390</v>
      </c>
      <c r="D234" s="180" t="s">
        <v>245</v>
      </c>
      <c r="E234" s="197" t="s">
        <v>1570</v>
      </c>
      <c r="F234" s="198">
        <f>VLOOKUP(B234,'8-CPU Aux. 1'!B:G,6,0)</f>
        <v>0.32400499999999999</v>
      </c>
      <c r="G234" s="198">
        <f t="shared" si="3"/>
        <v>0.32400499999999999</v>
      </c>
    </row>
    <row r="235" spans="1:7" ht="33.75">
      <c r="A235" s="180" t="s">
        <v>2421</v>
      </c>
      <c r="B235" s="180">
        <v>73436</v>
      </c>
      <c r="C235" s="187" t="s">
        <v>2012</v>
      </c>
      <c r="D235" s="180" t="s">
        <v>148</v>
      </c>
      <c r="E235" s="197" t="s">
        <v>1567</v>
      </c>
      <c r="F235" s="220" t="s">
        <v>1567</v>
      </c>
      <c r="G235" s="220">
        <f>SUM(G236:G240)</f>
        <v>190.41281487000001</v>
      </c>
    </row>
    <row r="236" spans="1:7" ht="33.75">
      <c r="A236" s="180" t="s">
        <v>1571</v>
      </c>
      <c r="B236" s="180" t="s">
        <v>2422</v>
      </c>
      <c r="C236" s="187" t="s">
        <v>2423</v>
      </c>
      <c r="D236" s="180" t="s">
        <v>245</v>
      </c>
      <c r="E236" s="197" t="s">
        <v>1570</v>
      </c>
      <c r="F236" s="198">
        <f>VLOOKUP(B236,'8-CPU Aux. 1'!B:G,6,0)</f>
        <v>19.133485960000002</v>
      </c>
      <c r="G236" s="198">
        <f t="shared" si="3"/>
        <v>19.133485960000002</v>
      </c>
    </row>
    <row r="237" spans="1:7" ht="33.75">
      <c r="A237" s="180" t="s">
        <v>1571</v>
      </c>
      <c r="B237" s="180">
        <v>73309</v>
      </c>
      <c r="C237" s="187" t="s">
        <v>2424</v>
      </c>
      <c r="D237" s="180" t="s">
        <v>245</v>
      </c>
      <c r="E237" s="197" t="s">
        <v>1570</v>
      </c>
      <c r="F237" s="198">
        <f>VLOOKUP(B237,'8-CPU Aux. 1'!B:G,6,0)</f>
        <v>15.28957724</v>
      </c>
      <c r="G237" s="198">
        <f t="shared" si="3"/>
        <v>15.28957724</v>
      </c>
    </row>
    <row r="238" spans="1:7" ht="33.75">
      <c r="A238" s="180" t="s">
        <v>1571</v>
      </c>
      <c r="B238" s="180">
        <v>73313</v>
      </c>
      <c r="C238" s="187" t="s">
        <v>2425</v>
      </c>
      <c r="D238" s="180" t="s">
        <v>245</v>
      </c>
      <c r="E238" s="197" t="s">
        <v>1570</v>
      </c>
      <c r="F238" s="198">
        <f>VLOOKUP(B238,'8-CPU Aux. 1'!B:G,6,0)</f>
        <v>4.0160240399999996</v>
      </c>
      <c r="G238" s="198">
        <f t="shared" si="3"/>
        <v>4.0160240399999996</v>
      </c>
    </row>
    <row r="239" spans="1:7" ht="45">
      <c r="A239" s="180" t="s">
        <v>1571</v>
      </c>
      <c r="B239" s="180">
        <v>73315</v>
      </c>
      <c r="C239" s="187" t="s">
        <v>2426</v>
      </c>
      <c r="D239" s="180" t="s">
        <v>245</v>
      </c>
      <c r="E239" s="197" t="s">
        <v>1570</v>
      </c>
      <c r="F239" s="198">
        <f>VLOOKUP(B239,'8-CPU Aux. 1'!B:G,6,0)</f>
        <v>38.449199999999998</v>
      </c>
      <c r="G239" s="198">
        <f t="shared" si="3"/>
        <v>38.449199999999998</v>
      </c>
    </row>
    <row r="240" spans="1:7">
      <c r="A240" s="180" t="s">
        <v>1571</v>
      </c>
      <c r="B240" s="180">
        <v>88303</v>
      </c>
      <c r="C240" s="187" t="s">
        <v>2417</v>
      </c>
      <c r="D240" s="180" t="s">
        <v>245</v>
      </c>
      <c r="E240" s="197" t="s">
        <v>1651</v>
      </c>
      <c r="F240" s="198">
        <f>VLOOKUP(B240,'9-CPU Aux. 2'!B:G,6,0)</f>
        <v>37.841509209999998</v>
      </c>
      <c r="G240" s="198">
        <f t="shared" si="3"/>
        <v>113.52452762999999</v>
      </c>
    </row>
    <row r="241" spans="1:7">
      <c r="A241" s="180" t="s">
        <v>3272</v>
      </c>
      <c r="B241" s="180">
        <v>88303</v>
      </c>
      <c r="C241" s="187" t="s">
        <v>2417</v>
      </c>
      <c r="D241" s="180" t="s">
        <v>245</v>
      </c>
      <c r="E241" s="197" t="s">
        <v>1567</v>
      </c>
      <c r="F241" s="220" t="s">
        <v>1567</v>
      </c>
      <c r="G241" s="220">
        <f>SUM(G242:G248)</f>
        <v>37.841509209999998</v>
      </c>
    </row>
    <row r="242" spans="1:7">
      <c r="A242" s="180" t="s">
        <v>1568</v>
      </c>
      <c r="B242" s="180">
        <v>4238</v>
      </c>
      <c r="C242" s="187" t="s">
        <v>3273</v>
      </c>
      <c r="D242" s="180" t="s">
        <v>245</v>
      </c>
      <c r="E242" s="197" t="s">
        <v>1570</v>
      </c>
      <c r="F242" s="198" t="str">
        <f>VLOOKUP(B242,'3-Rol Ins.-CPU'!A:E,5,0)</f>
        <v>33,61</v>
      </c>
      <c r="G242" s="198">
        <f t="shared" si="3"/>
        <v>33.61</v>
      </c>
    </row>
    <row r="243" spans="1:7" ht="22.5">
      <c r="A243" s="180" t="s">
        <v>1568</v>
      </c>
      <c r="B243" s="180">
        <v>37370</v>
      </c>
      <c r="C243" s="187" t="s">
        <v>2528</v>
      </c>
      <c r="D243" s="180" t="s">
        <v>245</v>
      </c>
      <c r="E243" s="197" t="s">
        <v>1570</v>
      </c>
      <c r="F243" s="198" t="str">
        <f>VLOOKUP(B243,'3-Rol Ins.-CPU'!A:E,5,0)</f>
        <v>2,26</v>
      </c>
      <c r="G243" s="198">
        <f t="shared" si="3"/>
        <v>2.2599999999999998</v>
      </c>
    </row>
    <row r="244" spans="1:7" ht="22.5">
      <c r="A244" s="180" t="s">
        <v>1568</v>
      </c>
      <c r="B244" s="180">
        <v>37371</v>
      </c>
      <c r="C244" s="187" t="s">
        <v>2529</v>
      </c>
      <c r="D244" s="180" t="s">
        <v>245</v>
      </c>
      <c r="E244" s="197" t="s">
        <v>1570</v>
      </c>
      <c r="F244" s="198" t="str">
        <f>VLOOKUP(B244,'3-Rol Ins.-CPU'!A:E,5,0)</f>
        <v>0,48</v>
      </c>
      <c r="G244" s="198">
        <f t="shared" si="3"/>
        <v>0.48</v>
      </c>
    </row>
    <row r="245" spans="1:7">
      <c r="A245" s="180" t="s">
        <v>1568</v>
      </c>
      <c r="B245" s="180">
        <v>37372</v>
      </c>
      <c r="C245" s="187" t="s">
        <v>2530</v>
      </c>
      <c r="D245" s="180" t="s">
        <v>245</v>
      </c>
      <c r="E245" s="197" t="s">
        <v>1570</v>
      </c>
      <c r="F245" s="198" t="str">
        <f>VLOOKUP(B245,'3-Rol Ins.-CPU'!A:E,5,0)</f>
        <v>0,37</v>
      </c>
      <c r="G245" s="198">
        <f t="shared" si="3"/>
        <v>0.37</v>
      </c>
    </row>
    <row r="246" spans="1:7">
      <c r="A246" s="180" t="s">
        <v>1568</v>
      </c>
      <c r="B246" s="180">
        <v>37373</v>
      </c>
      <c r="C246" s="187" t="s">
        <v>2531</v>
      </c>
      <c r="D246" s="180" t="s">
        <v>245</v>
      </c>
      <c r="E246" s="197" t="s">
        <v>1570</v>
      </c>
      <c r="F246" s="198" t="str">
        <f>VLOOKUP(B246,'3-Rol Ins.-CPU'!A:E,5,0)</f>
        <v>0,02</v>
      </c>
      <c r="G246" s="198">
        <f t="shared" ref="G246:G309" si="4">F246*E246</f>
        <v>0.02</v>
      </c>
    </row>
    <row r="247" spans="1:7">
      <c r="A247" s="180" t="s">
        <v>1571</v>
      </c>
      <c r="B247" s="180">
        <v>88237</v>
      </c>
      <c r="C247" s="187" t="s">
        <v>2533</v>
      </c>
      <c r="D247" s="180" t="s">
        <v>245</v>
      </c>
      <c r="E247" s="197" t="s">
        <v>1570</v>
      </c>
      <c r="F247" s="198">
        <f>VLOOKUP(B247,'8-CPU Aux. 1'!B:G,6,0)</f>
        <v>0.87632220999999999</v>
      </c>
      <c r="G247" s="198">
        <f t="shared" si="4"/>
        <v>0.87632220999999999</v>
      </c>
    </row>
    <row r="248" spans="1:7" ht="22.5">
      <c r="A248" s="180" t="s">
        <v>1571</v>
      </c>
      <c r="B248" s="180">
        <v>95366</v>
      </c>
      <c r="C248" s="187" t="s">
        <v>3274</v>
      </c>
      <c r="D248" s="180" t="s">
        <v>245</v>
      </c>
      <c r="E248" s="197" t="s">
        <v>1570</v>
      </c>
      <c r="F248" s="198">
        <f>VLOOKUP(B248,'8-CPU Aux. 1'!B:G,6,0)</f>
        <v>0.225187</v>
      </c>
      <c r="G248" s="198">
        <f t="shared" si="4"/>
        <v>0.225187</v>
      </c>
    </row>
    <row r="249" spans="1:7" ht="22.5">
      <c r="A249" s="180" t="s">
        <v>2470</v>
      </c>
      <c r="B249" s="193">
        <v>87301</v>
      </c>
      <c r="C249" s="187" t="s">
        <v>1672</v>
      </c>
      <c r="D249" s="180" t="s">
        <v>1573</v>
      </c>
      <c r="E249" s="197" t="s">
        <v>1567</v>
      </c>
      <c r="F249" s="220" t="s">
        <v>1567</v>
      </c>
      <c r="G249" s="220">
        <f>SUM(G250:G254)</f>
        <v>410.63200108000001</v>
      </c>
    </row>
    <row r="250" spans="1:7" ht="22.5">
      <c r="A250" s="180" t="s">
        <v>1568</v>
      </c>
      <c r="B250" s="180">
        <v>370</v>
      </c>
      <c r="C250" s="187" t="s">
        <v>1459</v>
      </c>
      <c r="D250" s="180" t="s">
        <v>1573</v>
      </c>
      <c r="E250" s="197" t="s">
        <v>2471</v>
      </c>
      <c r="F250" s="198" t="str">
        <f>VLOOKUP(B250,'3-Rol Ins.-CPU'!A:E,5,0)</f>
        <v>55,00</v>
      </c>
      <c r="G250" s="198">
        <f t="shared" si="4"/>
        <v>84.7</v>
      </c>
    </row>
    <row r="251" spans="1:7">
      <c r="A251" s="180" t="s">
        <v>1568</v>
      </c>
      <c r="B251" s="180">
        <v>1379</v>
      </c>
      <c r="C251" s="187" t="s">
        <v>1460</v>
      </c>
      <c r="D251" s="180" t="s">
        <v>1428</v>
      </c>
      <c r="E251" s="197" t="s">
        <v>2472</v>
      </c>
      <c r="F251" s="198" t="str">
        <f>VLOOKUP(B251,'3-Rol Ins.-CPU'!A:E,5,0)</f>
        <v>0,41</v>
      </c>
      <c r="G251" s="198">
        <f t="shared" si="4"/>
        <v>181.31020000000001</v>
      </c>
    </row>
    <row r="252" spans="1:7" ht="22.5">
      <c r="A252" s="180" t="s">
        <v>1571</v>
      </c>
      <c r="B252" s="180">
        <v>88377</v>
      </c>
      <c r="C252" s="187" t="s">
        <v>1970</v>
      </c>
      <c r="D252" s="180" t="s">
        <v>245</v>
      </c>
      <c r="E252" s="197" t="s">
        <v>2473</v>
      </c>
      <c r="F252" s="222">
        <f>VLOOKUP(B252,'9-CPU Aux. 2'!B:G,6,0)</f>
        <v>28.338261209999999</v>
      </c>
      <c r="G252" s="198">
        <f t="shared" si="4"/>
        <v>142.25807126999999</v>
      </c>
    </row>
    <row r="253" spans="1:7" ht="33.75">
      <c r="A253" s="180" t="s">
        <v>1571</v>
      </c>
      <c r="B253" s="180">
        <v>88830</v>
      </c>
      <c r="C253" s="187" t="s">
        <v>1465</v>
      </c>
      <c r="D253" s="180" t="s">
        <v>148</v>
      </c>
      <c r="E253" s="197" t="s">
        <v>2474</v>
      </c>
      <c r="F253" s="222">
        <f>VLOOKUP(B253,'9-CPU Aux. 2'!B:G,6,0)</f>
        <v>1.13657951</v>
      </c>
      <c r="G253" s="198">
        <f t="shared" si="4"/>
        <v>1.3297980300000001</v>
      </c>
    </row>
    <row r="254" spans="1:7" ht="33.75">
      <c r="A254" s="180" t="s">
        <v>1571</v>
      </c>
      <c r="B254" s="180">
        <v>88831</v>
      </c>
      <c r="C254" s="187" t="s">
        <v>1466</v>
      </c>
      <c r="D254" s="180" t="s">
        <v>145</v>
      </c>
      <c r="E254" s="197" t="s">
        <v>2475</v>
      </c>
      <c r="F254" s="222">
        <f>VLOOKUP(B254,'9-CPU Aux. 2'!B:G,6,0)</f>
        <v>0.26855371</v>
      </c>
      <c r="G254" s="198">
        <f t="shared" si="4"/>
        <v>1.0339317800000001</v>
      </c>
    </row>
    <row r="255" spans="1:7" ht="45">
      <c r="A255" s="180" t="s">
        <v>2495</v>
      </c>
      <c r="B255" s="193">
        <v>87495</v>
      </c>
      <c r="C255" s="187" t="s">
        <v>1706</v>
      </c>
      <c r="D255" s="180" t="s">
        <v>1566</v>
      </c>
      <c r="E255" s="197" t="s">
        <v>1567</v>
      </c>
      <c r="F255" s="220" t="s">
        <v>1567</v>
      </c>
      <c r="G255" s="220">
        <f>SUM(G256:G261)</f>
        <v>60.533553449999999</v>
      </c>
    </row>
    <row r="256" spans="1:7">
      <c r="A256" s="180" t="s">
        <v>1568</v>
      </c>
      <c r="B256" s="180">
        <v>7266</v>
      </c>
      <c r="C256" s="187" t="s">
        <v>2496</v>
      </c>
      <c r="D256" s="180" t="s">
        <v>2497</v>
      </c>
      <c r="E256" s="197" t="s">
        <v>2498</v>
      </c>
      <c r="F256" s="198" t="str">
        <f>VLOOKUP(B256,'3-Rol Ins.-CPU'!A:E,5,0)</f>
        <v>450,00</v>
      </c>
      <c r="G256" s="198">
        <f t="shared" si="4"/>
        <v>12.5685</v>
      </c>
    </row>
    <row r="257" spans="1:7" ht="33.75">
      <c r="A257" s="180" t="s">
        <v>1568</v>
      </c>
      <c r="B257" s="180">
        <v>34557</v>
      </c>
      <c r="C257" s="187" t="s">
        <v>2499</v>
      </c>
      <c r="D257" s="180" t="s">
        <v>1427</v>
      </c>
      <c r="E257" s="197" t="s">
        <v>2500</v>
      </c>
      <c r="F257" s="198" t="str">
        <f>VLOOKUP(B257,'3-Rol Ins.-CPU'!A:E,5,0)</f>
        <v>1,52</v>
      </c>
      <c r="G257" s="198">
        <f t="shared" si="4"/>
        <v>1.1932</v>
      </c>
    </row>
    <row r="258" spans="1:7">
      <c r="A258" s="180" t="s">
        <v>1568</v>
      </c>
      <c r="B258" s="180">
        <v>37395</v>
      </c>
      <c r="C258" s="187" t="s">
        <v>2501</v>
      </c>
      <c r="D258" s="180" t="s">
        <v>1473</v>
      </c>
      <c r="E258" s="197" t="s">
        <v>2308</v>
      </c>
      <c r="F258" s="198" t="str">
        <f>VLOOKUP(B258,'3-Rol Ins.-CPU'!A:E,5,0)</f>
        <v>38,74</v>
      </c>
      <c r="G258" s="198">
        <f t="shared" si="4"/>
        <v>0.36415599999999998</v>
      </c>
    </row>
    <row r="259" spans="1:7" ht="33.75">
      <c r="A259" s="180" t="s">
        <v>1571</v>
      </c>
      <c r="B259" s="180" t="s">
        <v>1660</v>
      </c>
      <c r="C259" s="187" t="s">
        <v>1661</v>
      </c>
      <c r="D259" s="180" t="s">
        <v>1573</v>
      </c>
      <c r="E259" s="197" t="s">
        <v>2010</v>
      </c>
      <c r="F259" s="222">
        <f>VLOOKUP(B259,'10-CPU Aux. 3'!B:G,6,0)</f>
        <v>4.1068363999999997</v>
      </c>
      <c r="G259" s="198">
        <f t="shared" si="4"/>
        <v>4.0246999999999998E-2</v>
      </c>
    </row>
    <row r="260" spans="1:7">
      <c r="A260" s="180" t="s">
        <v>1571</v>
      </c>
      <c r="B260" s="180">
        <v>4750</v>
      </c>
      <c r="C260" s="187" t="s">
        <v>3684</v>
      </c>
      <c r="D260" s="180" t="s">
        <v>245</v>
      </c>
      <c r="E260" s="197" t="s">
        <v>2502</v>
      </c>
      <c r="F260" s="222">
        <f>VLOOKUP(B260,'9-CPU Aux. 2'!B:G,6,0)</f>
        <v>19.528379139999998</v>
      </c>
      <c r="G260" s="198">
        <f t="shared" si="4"/>
        <v>33.00296075</v>
      </c>
    </row>
    <row r="261" spans="1:7">
      <c r="A261" s="180" t="s">
        <v>1571</v>
      </c>
      <c r="B261" s="180">
        <v>6111</v>
      </c>
      <c r="C261" s="187" t="s">
        <v>3685</v>
      </c>
      <c r="D261" s="180" t="s">
        <v>245</v>
      </c>
      <c r="E261" s="197" t="s">
        <v>2503</v>
      </c>
      <c r="F261" s="222">
        <f>VLOOKUP(B261,'9-CPU Aux. 2'!B:G,6,0)</f>
        <v>15.81596414</v>
      </c>
      <c r="G261" s="198">
        <f t="shared" si="4"/>
        <v>13.3644897</v>
      </c>
    </row>
    <row r="262" spans="1:7" ht="33.75">
      <c r="A262" s="180" t="s">
        <v>2461</v>
      </c>
      <c r="B262" s="193">
        <v>87292</v>
      </c>
      <c r="C262" s="187" t="s">
        <v>1661</v>
      </c>
      <c r="D262" s="180" t="s">
        <v>1573</v>
      </c>
      <c r="E262" s="197" t="s">
        <v>1567</v>
      </c>
      <c r="F262" s="220" t="s">
        <v>1567</v>
      </c>
      <c r="G262" s="220">
        <f>SUM(G263:G268)</f>
        <v>438.86417950999999</v>
      </c>
    </row>
    <row r="263" spans="1:7" ht="22.5">
      <c r="A263" s="180" t="s">
        <v>1568</v>
      </c>
      <c r="B263" s="180">
        <v>370</v>
      </c>
      <c r="C263" s="187" t="s">
        <v>1459</v>
      </c>
      <c r="D263" s="180" t="s">
        <v>1573</v>
      </c>
      <c r="E263" s="197" t="s">
        <v>2462</v>
      </c>
      <c r="F263" s="198" t="str">
        <f>VLOOKUP(B263,'3-Rol Ins.-CPU'!A:E,5,0)</f>
        <v>55,00</v>
      </c>
      <c r="G263" s="198">
        <f t="shared" si="4"/>
        <v>70.95</v>
      </c>
    </row>
    <row r="264" spans="1:7">
      <c r="A264" s="180" t="s">
        <v>1568</v>
      </c>
      <c r="B264" s="180">
        <v>1106</v>
      </c>
      <c r="C264" s="187" t="s">
        <v>1609</v>
      </c>
      <c r="D264" s="180" t="s">
        <v>1428</v>
      </c>
      <c r="E264" s="197" t="s">
        <v>2463</v>
      </c>
      <c r="F264" s="198" t="str">
        <f>VLOOKUP(B264,'3-Rol Ins.-CPU'!A:E,5,0)</f>
        <v>0,80</v>
      </c>
      <c r="G264" s="198">
        <f t="shared" si="4"/>
        <v>154.96</v>
      </c>
    </row>
    <row r="265" spans="1:7">
      <c r="A265" s="180" t="s">
        <v>1568</v>
      </c>
      <c r="B265" s="180">
        <v>1379</v>
      </c>
      <c r="C265" s="187" t="s">
        <v>1460</v>
      </c>
      <c r="D265" s="180" t="s">
        <v>1428</v>
      </c>
      <c r="E265" s="197" t="s">
        <v>2464</v>
      </c>
      <c r="F265" s="198" t="str">
        <f>VLOOKUP(B265,'3-Rol Ins.-CPU'!A:E,5,0)</f>
        <v>0,41</v>
      </c>
      <c r="G265" s="198">
        <f t="shared" si="4"/>
        <v>76.1083</v>
      </c>
    </row>
    <row r="266" spans="1:7" ht="22.5">
      <c r="A266" s="180" t="s">
        <v>1571</v>
      </c>
      <c r="B266" s="180">
        <v>88377</v>
      </c>
      <c r="C266" s="187" t="s">
        <v>1970</v>
      </c>
      <c r="D266" s="180" t="s">
        <v>245</v>
      </c>
      <c r="E266" s="197" t="s">
        <v>2465</v>
      </c>
      <c r="F266" s="222">
        <f>VLOOKUP(B266,'9-CPU Aux. 2'!B:G,6,0)</f>
        <v>28.338261209999999</v>
      </c>
      <c r="G266" s="198">
        <f t="shared" si="4"/>
        <v>134.60674075</v>
      </c>
    </row>
    <row r="267" spans="1:7" ht="33.75">
      <c r="A267" s="180" t="s">
        <v>1571</v>
      </c>
      <c r="B267" s="180">
        <v>88830</v>
      </c>
      <c r="C267" s="187" t="s">
        <v>1465</v>
      </c>
      <c r="D267" s="180" t="s">
        <v>148</v>
      </c>
      <c r="E267" s="197" t="s">
        <v>1761</v>
      </c>
      <c r="F267" s="222">
        <f>VLOOKUP(B267,'9-CPU Aux. 2'!B:G,6,0)</f>
        <v>1.13657951</v>
      </c>
      <c r="G267" s="198">
        <f t="shared" si="4"/>
        <v>1.26160326</v>
      </c>
    </row>
    <row r="268" spans="1:7" ht="33.75">
      <c r="A268" s="180" t="s">
        <v>1571</v>
      </c>
      <c r="B268" s="180">
        <v>88831</v>
      </c>
      <c r="C268" s="187" t="s">
        <v>1466</v>
      </c>
      <c r="D268" s="180" t="s">
        <v>145</v>
      </c>
      <c r="E268" s="197" t="s">
        <v>2466</v>
      </c>
      <c r="F268" s="222">
        <f>VLOOKUP(B268,'9-CPU Aux. 2'!B:G,6,0)</f>
        <v>0.26855371</v>
      </c>
      <c r="G268" s="198">
        <f t="shared" si="4"/>
        <v>0.9775355</v>
      </c>
    </row>
    <row r="269" spans="1:7" ht="45">
      <c r="A269" s="180" t="s">
        <v>2504</v>
      </c>
      <c r="B269" s="180">
        <v>87503</v>
      </c>
      <c r="C269" s="187" t="s">
        <v>1709</v>
      </c>
      <c r="D269" s="180" t="s">
        <v>1566</v>
      </c>
      <c r="E269" s="197" t="s">
        <v>1567</v>
      </c>
      <c r="F269" s="220" t="s">
        <v>1567</v>
      </c>
      <c r="G269" s="220">
        <f>SUM(G270:G275)</f>
        <v>51.02866186</v>
      </c>
    </row>
    <row r="270" spans="1:7">
      <c r="A270" s="180" t="s">
        <v>1568</v>
      </c>
      <c r="B270" s="180">
        <v>7266</v>
      </c>
      <c r="C270" s="187" t="s">
        <v>2496</v>
      </c>
      <c r="D270" s="180" t="s">
        <v>2497</v>
      </c>
      <c r="E270" s="197" t="s">
        <v>2498</v>
      </c>
      <c r="F270" s="198" t="str">
        <f>VLOOKUP(B270,'3-Rol Ins.-CPU'!A:E,5,0)</f>
        <v>450,00</v>
      </c>
      <c r="G270" s="198">
        <f t="shared" si="4"/>
        <v>12.5685</v>
      </c>
    </row>
    <row r="271" spans="1:7" ht="33.75">
      <c r="A271" s="180" t="s">
        <v>1568</v>
      </c>
      <c r="B271" s="180">
        <v>34557</v>
      </c>
      <c r="C271" s="187" t="s">
        <v>2499</v>
      </c>
      <c r="D271" s="180" t="s">
        <v>1427</v>
      </c>
      <c r="E271" s="197" t="s">
        <v>2505</v>
      </c>
      <c r="F271" s="198" t="str">
        <f>VLOOKUP(B271,'3-Rol Ins.-CPU'!A:E,5,0)</f>
        <v>1,52</v>
      </c>
      <c r="G271" s="198">
        <f t="shared" si="4"/>
        <v>0.63839999999999997</v>
      </c>
    </row>
    <row r="272" spans="1:7">
      <c r="A272" s="180" t="s">
        <v>1568</v>
      </c>
      <c r="B272" s="180">
        <v>37395</v>
      </c>
      <c r="C272" s="187" t="s">
        <v>2501</v>
      </c>
      <c r="D272" s="180" t="s">
        <v>1473</v>
      </c>
      <c r="E272" s="197" t="s">
        <v>1866</v>
      </c>
      <c r="F272" s="198" t="str">
        <f>VLOOKUP(B272,'3-Rol Ins.-CPU'!A:E,5,0)</f>
        <v>38,74</v>
      </c>
      <c r="G272" s="198">
        <f t="shared" si="4"/>
        <v>0.19370000000000001</v>
      </c>
    </row>
    <row r="273" spans="1:7" ht="33.75">
      <c r="A273" s="180" t="s">
        <v>1571</v>
      </c>
      <c r="B273" s="180" t="s">
        <v>1660</v>
      </c>
      <c r="C273" s="187" t="s">
        <v>1661</v>
      </c>
      <c r="D273" s="180" t="s">
        <v>1573</v>
      </c>
      <c r="E273" s="197" t="s">
        <v>2010</v>
      </c>
      <c r="F273" s="222">
        <f>VLOOKUP(B273,'10-CPU Aux. 3'!B:G,6,0)</f>
        <v>4.1068363999999997</v>
      </c>
      <c r="G273" s="198">
        <f t="shared" si="4"/>
        <v>4.0246999999999998E-2</v>
      </c>
    </row>
    <row r="274" spans="1:7">
      <c r="A274" s="180" t="s">
        <v>1571</v>
      </c>
      <c r="B274" s="180">
        <v>4750</v>
      </c>
      <c r="C274" s="187" t="s">
        <v>3684</v>
      </c>
      <c r="D274" s="180" t="s">
        <v>245</v>
      </c>
      <c r="E274" s="197" t="s">
        <v>2506</v>
      </c>
      <c r="F274" s="222">
        <f>VLOOKUP(B274,'9-CPU Aux. 2'!B:G,6,0)</f>
        <v>19.528379139999998</v>
      </c>
      <c r="G274" s="198">
        <f t="shared" si="4"/>
        <v>26.753879420000001</v>
      </c>
    </row>
    <row r="275" spans="1:7">
      <c r="A275" s="180" t="s">
        <v>1571</v>
      </c>
      <c r="B275" s="180">
        <v>6111</v>
      </c>
      <c r="C275" s="187" t="s">
        <v>3685</v>
      </c>
      <c r="D275" s="180" t="s">
        <v>245</v>
      </c>
      <c r="E275" s="197" t="s">
        <v>2507</v>
      </c>
      <c r="F275" s="222">
        <f>VLOOKUP(B275,'9-CPU Aux. 2'!B:G,6,0)</f>
        <v>15.81596414</v>
      </c>
      <c r="G275" s="198">
        <f t="shared" si="4"/>
        <v>10.833935439999999</v>
      </c>
    </row>
    <row r="276" spans="1:7" ht="45">
      <c r="A276" s="180" t="s">
        <v>2508</v>
      </c>
      <c r="B276" s="193">
        <v>87511</v>
      </c>
      <c r="C276" s="187" t="s">
        <v>1712</v>
      </c>
      <c r="D276" s="180" t="s">
        <v>1566</v>
      </c>
      <c r="E276" s="197" t="s">
        <v>1567</v>
      </c>
      <c r="F276" s="220" t="s">
        <v>1567</v>
      </c>
      <c r="G276" s="220">
        <f>SUM(G277:G282)</f>
        <v>68.661098199999998</v>
      </c>
    </row>
    <row r="277" spans="1:7">
      <c r="A277" s="180" t="s">
        <v>1568</v>
      </c>
      <c r="B277" s="180">
        <v>7266</v>
      </c>
      <c r="C277" s="187" t="s">
        <v>2496</v>
      </c>
      <c r="D277" s="180" t="s">
        <v>2497</v>
      </c>
      <c r="E277" s="197" t="s">
        <v>2509</v>
      </c>
      <c r="F277" s="198" t="str">
        <f>VLOOKUP(B277,'3-Rol Ins.-CPU'!A:E,5,0)</f>
        <v>450,00</v>
      </c>
      <c r="G277" s="198">
        <f t="shared" si="4"/>
        <v>12.7395</v>
      </c>
    </row>
    <row r="278" spans="1:7" ht="33.75">
      <c r="A278" s="180" t="s">
        <v>1568</v>
      </c>
      <c r="B278" s="180">
        <v>34557</v>
      </c>
      <c r="C278" s="187" t="s">
        <v>2499</v>
      </c>
      <c r="D278" s="180" t="s">
        <v>1427</v>
      </c>
      <c r="E278" s="197" t="s">
        <v>2500</v>
      </c>
      <c r="F278" s="198" t="str">
        <f>VLOOKUP(B278,'3-Rol Ins.-CPU'!A:E,5,0)</f>
        <v>1,52</v>
      </c>
      <c r="G278" s="198">
        <f t="shared" si="4"/>
        <v>1.1932</v>
      </c>
    </row>
    <row r="279" spans="1:7">
      <c r="A279" s="180" t="s">
        <v>1568</v>
      </c>
      <c r="B279" s="180">
        <v>37395</v>
      </c>
      <c r="C279" s="187" t="s">
        <v>2501</v>
      </c>
      <c r="D279" s="180" t="s">
        <v>1473</v>
      </c>
      <c r="E279" s="197" t="s">
        <v>2308</v>
      </c>
      <c r="F279" s="198" t="str">
        <f>VLOOKUP(B279,'3-Rol Ins.-CPU'!A:E,5,0)</f>
        <v>38,74</v>
      </c>
      <c r="G279" s="198">
        <f t="shared" si="4"/>
        <v>0.36415599999999998</v>
      </c>
    </row>
    <row r="280" spans="1:7" ht="33.75">
      <c r="A280" s="180" t="s">
        <v>1571</v>
      </c>
      <c r="B280" s="180" t="s">
        <v>1660</v>
      </c>
      <c r="C280" s="187" t="s">
        <v>1661</v>
      </c>
      <c r="D280" s="180" t="s">
        <v>1573</v>
      </c>
      <c r="E280" s="197" t="s">
        <v>2010</v>
      </c>
      <c r="F280" s="222">
        <f>VLOOKUP(B280,'10-CPU Aux. 3'!B:G,6,0)</f>
        <v>4.1068363999999997</v>
      </c>
      <c r="G280" s="198">
        <f t="shared" si="4"/>
        <v>4.0246999999999998E-2</v>
      </c>
    </row>
    <row r="281" spans="1:7">
      <c r="A281" s="180" t="s">
        <v>1571</v>
      </c>
      <c r="B281" s="180">
        <v>4750</v>
      </c>
      <c r="C281" s="187" t="s">
        <v>3684</v>
      </c>
      <c r="D281" s="180" t="s">
        <v>245</v>
      </c>
      <c r="E281" s="197" t="s">
        <v>1969</v>
      </c>
      <c r="F281" s="222">
        <f>VLOOKUP(B281,'9-CPU Aux. 2'!B:G,6,0)</f>
        <v>19.528379139999998</v>
      </c>
      <c r="G281" s="198">
        <f t="shared" si="4"/>
        <v>38.666190700000001</v>
      </c>
    </row>
    <row r="282" spans="1:7">
      <c r="A282" s="180" t="s">
        <v>1571</v>
      </c>
      <c r="B282" s="180">
        <v>6111</v>
      </c>
      <c r="C282" s="187" t="s">
        <v>3685</v>
      </c>
      <c r="D282" s="180" t="s">
        <v>245</v>
      </c>
      <c r="E282" s="197" t="s">
        <v>2510</v>
      </c>
      <c r="F282" s="222">
        <f>VLOOKUP(B282,'9-CPU Aux. 2'!B:G,6,0)</f>
        <v>15.81596414</v>
      </c>
      <c r="G282" s="198">
        <f t="shared" si="4"/>
        <v>15.657804499999999</v>
      </c>
    </row>
    <row r="283" spans="1:7" ht="33.75">
      <c r="A283" s="180" t="s">
        <v>2461</v>
      </c>
      <c r="B283" s="193">
        <v>87292</v>
      </c>
      <c r="C283" s="187" t="s">
        <v>1661</v>
      </c>
      <c r="D283" s="180" t="s">
        <v>1573</v>
      </c>
      <c r="E283" s="197" t="s">
        <v>1567</v>
      </c>
      <c r="F283" s="220" t="s">
        <v>1567</v>
      </c>
      <c r="G283" s="220">
        <f>SUM(G284:G289)</f>
        <v>438.86417950999999</v>
      </c>
    </row>
    <row r="284" spans="1:7" ht="22.5">
      <c r="A284" s="180" t="s">
        <v>1568</v>
      </c>
      <c r="B284" s="180">
        <v>370</v>
      </c>
      <c r="C284" s="187" t="s">
        <v>1459</v>
      </c>
      <c r="D284" s="180" t="s">
        <v>1573</v>
      </c>
      <c r="E284" s="197" t="s">
        <v>2462</v>
      </c>
      <c r="F284" s="198" t="str">
        <f>VLOOKUP(B284,'3-Rol Ins.-CPU'!A:E,5,0)</f>
        <v>55,00</v>
      </c>
      <c r="G284" s="198">
        <f t="shared" si="4"/>
        <v>70.95</v>
      </c>
    </row>
    <row r="285" spans="1:7">
      <c r="A285" s="180" t="s">
        <v>1568</v>
      </c>
      <c r="B285" s="180">
        <v>1106</v>
      </c>
      <c r="C285" s="187" t="s">
        <v>1609</v>
      </c>
      <c r="D285" s="180" t="s">
        <v>1428</v>
      </c>
      <c r="E285" s="197" t="s">
        <v>2463</v>
      </c>
      <c r="F285" s="198" t="str">
        <f>VLOOKUP(B285,'3-Rol Ins.-CPU'!A:E,5,0)</f>
        <v>0,80</v>
      </c>
      <c r="G285" s="198">
        <f t="shared" si="4"/>
        <v>154.96</v>
      </c>
    </row>
    <row r="286" spans="1:7">
      <c r="A286" s="180" t="s">
        <v>1568</v>
      </c>
      <c r="B286" s="180">
        <v>1379</v>
      </c>
      <c r="C286" s="187" t="s">
        <v>1460</v>
      </c>
      <c r="D286" s="180" t="s">
        <v>1428</v>
      </c>
      <c r="E286" s="197" t="s">
        <v>2464</v>
      </c>
      <c r="F286" s="198" t="str">
        <f>VLOOKUP(B286,'3-Rol Ins.-CPU'!A:E,5,0)</f>
        <v>0,41</v>
      </c>
      <c r="G286" s="198">
        <f t="shared" si="4"/>
        <v>76.1083</v>
      </c>
    </row>
    <row r="287" spans="1:7" ht="22.5">
      <c r="A287" s="180" t="s">
        <v>1571</v>
      </c>
      <c r="B287" s="180">
        <v>88377</v>
      </c>
      <c r="C287" s="187" t="s">
        <v>1970</v>
      </c>
      <c r="D287" s="180" t="s">
        <v>245</v>
      </c>
      <c r="E287" s="197" t="s">
        <v>2465</v>
      </c>
      <c r="F287" s="222">
        <f>VLOOKUP(B287,'9-CPU Aux. 2'!B:G,6,0)</f>
        <v>28.338261209999999</v>
      </c>
      <c r="G287" s="198">
        <f t="shared" si="4"/>
        <v>134.60674075</v>
      </c>
    </row>
    <row r="288" spans="1:7" ht="33.75">
      <c r="A288" s="180" t="s">
        <v>1571</v>
      </c>
      <c r="B288" s="180">
        <v>88830</v>
      </c>
      <c r="C288" s="187" t="s">
        <v>1465</v>
      </c>
      <c r="D288" s="180" t="s">
        <v>148</v>
      </c>
      <c r="E288" s="197" t="s">
        <v>1761</v>
      </c>
      <c r="F288" s="222">
        <f>VLOOKUP(B288,'9-CPU Aux. 2'!B:G,6,0)</f>
        <v>1.13657951</v>
      </c>
      <c r="G288" s="198">
        <f t="shared" si="4"/>
        <v>1.26160326</v>
      </c>
    </row>
    <row r="289" spans="1:7" ht="33.75">
      <c r="A289" s="180" t="s">
        <v>1571</v>
      </c>
      <c r="B289" s="180">
        <v>88831</v>
      </c>
      <c r="C289" s="187" t="s">
        <v>1466</v>
      </c>
      <c r="D289" s="180" t="s">
        <v>145</v>
      </c>
      <c r="E289" s="197" t="s">
        <v>2466</v>
      </c>
      <c r="F289" s="222">
        <f>VLOOKUP(B289,'9-CPU Aux. 2'!B:G,6,0)</f>
        <v>0.26855371</v>
      </c>
      <c r="G289" s="198">
        <f t="shared" si="4"/>
        <v>0.9775355</v>
      </c>
    </row>
    <row r="290" spans="1:7" ht="45">
      <c r="A290" s="180" t="s">
        <v>2511</v>
      </c>
      <c r="B290" s="193">
        <v>87519</v>
      </c>
      <c r="C290" s="187" t="s">
        <v>1715</v>
      </c>
      <c r="D290" s="180" t="s">
        <v>1566</v>
      </c>
      <c r="E290" s="197" t="s">
        <v>1567</v>
      </c>
      <c r="F290" s="220" t="s">
        <v>1567</v>
      </c>
      <c r="G290" s="220">
        <f>SUM(G291:G296)</f>
        <v>56.138206879999998</v>
      </c>
    </row>
    <row r="291" spans="1:7">
      <c r="A291" s="180" t="s">
        <v>1568</v>
      </c>
      <c r="B291" s="180">
        <v>7266</v>
      </c>
      <c r="C291" s="187" t="s">
        <v>2496</v>
      </c>
      <c r="D291" s="180" t="s">
        <v>2497</v>
      </c>
      <c r="E291" s="197" t="s">
        <v>2509</v>
      </c>
      <c r="F291" s="198" t="str">
        <f>VLOOKUP(B291,'3-Rol Ins.-CPU'!A:E,5,0)</f>
        <v>450,00</v>
      </c>
      <c r="G291" s="198">
        <f t="shared" si="4"/>
        <v>12.7395</v>
      </c>
    </row>
    <row r="292" spans="1:7" ht="33.75">
      <c r="A292" s="180" t="s">
        <v>1568</v>
      </c>
      <c r="B292" s="180">
        <v>34557</v>
      </c>
      <c r="C292" s="187" t="s">
        <v>2499</v>
      </c>
      <c r="D292" s="180" t="s">
        <v>1427</v>
      </c>
      <c r="E292" s="197" t="s">
        <v>2505</v>
      </c>
      <c r="F292" s="198" t="str">
        <f>VLOOKUP(B292,'3-Rol Ins.-CPU'!A:E,5,0)</f>
        <v>1,52</v>
      </c>
      <c r="G292" s="198">
        <f t="shared" si="4"/>
        <v>0.63839999999999997</v>
      </c>
    </row>
    <row r="293" spans="1:7">
      <c r="A293" s="180" t="s">
        <v>1568</v>
      </c>
      <c r="B293" s="180">
        <v>37395</v>
      </c>
      <c r="C293" s="187" t="s">
        <v>2501</v>
      </c>
      <c r="D293" s="180" t="s">
        <v>1473</v>
      </c>
      <c r="E293" s="197" t="s">
        <v>1866</v>
      </c>
      <c r="F293" s="198" t="str">
        <f>VLOOKUP(B293,'3-Rol Ins.-CPU'!A:E,5,0)</f>
        <v>38,74</v>
      </c>
      <c r="G293" s="198">
        <f t="shared" si="4"/>
        <v>0.19370000000000001</v>
      </c>
    </row>
    <row r="294" spans="1:7" ht="33.75">
      <c r="A294" s="180" t="s">
        <v>1571</v>
      </c>
      <c r="B294" s="180" t="s">
        <v>1660</v>
      </c>
      <c r="C294" s="187" t="s">
        <v>1661</v>
      </c>
      <c r="D294" s="180" t="s">
        <v>1573</v>
      </c>
      <c r="E294" s="197" t="s">
        <v>2010</v>
      </c>
      <c r="F294" s="222">
        <f>VLOOKUP(B294,'10-CPU Aux. 3'!B:G,6,0)</f>
        <v>4.1068363999999997</v>
      </c>
      <c r="G294" s="198">
        <f t="shared" si="4"/>
        <v>4.0246999999999998E-2</v>
      </c>
    </row>
    <row r="295" spans="1:7">
      <c r="A295" s="180" t="s">
        <v>1571</v>
      </c>
      <c r="B295" s="180">
        <v>4750</v>
      </c>
      <c r="C295" s="187" t="s">
        <v>3684</v>
      </c>
      <c r="D295" s="180" t="s">
        <v>245</v>
      </c>
      <c r="E295" s="197" t="s">
        <v>2512</v>
      </c>
      <c r="F295" s="222">
        <f>VLOOKUP(B295,'9-CPU Aux. 2'!B:G,6,0)</f>
        <v>19.528379139999998</v>
      </c>
      <c r="G295" s="198">
        <f t="shared" si="4"/>
        <v>30.268987670000001</v>
      </c>
    </row>
    <row r="296" spans="1:7">
      <c r="A296" s="180" t="s">
        <v>1571</v>
      </c>
      <c r="B296" s="180">
        <v>6111</v>
      </c>
      <c r="C296" s="187" t="s">
        <v>3685</v>
      </c>
      <c r="D296" s="180" t="s">
        <v>245</v>
      </c>
      <c r="E296" s="197" t="s">
        <v>2513</v>
      </c>
      <c r="F296" s="222">
        <f>VLOOKUP(B296,'9-CPU Aux. 2'!B:G,6,0)</f>
        <v>15.81596414</v>
      </c>
      <c r="G296" s="198">
        <f t="shared" si="4"/>
        <v>12.25737221</v>
      </c>
    </row>
    <row r="297" spans="1:7" ht="33.75">
      <c r="A297" s="180" t="s">
        <v>2351</v>
      </c>
      <c r="B297" s="193">
        <v>5631</v>
      </c>
      <c r="C297" s="187" t="s">
        <v>1719</v>
      </c>
      <c r="D297" s="180" t="s">
        <v>148</v>
      </c>
      <c r="E297" s="197" t="s">
        <v>1567</v>
      </c>
      <c r="F297" s="220" t="s">
        <v>1567</v>
      </c>
      <c r="G297" s="220">
        <f>SUM(G298:G302)</f>
        <v>147.62818321</v>
      </c>
    </row>
    <row r="298" spans="1:7" ht="33.75">
      <c r="A298" s="180" t="s">
        <v>1571</v>
      </c>
      <c r="B298" s="180">
        <v>5627</v>
      </c>
      <c r="C298" s="187" t="s">
        <v>2352</v>
      </c>
      <c r="D298" s="180" t="s">
        <v>245</v>
      </c>
      <c r="E298" s="197" t="s">
        <v>1570</v>
      </c>
      <c r="F298" s="222">
        <f>VLOOKUP(B298,'8-CPU Aux. 1'!B:G,6,0)</f>
        <v>22.4</v>
      </c>
      <c r="G298" s="198">
        <f t="shared" si="4"/>
        <v>22.4</v>
      </c>
    </row>
    <row r="299" spans="1:7" ht="22.5">
      <c r="A299" s="180" t="s">
        <v>1571</v>
      </c>
      <c r="B299" s="180">
        <v>5628</v>
      </c>
      <c r="C299" s="187" t="s">
        <v>2353</v>
      </c>
      <c r="D299" s="180" t="s">
        <v>245</v>
      </c>
      <c r="E299" s="197" t="s">
        <v>1570</v>
      </c>
      <c r="F299" s="222">
        <f>VLOOKUP(B299,'8-CPU Aux. 1'!B:G,6,0)</f>
        <v>5.76</v>
      </c>
      <c r="G299" s="198">
        <f t="shared" si="4"/>
        <v>5.76</v>
      </c>
    </row>
    <row r="300" spans="1:7" ht="33.75">
      <c r="A300" s="180" t="s">
        <v>1571</v>
      </c>
      <c r="B300" s="180" t="s">
        <v>2354</v>
      </c>
      <c r="C300" s="187" t="s">
        <v>2355</v>
      </c>
      <c r="D300" s="180" t="s">
        <v>245</v>
      </c>
      <c r="E300" s="197" t="s">
        <v>1570</v>
      </c>
      <c r="F300" s="222">
        <f>VLOOKUP(B300,'8-CPU Aux. 1'!B:G,6,0)</f>
        <v>28</v>
      </c>
      <c r="G300" s="198">
        <f t="shared" si="4"/>
        <v>28</v>
      </c>
    </row>
    <row r="301" spans="1:7" ht="33.75">
      <c r="A301" s="180" t="s">
        <v>1571</v>
      </c>
      <c r="B301" s="180" t="s">
        <v>2356</v>
      </c>
      <c r="C301" s="187" t="s">
        <v>2357</v>
      </c>
      <c r="D301" s="180" t="s">
        <v>245</v>
      </c>
      <c r="E301" s="197" t="s">
        <v>1570</v>
      </c>
      <c r="F301" s="222">
        <f>VLOOKUP(B301,'8-CPU Aux. 1'!B:G,6,0)</f>
        <v>53.377800000000001</v>
      </c>
      <c r="G301" s="198">
        <f t="shared" si="4"/>
        <v>53.377800000000001</v>
      </c>
    </row>
    <row r="302" spans="1:7">
      <c r="A302" s="180" t="s">
        <v>1571</v>
      </c>
      <c r="B302" s="180">
        <v>88294</v>
      </c>
      <c r="C302" s="187" t="s">
        <v>2358</v>
      </c>
      <c r="D302" s="180" t="s">
        <v>245</v>
      </c>
      <c r="E302" s="197" t="s">
        <v>1570</v>
      </c>
      <c r="F302" s="222">
        <f>VLOOKUP(B302,'9-CPU Aux. 2'!B:G,6,0)</f>
        <v>38.090383209999999</v>
      </c>
      <c r="G302" s="198">
        <f t="shared" si="4"/>
        <v>38.090383209999999</v>
      </c>
    </row>
    <row r="303" spans="1:7">
      <c r="A303" s="180" t="s">
        <v>3253</v>
      </c>
      <c r="B303" s="193">
        <v>88294</v>
      </c>
      <c r="C303" s="187" t="s">
        <v>2358</v>
      </c>
      <c r="D303" s="180" t="s">
        <v>245</v>
      </c>
      <c r="E303" s="203" t="s">
        <v>1567</v>
      </c>
      <c r="F303" s="220" t="s">
        <v>1567</v>
      </c>
      <c r="G303" s="220">
        <f>SUM(G304:G310)</f>
        <v>38.090383209999999</v>
      </c>
    </row>
    <row r="304" spans="1:7">
      <c r="A304" s="180" t="s">
        <v>1568</v>
      </c>
      <c r="B304" s="180">
        <v>4234</v>
      </c>
      <c r="C304" s="187" t="s">
        <v>3254</v>
      </c>
      <c r="D304" s="180" t="s">
        <v>245</v>
      </c>
      <c r="E304" s="197" t="s">
        <v>1570</v>
      </c>
      <c r="F304" s="198" t="str">
        <f>VLOOKUP(B304,'3-Rol Ins.-CPU'!A:E,5,0)</f>
        <v>33,77</v>
      </c>
      <c r="G304" s="198">
        <f t="shared" si="4"/>
        <v>33.770000000000003</v>
      </c>
    </row>
    <row r="305" spans="1:7" ht="22.5">
      <c r="A305" s="180" t="s">
        <v>1568</v>
      </c>
      <c r="B305" s="180">
        <v>37370</v>
      </c>
      <c r="C305" s="187" t="s">
        <v>2528</v>
      </c>
      <c r="D305" s="180" t="s">
        <v>245</v>
      </c>
      <c r="E305" s="197" t="s">
        <v>1570</v>
      </c>
      <c r="F305" s="198" t="str">
        <f>VLOOKUP(B305,'3-Rol Ins.-CPU'!A:E,5,0)</f>
        <v>2,26</v>
      </c>
      <c r="G305" s="198">
        <f t="shared" si="4"/>
        <v>2.2599999999999998</v>
      </c>
    </row>
    <row r="306" spans="1:7" ht="22.5">
      <c r="A306" s="180" t="s">
        <v>1568</v>
      </c>
      <c r="B306" s="180">
        <v>37371</v>
      </c>
      <c r="C306" s="187" t="s">
        <v>2529</v>
      </c>
      <c r="D306" s="180" t="s">
        <v>245</v>
      </c>
      <c r="E306" s="197" t="s">
        <v>1570</v>
      </c>
      <c r="F306" s="198" t="str">
        <f>VLOOKUP(B306,'3-Rol Ins.-CPU'!A:E,5,0)</f>
        <v>0,48</v>
      </c>
      <c r="G306" s="198">
        <f t="shared" si="4"/>
        <v>0.48</v>
      </c>
    </row>
    <row r="307" spans="1:7">
      <c r="A307" s="180" t="s">
        <v>1568</v>
      </c>
      <c r="B307" s="180">
        <v>37372</v>
      </c>
      <c r="C307" s="187" t="s">
        <v>2530</v>
      </c>
      <c r="D307" s="180" t="s">
        <v>245</v>
      </c>
      <c r="E307" s="197" t="s">
        <v>1570</v>
      </c>
      <c r="F307" s="198" t="str">
        <f>VLOOKUP(B307,'3-Rol Ins.-CPU'!A:E,5,0)</f>
        <v>0,37</v>
      </c>
      <c r="G307" s="198">
        <f t="shared" si="4"/>
        <v>0.37</v>
      </c>
    </row>
    <row r="308" spans="1:7">
      <c r="A308" s="180" t="s">
        <v>1568</v>
      </c>
      <c r="B308" s="180">
        <v>37373</v>
      </c>
      <c r="C308" s="187" t="s">
        <v>2531</v>
      </c>
      <c r="D308" s="180" t="s">
        <v>245</v>
      </c>
      <c r="E308" s="197" t="s">
        <v>1570</v>
      </c>
      <c r="F308" s="198" t="str">
        <f>VLOOKUP(B308,'3-Rol Ins.-CPU'!A:E,5,0)</f>
        <v>0,02</v>
      </c>
      <c r="G308" s="198">
        <f t="shared" si="4"/>
        <v>0.02</v>
      </c>
    </row>
    <row r="309" spans="1:7">
      <c r="A309" s="180" t="s">
        <v>1571</v>
      </c>
      <c r="B309" s="180">
        <v>88237</v>
      </c>
      <c r="C309" s="187" t="s">
        <v>2533</v>
      </c>
      <c r="D309" s="180" t="s">
        <v>245</v>
      </c>
      <c r="E309" s="197" t="s">
        <v>1570</v>
      </c>
      <c r="F309" s="198">
        <f>VLOOKUP(B309,'8-CPU Aux. 1'!B:G,6,0)</f>
        <v>0.87632220999999999</v>
      </c>
      <c r="G309" s="198">
        <f t="shared" si="4"/>
        <v>0.87632220999999999</v>
      </c>
    </row>
    <row r="310" spans="1:7" ht="22.5">
      <c r="A310" s="180" t="s">
        <v>1571</v>
      </c>
      <c r="B310" s="180" t="s">
        <v>3255</v>
      </c>
      <c r="C310" s="187" t="s">
        <v>3256</v>
      </c>
      <c r="D310" s="180" t="s">
        <v>245</v>
      </c>
      <c r="E310" s="197" t="s">
        <v>1570</v>
      </c>
      <c r="F310" s="198">
        <f>VLOOKUP(B310,'8-CPU Aux. 1'!B:G,6,0)</f>
        <v>0.31406099999999998</v>
      </c>
      <c r="G310" s="198">
        <f t="shared" ref="G310:G373" si="5">F310*E310</f>
        <v>0.31406099999999998</v>
      </c>
    </row>
    <row r="311" spans="1:7" ht="33.75">
      <c r="A311" s="180" t="s">
        <v>2359</v>
      </c>
      <c r="B311" s="193">
        <v>5632</v>
      </c>
      <c r="C311" s="187" t="s">
        <v>1721</v>
      </c>
      <c r="D311" s="180" t="s">
        <v>145</v>
      </c>
      <c r="E311" s="197" t="s">
        <v>1567</v>
      </c>
      <c r="F311" s="220" t="s">
        <v>1567</v>
      </c>
      <c r="G311" s="220">
        <f>SUM(G312:G314)</f>
        <v>66.250383209999995</v>
      </c>
    </row>
    <row r="312" spans="1:7" ht="33.75">
      <c r="A312" s="180" t="s">
        <v>1571</v>
      </c>
      <c r="B312" s="180">
        <v>5627</v>
      </c>
      <c r="C312" s="187" t="s">
        <v>2352</v>
      </c>
      <c r="D312" s="180" t="s">
        <v>245</v>
      </c>
      <c r="E312" s="197" t="s">
        <v>1570</v>
      </c>
      <c r="F312" s="198">
        <f>VLOOKUP(B312,'8-CPU Aux. 1'!B:G,6,0)</f>
        <v>22.4</v>
      </c>
      <c r="G312" s="198">
        <f t="shared" si="5"/>
        <v>22.4</v>
      </c>
    </row>
    <row r="313" spans="1:7" ht="22.5">
      <c r="A313" s="180" t="s">
        <v>1571</v>
      </c>
      <c r="B313" s="180">
        <v>5628</v>
      </c>
      <c r="C313" s="187" t="s">
        <v>2353</v>
      </c>
      <c r="D313" s="180" t="s">
        <v>245</v>
      </c>
      <c r="E313" s="197" t="s">
        <v>1570</v>
      </c>
      <c r="F313" s="198">
        <f>VLOOKUP(B313,'8-CPU Aux. 1'!B:G,6,0)</f>
        <v>5.76</v>
      </c>
      <c r="G313" s="198">
        <f t="shared" si="5"/>
        <v>5.76</v>
      </c>
    </row>
    <row r="314" spans="1:7">
      <c r="A314" s="180" t="s">
        <v>1571</v>
      </c>
      <c r="B314" s="180">
        <v>88294</v>
      </c>
      <c r="C314" s="187" t="s">
        <v>2358</v>
      </c>
      <c r="D314" s="180" t="s">
        <v>245</v>
      </c>
      <c r="E314" s="197" t="s">
        <v>1570</v>
      </c>
      <c r="F314" s="198">
        <f>VLOOKUP(B314,'9-CPU Aux. 2'!B:G,6,0)</f>
        <v>38.090383209999999</v>
      </c>
      <c r="G314" s="198">
        <f t="shared" si="5"/>
        <v>38.090383209999999</v>
      </c>
    </row>
    <row r="315" spans="1:7" ht="45">
      <c r="A315" s="180" t="s">
        <v>2693</v>
      </c>
      <c r="B315" s="193">
        <v>89876</v>
      </c>
      <c r="C315" s="187" t="s">
        <v>1724</v>
      </c>
      <c r="D315" s="180" t="s">
        <v>148</v>
      </c>
      <c r="E315" s="197" t="s">
        <v>1567</v>
      </c>
      <c r="F315" s="220" t="s">
        <v>1567</v>
      </c>
      <c r="G315" s="220">
        <f>SUM(G316:G321)</f>
        <v>226.68780704</v>
      </c>
    </row>
    <row r="316" spans="1:7">
      <c r="A316" s="180" t="s">
        <v>1571</v>
      </c>
      <c r="B316" s="180" t="s">
        <v>2694</v>
      </c>
      <c r="C316" s="187" t="s">
        <v>2695</v>
      </c>
      <c r="D316" s="180" t="s">
        <v>245</v>
      </c>
      <c r="E316" s="197" t="s">
        <v>1570</v>
      </c>
      <c r="F316" s="198">
        <f>VLOOKUP(B316,'9-CPU Aux. 2'!B:G,6,0)</f>
        <v>29.427378999999998</v>
      </c>
      <c r="G316" s="198">
        <f t="shared" si="5"/>
        <v>29.427378999999998</v>
      </c>
    </row>
    <row r="317" spans="1:7" ht="45">
      <c r="A317" s="180" t="s">
        <v>1571</v>
      </c>
      <c r="B317" s="180">
        <v>89870</v>
      </c>
      <c r="C317" s="187" t="s">
        <v>2696</v>
      </c>
      <c r="D317" s="180" t="s">
        <v>245</v>
      </c>
      <c r="E317" s="197" t="s">
        <v>1570</v>
      </c>
      <c r="F317" s="198">
        <f>VLOOKUP(B317,'8-CPU Aux. 1'!B:G,6,0)</f>
        <v>18.6851336</v>
      </c>
      <c r="G317" s="198">
        <f t="shared" si="5"/>
        <v>18.6851336</v>
      </c>
    </row>
    <row r="318" spans="1:7" ht="45">
      <c r="A318" s="180" t="s">
        <v>1571</v>
      </c>
      <c r="B318" s="180" t="s">
        <v>2697</v>
      </c>
      <c r="C318" s="187" t="s">
        <v>2698</v>
      </c>
      <c r="D318" s="180" t="s">
        <v>245</v>
      </c>
      <c r="E318" s="197" t="s">
        <v>1570</v>
      </c>
      <c r="F318" s="198">
        <f>VLOOKUP(B318,'8-CPU Aux. 1'!B:G,6,0)</f>
        <v>6.5397967599999998</v>
      </c>
      <c r="G318" s="198">
        <f t="shared" si="5"/>
        <v>6.5397967599999998</v>
      </c>
    </row>
    <row r="319" spans="1:7" ht="45">
      <c r="A319" s="180" t="s">
        <v>1571</v>
      </c>
      <c r="B319" s="180" t="s">
        <v>2699</v>
      </c>
      <c r="C319" s="187" t="s">
        <v>2700</v>
      </c>
      <c r="D319" s="180" t="s">
        <v>245</v>
      </c>
      <c r="E319" s="197" t="s">
        <v>1570</v>
      </c>
      <c r="F319" s="198">
        <f>VLOOKUP(B319,'8-CPU Aux. 1'!B:G,6,0)</f>
        <v>1.3546721799999999</v>
      </c>
      <c r="G319" s="198">
        <f t="shared" si="5"/>
        <v>1.3546721799999999</v>
      </c>
    </row>
    <row r="320" spans="1:7" ht="45">
      <c r="A320" s="180" t="s">
        <v>1571</v>
      </c>
      <c r="B320" s="180">
        <v>89873</v>
      </c>
      <c r="C320" s="187" t="s">
        <v>2701</v>
      </c>
      <c r="D320" s="180" t="s">
        <v>245</v>
      </c>
      <c r="E320" s="197" t="s">
        <v>1570</v>
      </c>
      <c r="F320" s="198">
        <f>VLOOKUP(B320,'8-CPU Aux. 1'!B:G,6,0)</f>
        <v>35.034625499999997</v>
      </c>
      <c r="G320" s="198">
        <f t="shared" si="5"/>
        <v>35.034625499999997</v>
      </c>
    </row>
    <row r="321" spans="1:7" ht="45">
      <c r="A321" s="180" t="s">
        <v>1571</v>
      </c>
      <c r="B321" s="180">
        <v>89874</v>
      </c>
      <c r="C321" s="187" t="s">
        <v>2702</v>
      </c>
      <c r="D321" s="180" t="s">
        <v>245</v>
      </c>
      <c r="E321" s="197" t="s">
        <v>1570</v>
      </c>
      <c r="F321" s="198">
        <f>VLOOKUP(B321,'8-CPU Aux. 1'!B:G,6,0)</f>
        <v>135.64619999999999</v>
      </c>
      <c r="G321" s="198">
        <f t="shared" si="5"/>
        <v>135.64619999999999</v>
      </c>
    </row>
    <row r="322" spans="1:7">
      <c r="A322" s="180" t="s">
        <v>3242</v>
      </c>
      <c r="B322" s="193">
        <v>88281</v>
      </c>
      <c r="C322" s="187" t="s">
        <v>2695</v>
      </c>
      <c r="D322" s="180" t="s">
        <v>245</v>
      </c>
      <c r="E322" s="197" t="s">
        <v>1567</v>
      </c>
      <c r="F322" s="220" t="s">
        <v>1567</v>
      </c>
      <c r="G322" s="220">
        <f>SUM(G323:G328)</f>
        <v>29.427378999999998</v>
      </c>
    </row>
    <row r="323" spans="1:7">
      <c r="A323" s="180" t="s">
        <v>1568</v>
      </c>
      <c r="B323" s="180">
        <v>20020</v>
      </c>
      <c r="C323" s="187" t="s">
        <v>3243</v>
      </c>
      <c r="D323" s="180" t="s">
        <v>245</v>
      </c>
      <c r="E323" s="197" t="s">
        <v>1570</v>
      </c>
      <c r="F323" s="198" t="str">
        <f>VLOOKUP(B323,'3-Rol Ins.-CPU'!A:E,5,0)</f>
        <v>26,19</v>
      </c>
      <c r="G323" s="198">
        <f t="shared" si="5"/>
        <v>26.19</v>
      </c>
    </row>
    <row r="324" spans="1:7" ht="22.5">
      <c r="A324" s="180" t="s">
        <v>1568</v>
      </c>
      <c r="B324" s="180">
        <v>37370</v>
      </c>
      <c r="C324" s="187" t="s">
        <v>2528</v>
      </c>
      <c r="D324" s="180" t="s">
        <v>245</v>
      </c>
      <c r="E324" s="197" t="s">
        <v>1570</v>
      </c>
      <c r="F324" s="198" t="str">
        <f>VLOOKUP(B324,'3-Rol Ins.-CPU'!A:E,5,0)</f>
        <v>2,26</v>
      </c>
      <c r="G324" s="198">
        <f t="shared" si="5"/>
        <v>2.2599999999999998</v>
      </c>
    </row>
    <row r="325" spans="1:7" ht="22.5">
      <c r="A325" s="180" t="s">
        <v>1568</v>
      </c>
      <c r="B325" s="180">
        <v>37371</v>
      </c>
      <c r="C325" s="187" t="s">
        <v>2529</v>
      </c>
      <c r="D325" s="180" t="s">
        <v>245</v>
      </c>
      <c r="E325" s="197" t="s">
        <v>1570</v>
      </c>
      <c r="F325" s="198" t="str">
        <f>VLOOKUP(B325,'3-Rol Ins.-CPU'!A:E,5,0)</f>
        <v>0,48</v>
      </c>
      <c r="G325" s="198">
        <f t="shared" si="5"/>
        <v>0.48</v>
      </c>
    </row>
    <row r="326" spans="1:7">
      <c r="A326" s="180" t="s">
        <v>1568</v>
      </c>
      <c r="B326" s="180">
        <v>37372</v>
      </c>
      <c r="C326" s="187" t="s">
        <v>2530</v>
      </c>
      <c r="D326" s="180" t="s">
        <v>245</v>
      </c>
      <c r="E326" s="197" t="s">
        <v>1570</v>
      </c>
      <c r="F326" s="198" t="str">
        <f>VLOOKUP(B326,'3-Rol Ins.-CPU'!A:E,5,0)</f>
        <v>0,37</v>
      </c>
      <c r="G326" s="198">
        <f t="shared" si="5"/>
        <v>0.37</v>
      </c>
    </row>
    <row r="327" spans="1:7">
      <c r="A327" s="180" t="s">
        <v>1568</v>
      </c>
      <c r="B327" s="180">
        <v>37373</v>
      </c>
      <c r="C327" s="187" t="s">
        <v>2531</v>
      </c>
      <c r="D327" s="180" t="s">
        <v>245</v>
      </c>
      <c r="E327" s="197" t="s">
        <v>1570</v>
      </c>
      <c r="F327" s="198" t="str">
        <f>VLOOKUP(B327,'3-Rol Ins.-CPU'!A:E,5,0)</f>
        <v>0,02</v>
      </c>
      <c r="G327" s="198">
        <f t="shared" si="5"/>
        <v>0.02</v>
      </c>
    </row>
    <row r="328" spans="1:7" ht="22.5">
      <c r="A328" s="180" t="s">
        <v>1571</v>
      </c>
      <c r="B328" s="180">
        <v>95346</v>
      </c>
      <c r="C328" s="187" t="s">
        <v>3245</v>
      </c>
      <c r="D328" s="180" t="s">
        <v>245</v>
      </c>
      <c r="E328" s="197" t="s">
        <v>1570</v>
      </c>
      <c r="F328" s="198">
        <f>VLOOKUP(B328,'8-CPU Aux. 1'!B:G,6,0)</f>
        <v>0.107379</v>
      </c>
      <c r="G328" s="198">
        <f t="shared" si="5"/>
        <v>0.107379</v>
      </c>
    </row>
    <row r="329" spans="1:7" ht="45">
      <c r="A329" s="180" t="s">
        <v>2703</v>
      </c>
      <c r="B329" s="193">
        <v>89877</v>
      </c>
      <c r="C329" s="187" t="s">
        <v>1727</v>
      </c>
      <c r="D329" s="180" t="s">
        <v>145</v>
      </c>
      <c r="E329" s="197" t="s">
        <v>1567</v>
      </c>
      <c r="F329" s="220" t="s">
        <v>1567</v>
      </c>
      <c r="G329" s="220">
        <f>SUM(G330:G333)</f>
        <v>56.006981539999998</v>
      </c>
    </row>
    <row r="330" spans="1:7">
      <c r="A330" s="180" t="s">
        <v>1571</v>
      </c>
      <c r="B330" s="180" t="s">
        <v>2694</v>
      </c>
      <c r="C330" s="187" t="s">
        <v>2695</v>
      </c>
      <c r="D330" s="180" t="s">
        <v>245</v>
      </c>
      <c r="E330" s="197" t="s">
        <v>1570</v>
      </c>
      <c r="F330" s="198">
        <f>VLOOKUP(B330,'9-CPU Aux. 2'!B:G,6,0)</f>
        <v>29.427378999999998</v>
      </c>
      <c r="G330" s="198">
        <f t="shared" si="5"/>
        <v>29.427378999999998</v>
      </c>
    </row>
    <row r="331" spans="1:7" ht="45">
      <c r="A331" s="180" t="s">
        <v>1571</v>
      </c>
      <c r="B331" s="180">
        <v>89870</v>
      </c>
      <c r="C331" s="187" t="s">
        <v>2696</v>
      </c>
      <c r="D331" s="180" t="s">
        <v>245</v>
      </c>
      <c r="E331" s="197" t="s">
        <v>1570</v>
      </c>
      <c r="F331" s="198">
        <f>VLOOKUP(B331,'8-CPU Aux. 1'!B:G,6,0)</f>
        <v>18.6851336</v>
      </c>
      <c r="G331" s="198">
        <f t="shared" si="5"/>
        <v>18.6851336</v>
      </c>
    </row>
    <row r="332" spans="1:7" ht="45">
      <c r="A332" s="180" t="s">
        <v>1571</v>
      </c>
      <c r="B332" s="180" t="s">
        <v>2697</v>
      </c>
      <c r="C332" s="187" t="s">
        <v>2698</v>
      </c>
      <c r="D332" s="180" t="s">
        <v>245</v>
      </c>
      <c r="E332" s="197" t="s">
        <v>1570</v>
      </c>
      <c r="F332" s="198">
        <f>VLOOKUP(B332,'8-CPU Aux. 1'!B:G,6,0)</f>
        <v>6.5397967599999998</v>
      </c>
      <c r="G332" s="198">
        <f t="shared" si="5"/>
        <v>6.5397967599999998</v>
      </c>
    </row>
    <row r="333" spans="1:7" ht="45">
      <c r="A333" s="180" t="s">
        <v>1571</v>
      </c>
      <c r="B333" s="180" t="s">
        <v>2699</v>
      </c>
      <c r="C333" s="187" t="s">
        <v>2700</v>
      </c>
      <c r="D333" s="180" t="s">
        <v>245</v>
      </c>
      <c r="E333" s="197" t="s">
        <v>1570</v>
      </c>
      <c r="F333" s="198">
        <f>VLOOKUP(B333,'8-CPU Aux. 1'!B:G,6,0)</f>
        <v>1.3546721799999999</v>
      </c>
      <c r="G333" s="198">
        <f t="shared" si="5"/>
        <v>1.3546721799999999</v>
      </c>
    </row>
    <row r="334" spans="1:7">
      <c r="A334" s="180" t="s">
        <v>3242</v>
      </c>
      <c r="B334" s="193">
        <v>88281</v>
      </c>
      <c r="C334" s="187" t="s">
        <v>2695</v>
      </c>
      <c r="D334" s="180" t="s">
        <v>245</v>
      </c>
      <c r="E334" s="197" t="s">
        <v>1567</v>
      </c>
      <c r="F334" s="220" t="s">
        <v>1567</v>
      </c>
      <c r="G334" s="220">
        <f>SUM(G335:G340)</f>
        <v>29.427378999999998</v>
      </c>
    </row>
    <row r="335" spans="1:7">
      <c r="A335" s="180" t="s">
        <v>1568</v>
      </c>
      <c r="B335" s="180">
        <v>20020</v>
      </c>
      <c r="C335" s="187" t="s">
        <v>3243</v>
      </c>
      <c r="D335" s="180" t="s">
        <v>245</v>
      </c>
      <c r="E335" s="197" t="s">
        <v>1570</v>
      </c>
      <c r="F335" s="198" t="str">
        <f>VLOOKUP(B335,'3-Rol Ins.-CPU'!A:E,5,0)</f>
        <v>26,19</v>
      </c>
      <c r="G335" s="198">
        <f t="shared" si="5"/>
        <v>26.19</v>
      </c>
    </row>
    <row r="336" spans="1:7" ht="22.5">
      <c r="A336" s="180" t="s">
        <v>1568</v>
      </c>
      <c r="B336" s="180">
        <v>37370</v>
      </c>
      <c r="C336" s="187" t="s">
        <v>2528</v>
      </c>
      <c r="D336" s="180" t="s">
        <v>245</v>
      </c>
      <c r="E336" s="197" t="s">
        <v>1570</v>
      </c>
      <c r="F336" s="198" t="str">
        <f>VLOOKUP(B336,'3-Rol Ins.-CPU'!A:E,5,0)</f>
        <v>2,26</v>
      </c>
      <c r="G336" s="198">
        <f t="shared" si="5"/>
        <v>2.2599999999999998</v>
      </c>
    </row>
    <row r="337" spans="1:7" ht="22.5">
      <c r="A337" s="180" t="s">
        <v>1568</v>
      </c>
      <c r="B337" s="180">
        <v>37371</v>
      </c>
      <c r="C337" s="187" t="s">
        <v>2529</v>
      </c>
      <c r="D337" s="180" t="s">
        <v>245</v>
      </c>
      <c r="E337" s="197" t="s">
        <v>1570</v>
      </c>
      <c r="F337" s="198" t="str">
        <f>VLOOKUP(B337,'3-Rol Ins.-CPU'!A:E,5,0)</f>
        <v>0,48</v>
      </c>
      <c r="G337" s="198">
        <f t="shared" si="5"/>
        <v>0.48</v>
      </c>
    </row>
    <row r="338" spans="1:7">
      <c r="A338" s="180" t="s">
        <v>1568</v>
      </c>
      <c r="B338" s="180">
        <v>37372</v>
      </c>
      <c r="C338" s="187" t="s">
        <v>2530</v>
      </c>
      <c r="D338" s="180" t="s">
        <v>245</v>
      </c>
      <c r="E338" s="197" t="s">
        <v>1570</v>
      </c>
      <c r="F338" s="198" t="str">
        <f>VLOOKUP(B338,'3-Rol Ins.-CPU'!A:E,5,0)</f>
        <v>0,37</v>
      </c>
      <c r="G338" s="198">
        <f t="shared" si="5"/>
        <v>0.37</v>
      </c>
    </row>
    <row r="339" spans="1:7">
      <c r="A339" s="180" t="s">
        <v>1568</v>
      </c>
      <c r="B339" s="180">
        <v>37373</v>
      </c>
      <c r="C339" s="187" t="s">
        <v>2531</v>
      </c>
      <c r="D339" s="180" t="s">
        <v>245</v>
      </c>
      <c r="E339" s="197" t="s">
        <v>1570</v>
      </c>
      <c r="F339" s="198" t="str">
        <f>VLOOKUP(B339,'3-Rol Ins.-CPU'!A:E,5,0)</f>
        <v>0,02</v>
      </c>
      <c r="G339" s="198">
        <f t="shared" si="5"/>
        <v>0.02</v>
      </c>
    </row>
    <row r="340" spans="1:7" ht="22.5">
      <c r="A340" s="180" t="s">
        <v>1571</v>
      </c>
      <c r="B340" s="180">
        <v>95346</v>
      </c>
      <c r="C340" s="187" t="s">
        <v>3245</v>
      </c>
      <c r="D340" s="180" t="s">
        <v>245</v>
      </c>
      <c r="E340" s="197" t="s">
        <v>1570</v>
      </c>
      <c r="F340" s="198">
        <f>VLOOKUP(B340,'8-CPU Aux. 1'!B:G,6,0)</f>
        <v>0.107379</v>
      </c>
      <c r="G340" s="198">
        <f t="shared" si="5"/>
        <v>0.107379</v>
      </c>
    </row>
    <row r="341" spans="1:7" ht="33.75">
      <c r="A341" s="180" t="s">
        <v>2623</v>
      </c>
      <c r="B341" s="193">
        <v>88907</v>
      </c>
      <c r="C341" s="187" t="s">
        <v>1731</v>
      </c>
      <c r="D341" s="180" t="s">
        <v>148</v>
      </c>
      <c r="E341" s="197" t="s">
        <v>1567</v>
      </c>
      <c r="F341" s="220" t="s">
        <v>1567</v>
      </c>
      <c r="G341" s="220">
        <f>SUM(G342:G346)</f>
        <v>175.06818321</v>
      </c>
    </row>
    <row r="342" spans="1:7">
      <c r="A342" s="180" t="s">
        <v>1571</v>
      </c>
      <c r="B342" s="180">
        <v>88294</v>
      </c>
      <c r="C342" s="187" t="s">
        <v>2358</v>
      </c>
      <c r="D342" s="180" t="s">
        <v>245</v>
      </c>
      <c r="E342" s="197" t="s">
        <v>1570</v>
      </c>
      <c r="F342" s="198">
        <f>VLOOKUP(B342,'9-CPU Aux. 2'!B:G,6,0)</f>
        <v>38.090383209999999</v>
      </c>
      <c r="G342" s="198">
        <f t="shared" si="5"/>
        <v>38.090383209999999</v>
      </c>
    </row>
    <row r="343" spans="1:7" ht="33.75">
      <c r="A343" s="180" t="s">
        <v>1571</v>
      </c>
      <c r="B343" s="180">
        <v>88900</v>
      </c>
      <c r="C343" s="187" t="s">
        <v>2624</v>
      </c>
      <c r="D343" s="180" t="s">
        <v>245</v>
      </c>
      <c r="E343" s="197" t="s">
        <v>1570</v>
      </c>
      <c r="F343" s="198">
        <f>VLOOKUP(B343,'8-CPU Aux. 1'!B:G,6,0)</f>
        <v>24.92</v>
      </c>
      <c r="G343" s="198">
        <f t="shared" si="5"/>
        <v>24.92</v>
      </c>
    </row>
    <row r="344" spans="1:7" ht="22.5">
      <c r="A344" s="180" t="s">
        <v>1571</v>
      </c>
      <c r="B344" s="180">
        <v>88902</v>
      </c>
      <c r="C344" s="187" t="s">
        <v>2625</v>
      </c>
      <c r="D344" s="180" t="s">
        <v>245</v>
      </c>
      <c r="E344" s="197" t="s">
        <v>1570</v>
      </c>
      <c r="F344" s="198">
        <f>VLOOKUP(B344,'8-CPU Aux. 1'!B:G,6,0)</f>
        <v>6.4080000000000004</v>
      </c>
      <c r="G344" s="198">
        <f t="shared" si="5"/>
        <v>6.4080000000000004</v>
      </c>
    </row>
    <row r="345" spans="1:7" ht="33.75">
      <c r="A345" s="180" t="s">
        <v>1571</v>
      </c>
      <c r="B345" s="180">
        <v>88903</v>
      </c>
      <c r="C345" s="187" t="s">
        <v>2626</v>
      </c>
      <c r="D345" s="180" t="s">
        <v>245</v>
      </c>
      <c r="E345" s="197" t="s">
        <v>1570</v>
      </c>
      <c r="F345" s="198">
        <f>VLOOKUP(B345,'8-CPU Aux. 1'!B:G,6,0)</f>
        <v>31.15</v>
      </c>
      <c r="G345" s="198">
        <f t="shared" si="5"/>
        <v>31.15</v>
      </c>
    </row>
    <row r="346" spans="1:7" ht="33.75">
      <c r="A346" s="180" t="s">
        <v>1571</v>
      </c>
      <c r="B346" s="180">
        <v>88904</v>
      </c>
      <c r="C346" s="187" t="s">
        <v>2627</v>
      </c>
      <c r="D346" s="180" t="s">
        <v>245</v>
      </c>
      <c r="E346" s="197" t="s">
        <v>1570</v>
      </c>
      <c r="F346" s="198">
        <f>VLOOKUP(B346,'8-CPU Aux. 1'!B:G,6,0)</f>
        <v>74.499799999999993</v>
      </c>
      <c r="G346" s="198">
        <f t="shared" si="5"/>
        <v>74.499799999999993</v>
      </c>
    </row>
    <row r="347" spans="1:7" ht="33.75">
      <c r="A347" s="180" t="s">
        <v>2628</v>
      </c>
      <c r="B347" s="193">
        <v>88908</v>
      </c>
      <c r="C347" s="187" t="s">
        <v>146</v>
      </c>
      <c r="D347" s="180" t="s">
        <v>145</v>
      </c>
      <c r="E347" s="197" t="s">
        <v>1567</v>
      </c>
      <c r="F347" s="220" t="s">
        <v>1567</v>
      </c>
      <c r="G347" s="220">
        <f>SUM(G348:G350)</f>
        <v>69.418383210000002</v>
      </c>
    </row>
    <row r="348" spans="1:7">
      <c r="A348" s="180" t="s">
        <v>1571</v>
      </c>
      <c r="B348" s="180">
        <v>88294</v>
      </c>
      <c r="C348" s="187" t="s">
        <v>2358</v>
      </c>
      <c r="D348" s="180" t="s">
        <v>245</v>
      </c>
      <c r="E348" s="197" t="s">
        <v>1570</v>
      </c>
      <c r="F348" s="198">
        <f>VLOOKUP(B348,'9-CPU Aux. 2'!B:G,6,0)</f>
        <v>38.090383209999999</v>
      </c>
      <c r="G348" s="198">
        <f t="shared" si="5"/>
        <v>38.090383209999999</v>
      </c>
    </row>
    <row r="349" spans="1:7" ht="33.75">
      <c r="A349" s="180" t="s">
        <v>1571</v>
      </c>
      <c r="B349" s="180">
        <v>88900</v>
      </c>
      <c r="C349" s="187" t="s">
        <v>2624</v>
      </c>
      <c r="D349" s="180" t="s">
        <v>245</v>
      </c>
      <c r="E349" s="197" t="s">
        <v>1570</v>
      </c>
      <c r="F349" s="198">
        <f>VLOOKUP(B349,'8-CPU Aux. 1'!B:G,6,0)</f>
        <v>24.92</v>
      </c>
      <c r="G349" s="198">
        <f t="shared" si="5"/>
        <v>24.92</v>
      </c>
    </row>
    <row r="350" spans="1:7" ht="22.5">
      <c r="A350" s="180" t="s">
        <v>1571</v>
      </c>
      <c r="B350" s="180">
        <v>88902</v>
      </c>
      <c r="C350" s="187" t="s">
        <v>2625</v>
      </c>
      <c r="D350" s="180" t="s">
        <v>245</v>
      </c>
      <c r="E350" s="197" t="s">
        <v>1570</v>
      </c>
      <c r="F350" s="198">
        <f>VLOOKUP(B350,'8-CPU Aux. 1'!B:G,6,0)</f>
        <v>6.4080000000000004</v>
      </c>
      <c r="G350" s="198">
        <f t="shared" si="5"/>
        <v>6.4080000000000004</v>
      </c>
    </row>
    <row r="351" spans="1:7">
      <c r="A351" s="180" t="s">
        <v>2544</v>
      </c>
      <c r="B351" s="193">
        <v>88246</v>
      </c>
      <c r="C351" s="187" t="s">
        <v>1741</v>
      </c>
      <c r="D351" s="180" t="s">
        <v>245</v>
      </c>
      <c r="E351" s="197" t="s">
        <v>1567</v>
      </c>
      <c r="F351" s="220" t="s">
        <v>1567</v>
      </c>
      <c r="G351" s="220">
        <f>SUM(G352:G359)</f>
        <v>30.440965139999999</v>
      </c>
    </row>
    <row r="352" spans="1:7" ht="22.5">
      <c r="A352" s="180" t="s">
        <v>1568</v>
      </c>
      <c r="B352" s="180">
        <v>37370</v>
      </c>
      <c r="C352" s="187" t="s">
        <v>2528</v>
      </c>
      <c r="D352" s="180" t="s">
        <v>245</v>
      </c>
      <c r="E352" s="197" t="s">
        <v>1570</v>
      </c>
      <c r="F352" s="198" t="str">
        <f>VLOOKUP(B352,'3-Rol Ins.-CPU'!A:E,5,0)</f>
        <v>2,26</v>
      </c>
      <c r="G352" s="198">
        <f t="shared" si="5"/>
        <v>2.2599999999999998</v>
      </c>
    </row>
    <row r="353" spans="1:7" ht="22.5">
      <c r="A353" s="180" t="s">
        <v>1568</v>
      </c>
      <c r="B353" s="180">
        <v>37371</v>
      </c>
      <c r="C353" s="187" t="s">
        <v>2529</v>
      </c>
      <c r="D353" s="180" t="s">
        <v>245</v>
      </c>
      <c r="E353" s="197" t="s">
        <v>1570</v>
      </c>
      <c r="F353" s="198" t="str">
        <f>VLOOKUP(B353,'3-Rol Ins.-CPU'!A:E,5,0)</f>
        <v>0,48</v>
      </c>
      <c r="G353" s="198">
        <f t="shared" si="5"/>
        <v>0.48</v>
      </c>
    </row>
    <row r="354" spans="1:7">
      <c r="A354" s="180" t="s">
        <v>1568</v>
      </c>
      <c r="B354" s="180">
        <v>37372</v>
      </c>
      <c r="C354" s="187" t="s">
        <v>2530</v>
      </c>
      <c r="D354" s="180" t="s">
        <v>245</v>
      </c>
      <c r="E354" s="197" t="s">
        <v>1570</v>
      </c>
      <c r="F354" s="198" t="str">
        <f>VLOOKUP(B354,'3-Rol Ins.-CPU'!A:E,5,0)</f>
        <v>0,37</v>
      </c>
      <c r="G354" s="198">
        <f t="shared" si="5"/>
        <v>0.37</v>
      </c>
    </row>
    <row r="355" spans="1:7">
      <c r="A355" s="180" t="s">
        <v>1568</v>
      </c>
      <c r="B355" s="180">
        <v>37373</v>
      </c>
      <c r="C355" s="187" t="s">
        <v>2531</v>
      </c>
      <c r="D355" s="180" t="s">
        <v>245</v>
      </c>
      <c r="E355" s="197" t="s">
        <v>1570</v>
      </c>
      <c r="F355" s="198" t="str">
        <f>VLOOKUP(B355,'3-Rol Ins.-CPU'!A:E,5,0)</f>
        <v>0,02</v>
      </c>
      <c r="G355" s="198">
        <f t="shared" si="5"/>
        <v>0.02</v>
      </c>
    </row>
    <row r="356" spans="1:7">
      <c r="A356" s="180" t="s">
        <v>1568</v>
      </c>
      <c r="B356" s="180">
        <v>40331</v>
      </c>
      <c r="C356" s="187" t="s">
        <v>2545</v>
      </c>
      <c r="D356" s="180" t="s">
        <v>245</v>
      </c>
      <c r="E356" s="197" t="s">
        <v>1570</v>
      </c>
      <c r="F356" s="198" t="str">
        <f>VLOOKUP(B356,'3-Rol Ins.-CPU'!A:E,5,0)</f>
        <v>25,60</v>
      </c>
      <c r="G356" s="198">
        <f t="shared" si="5"/>
        <v>25.6</v>
      </c>
    </row>
    <row r="357" spans="1:7">
      <c r="A357" s="180" t="s">
        <v>1571</v>
      </c>
      <c r="B357" s="180">
        <v>88236</v>
      </c>
      <c r="C357" s="187" t="s">
        <v>2532</v>
      </c>
      <c r="D357" s="180" t="s">
        <v>245</v>
      </c>
      <c r="E357" s="197" t="s">
        <v>1570</v>
      </c>
      <c r="F357" s="198">
        <f>VLOOKUP(B357,'8-CPU Aux. 1'!B:G,6,0)</f>
        <v>0.53000292999999998</v>
      </c>
      <c r="G357" s="198">
        <f t="shared" si="5"/>
        <v>0.53000292999999998</v>
      </c>
    </row>
    <row r="358" spans="1:7">
      <c r="A358" s="180" t="s">
        <v>1571</v>
      </c>
      <c r="B358" s="180">
        <v>88237</v>
      </c>
      <c r="C358" s="187" t="s">
        <v>2533</v>
      </c>
      <c r="D358" s="180" t="s">
        <v>245</v>
      </c>
      <c r="E358" s="197" t="s">
        <v>1570</v>
      </c>
      <c r="F358" s="198">
        <f>VLOOKUP(B358,'8-CPU Aux. 1'!B:G,6,0)</f>
        <v>0.87632220999999999</v>
      </c>
      <c r="G358" s="198">
        <f t="shared" si="5"/>
        <v>0.87632220999999999</v>
      </c>
    </row>
    <row r="359" spans="1:7" ht="22.5">
      <c r="A359" s="180" t="s">
        <v>1571</v>
      </c>
      <c r="B359" s="180" t="s">
        <v>2546</v>
      </c>
      <c r="C359" s="187" t="s">
        <v>2547</v>
      </c>
      <c r="D359" s="180" t="s">
        <v>245</v>
      </c>
      <c r="E359" s="197" t="s">
        <v>1570</v>
      </c>
      <c r="F359" s="198">
        <f>VLOOKUP(B359,'8-CPU Aux. 1'!B:G,6,0)</f>
        <v>0.30464000000000002</v>
      </c>
      <c r="G359" s="198">
        <f t="shared" si="5"/>
        <v>0.30464000000000002</v>
      </c>
    </row>
    <row r="360" spans="1:7" ht="22.5">
      <c r="A360" s="180" t="s">
        <v>2742</v>
      </c>
      <c r="B360" s="193">
        <v>90819</v>
      </c>
      <c r="C360" s="187" t="s">
        <v>1517</v>
      </c>
      <c r="D360" s="180" t="s">
        <v>1606</v>
      </c>
      <c r="E360" s="197" t="s">
        <v>1567</v>
      </c>
      <c r="F360" s="220" t="s">
        <v>1567</v>
      </c>
      <c r="G360" s="220">
        <f>SUM(G361:G366)</f>
        <v>73.156985899999995</v>
      </c>
    </row>
    <row r="361" spans="1:7">
      <c r="A361" s="180" t="s">
        <v>1568</v>
      </c>
      <c r="B361" s="180">
        <v>5061</v>
      </c>
      <c r="C361" s="187" t="s">
        <v>1434</v>
      </c>
      <c r="D361" s="180" t="s">
        <v>1428</v>
      </c>
      <c r="E361" s="197" t="s">
        <v>1857</v>
      </c>
      <c r="F361" s="198" t="str">
        <f>VLOOKUP(B361,'3-Rol Ins.-CPU'!A:E,5,0)</f>
        <v>10,50</v>
      </c>
      <c r="G361" s="198">
        <f t="shared" si="5"/>
        <v>2.1</v>
      </c>
    </row>
    <row r="362" spans="1:7" ht="22.5">
      <c r="A362" s="180" t="s">
        <v>1568</v>
      </c>
      <c r="B362" s="180">
        <v>7319</v>
      </c>
      <c r="C362" s="187" t="s">
        <v>2736</v>
      </c>
      <c r="D362" s="180" t="s">
        <v>1445</v>
      </c>
      <c r="E362" s="197" t="s">
        <v>2743</v>
      </c>
      <c r="F362" s="198" t="str">
        <f>VLOOKUP(B362,'3-Rol Ins.-CPU'!A:E,5,0)</f>
        <v>9,37</v>
      </c>
      <c r="G362" s="198">
        <f t="shared" si="5"/>
        <v>1.627569</v>
      </c>
    </row>
    <row r="363" spans="1:7">
      <c r="A363" s="180" t="s">
        <v>1571</v>
      </c>
      <c r="B363" s="180">
        <v>88261</v>
      </c>
      <c r="C363" s="187" t="s">
        <v>2096</v>
      </c>
      <c r="D363" s="180" t="s">
        <v>245</v>
      </c>
      <c r="E363" s="197" t="s">
        <v>2744</v>
      </c>
      <c r="F363" s="198">
        <f>VLOOKUP(B363,'9-CPU Aux. 2'!B:G,6,0)</f>
        <v>18.530902139999998</v>
      </c>
      <c r="G363" s="198">
        <f t="shared" si="5"/>
        <v>12.137740900000001</v>
      </c>
    </row>
    <row r="364" spans="1:7">
      <c r="A364" s="180" t="s">
        <v>1571</v>
      </c>
      <c r="B364" s="180">
        <v>4750</v>
      </c>
      <c r="C364" s="187" t="s">
        <v>3684</v>
      </c>
      <c r="D364" s="180" t="s">
        <v>245</v>
      </c>
      <c r="E364" s="197" t="s">
        <v>2745</v>
      </c>
      <c r="F364" s="198">
        <f>VLOOKUP(B364,'9-CPU Aux. 2'!B:G,6,0)</f>
        <v>19.528379139999998</v>
      </c>
      <c r="G364" s="198">
        <f t="shared" si="5"/>
        <v>31.577389069999999</v>
      </c>
    </row>
    <row r="365" spans="1:7">
      <c r="A365" s="180" t="s">
        <v>1571</v>
      </c>
      <c r="B365" s="180">
        <v>6111</v>
      </c>
      <c r="C365" s="187" t="s">
        <v>3685</v>
      </c>
      <c r="D365" s="180" t="s">
        <v>245</v>
      </c>
      <c r="E365" s="197" t="s">
        <v>2746</v>
      </c>
      <c r="F365" s="198">
        <f>VLOOKUP(B365,'9-CPU Aux. 2'!B:G,6,0)</f>
        <v>15.81596414</v>
      </c>
      <c r="G365" s="198">
        <f t="shared" si="5"/>
        <v>17.96693526</v>
      </c>
    </row>
    <row r="366" spans="1:7" ht="22.5">
      <c r="A366" s="180" t="s">
        <v>1571</v>
      </c>
      <c r="B366" s="180">
        <v>88629</v>
      </c>
      <c r="C366" s="187" t="s">
        <v>1946</v>
      </c>
      <c r="D366" s="180" t="s">
        <v>1573</v>
      </c>
      <c r="E366" s="197" t="s">
        <v>2747</v>
      </c>
      <c r="F366" s="198">
        <f>VLOOKUP(B366,'10-CPU Aux. 3'!B:G,6,0)</f>
        <v>338.31229999999999</v>
      </c>
      <c r="G366" s="198">
        <f t="shared" si="5"/>
        <v>7.7473516699999996</v>
      </c>
    </row>
    <row r="367" spans="1:7" ht="22.5">
      <c r="A367" s="193" t="s">
        <v>2619</v>
      </c>
      <c r="B367" s="193">
        <v>88629</v>
      </c>
      <c r="C367" s="195" t="s">
        <v>1946</v>
      </c>
      <c r="D367" s="193" t="s">
        <v>1573</v>
      </c>
      <c r="E367" s="200" t="s">
        <v>1567</v>
      </c>
      <c r="F367" s="220" t="s">
        <v>1567</v>
      </c>
      <c r="G367" s="220">
        <f>SUM(G368:G370)</f>
        <v>378.38847591000001</v>
      </c>
    </row>
    <row r="368" spans="1:7" ht="22.5">
      <c r="A368" s="180" t="s">
        <v>1568</v>
      </c>
      <c r="B368" s="180">
        <v>370</v>
      </c>
      <c r="C368" s="187" t="s">
        <v>1459</v>
      </c>
      <c r="D368" s="180" t="s">
        <v>1573</v>
      </c>
      <c r="E368" s="197" t="s">
        <v>2620</v>
      </c>
      <c r="F368" s="198" t="str">
        <f>VLOOKUP(B368,'3-Rol Ins.-CPU'!A:E,5,0)</f>
        <v>55,00</v>
      </c>
      <c r="G368" s="198">
        <f t="shared" si="5"/>
        <v>63.25</v>
      </c>
    </row>
    <row r="369" spans="1:7">
      <c r="A369" s="180" t="s">
        <v>1568</v>
      </c>
      <c r="B369" s="180">
        <v>1379</v>
      </c>
      <c r="C369" s="187" t="s">
        <v>1460</v>
      </c>
      <c r="D369" s="180" t="s">
        <v>1428</v>
      </c>
      <c r="E369" s="197" t="s">
        <v>2621</v>
      </c>
      <c r="F369" s="198" t="str">
        <f>VLOOKUP(B369,'3-Rol Ins.-CPU'!A:E,5,0)</f>
        <v>0,41</v>
      </c>
      <c r="G369" s="198">
        <f t="shared" si="5"/>
        <v>181.01910000000001</v>
      </c>
    </row>
    <row r="370" spans="1:7">
      <c r="A370" s="180" t="s">
        <v>1571</v>
      </c>
      <c r="B370" s="180">
        <v>6111</v>
      </c>
      <c r="C370" s="187" t="s">
        <v>3685</v>
      </c>
      <c r="D370" s="180" t="s">
        <v>245</v>
      </c>
      <c r="E370" s="197" t="s">
        <v>2622</v>
      </c>
      <c r="F370" s="198">
        <f>VLOOKUP(B370,'9-CPU Aux. 2'!B:G,6,0)</f>
        <v>15.81596414</v>
      </c>
      <c r="G370" s="198">
        <f t="shared" si="5"/>
        <v>134.11937591</v>
      </c>
    </row>
    <row r="371" spans="1:7" ht="33.75">
      <c r="A371" s="180" t="s">
        <v>2758</v>
      </c>
      <c r="B371" s="193">
        <v>91012</v>
      </c>
      <c r="C371" s="187" t="s">
        <v>1518</v>
      </c>
      <c r="D371" s="180" t="s">
        <v>1606</v>
      </c>
      <c r="E371" s="197" t="s">
        <v>1567</v>
      </c>
      <c r="F371" s="220" t="s">
        <v>1567</v>
      </c>
      <c r="G371" s="220">
        <f>SUM(G372:G376)</f>
        <v>324.15444769999999</v>
      </c>
    </row>
    <row r="372" spans="1:7" ht="22.5">
      <c r="A372" s="180" t="s">
        <v>1568</v>
      </c>
      <c r="B372" s="180">
        <v>2432</v>
      </c>
      <c r="C372" s="187" t="s">
        <v>2749</v>
      </c>
      <c r="D372" s="180" t="s">
        <v>1606</v>
      </c>
      <c r="E372" s="197" t="s">
        <v>1651</v>
      </c>
      <c r="F372" s="198" t="str">
        <f>VLOOKUP(B372,'3-Rol Ins.-CPU'!A:E,5,0)</f>
        <v>33,74</v>
      </c>
      <c r="G372" s="198">
        <f t="shared" si="5"/>
        <v>101.22</v>
      </c>
    </row>
    <row r="373" spans="1:7" ht="33.75">
      <c r="A373" s="180" t="s">
        <v>1568</v>
      </c>
      <c r="B373" s="180">
        <v>4987</v>
      </c>
      <c r="C373" s="187" t="s">
        <v>2759</v>
      </c>
      <c r="D373" s="180" t="s">
        <v>1606</v>
      </c>
      <c r="E373" s="197" t="s">
        <v>1570</v>
      </c>
      <c r="F373" s="198" t="str">
        <f>VLOOKUP(B373,'3-Rol Ins.-CPU'!A:E,5,0)</f>
        <v>177,58</v>
      </c>
      <c r="G373" s="198">
        <f t="shared" si="5"/>
        <v>177.58</v>
      </c>
    </row>
    <row r="374" spans="1:7" ht="22.5">
      <c r="A374" s="180" t="s">
        <v>1568</v>
      </c>
      <c r="B374" s="180">
        <v>11055</v>
      </c>
      <c r="C374" s="187" t="s">
        <v>2751</v>
      </c>
      <c r="D374" s="180" t="s">
        <v>1606</v>
      </c>
      <c r="E374" s="197" t="s">
        <v>2752</v>
      </c>
      <c r="F374" s="198" t="str">
        <f>VLOOKUP(B374,'3-Rol Ins.-CPU'!A:E,5,0)</f>
        <v>0,05</v>
      </c>
      <c r="G374" s="198">
        <f t="shared" ref="G374:G437" si="6">F374*E374</f>
        <v>0.99</v>
      </c>
    </row>
    <row r="375" spans="1:7">
      <c r="A375" s="180" t="s">
        <v>1571</v>
      </c>
      <c r="B375" s="180">
        <v>88261</v>
      </c>
      <c r="C375" s="187" t="s">
        <v>2096</v>
      </c>
      <c r="D375" s="180" t="s">
        <v>245</v>
      </c>
      <c r="E375" s="197" t="s">
        <v>2760</v>
      </c>
      <c r="F375" s="198">
        <f>VLOOKUP(B375,'9-CPU Aux. 2'!B:G,6,0)</f>
        <v>18.530902139999998</v>
      </c>
      <c r="G375" s="198">
        <f t="shared" si="6"/>
        <v>31.094853789999998</v>
      </c>
    </row>
    <row r="376" spans="1:7">
      <c r="A376" s="180" t="s">
        <v>1571</v>
      </c>
      <c r="B376" s="180">
        <v>6111</v>
      </c>
      <c r="C376" s="187" t="s">
        <v>3685</v>
      </c>
      <c r="D376" s="180" t="s">
        <v>245</v>
      </c>
      <c r="E376" s="197" t="s">
        <v>2761</v>
      </c>
      <c r="F376" s="198">
        <f>VLOOKUP(B376,'9-CPU Aux. 2'!B:G,6,0)</f>
        <v>15.81596414</v>
      </c>
      <c r="G376" s="198">
        <f t="shared" si="6"/>
        <v>13.269593909999999</v>
      </c>
    </row>
    <row r="377" spans="1:7">
      <c r="A377" s="193" t="s">
        <v>2562</v>
      </c>
      <c r="B377" s="193">
        <v>88261</v>
      </c>
      <c r="C377" s="195" t="s">
        <v>2096</v>
      </c>
      <c r="D377" s="193" t="s">
        <v>245</v>
      </c>
      <c r="E377" s="200" t="s">
        <v>1567</v>
      </c>
      <c r="F377" s="220" t="s">
        <v>1567</v>
      </c>
      <c r="G377" s="220">
        <f>SUM(G378:G385)</f>
        <v>18.530902139999998</v>
      </c>
    </row>
    <row r="378" spans="1:7">
      <c r="A378" s="180" t="s">
        <v>1568</v>
      </c>
      <c r="B378" s="180">
        <v>1214</v>
      </c>
      <c r="C378" s="187" t="s">
        <v>2563</v>
      </c>
      <c r="D378" s="180" t="s">
        <v>245</v>
      </c>
      <c r="E378" s="197" t="s">
        <v>1570</v>
      </c>
      <c r="F378" s="198" t="str">
        <f>VLOOKUP(B378,'3-Rol Ins.-CPU'!A:E,5,0)</f>
        <v>13,83</v>
      </c>
      <c r="G378" s="198">
        <f t="shared" si="6"/>
        <v>13.83</v>
      </c>
    </row>
    <row r="379" spans="1:7" ht="22.5">
      <c r="A379" s="180" t="s">
        <v>1568</v>
      </c>
      <c r="B379" s="180">
        <v>37370</v>
      </c>
      <c r="C379" s="187" t="s">
        <v>2528</v>
      </c>
      <c r="D379" s="180" t="s">
        <v>245</v>
      </c>
      <c r="E379" s="197" t="s">
        <v>1570</v>
      </c>
      <c r="F379" s="198" t="str">
        <f>VLOOKUP(B379,'3-Rol Ins.-CPU'!A:E,5,0)</f>
        <v>2,26</v>
      </c>
      <c r="G379" s="198">
        <f t="shared" si="6"/>
        <v>2.2599999999999998</v>
      </c>
    </row>
    <row r="380" spans="1:7" ht="22.5">
      <c r="A380" s="180" t="s">
        <v>1568</v>
      </c>
      <c r="B380" s="180">
        <v>37371</v>
      </c>
      <c r="C380" s="187" t="s">
        <v>2529</v>
      </c>
      <c r="D380" s="180" t="s">
        <v>245</v>
      </c>
      <c r="E380" s="197" t="s">
        <v>1570</v>
      </c>
      <c r="F380" s="198" t="str">
        <f>VLOOKUP(B380,'3-Rol Ins.-CPU'!A:E,5,0)</f>
        <v>0,48</v>
      </c>
      <c r="G380" s="198">
        <f t="shared" si="6"/>
        <v>0.48</v>
      </c>
    </row>
    <row r="381" spans="1:7">
      <c r="A381" s="180" t="s">
        <v>1568</v>
      </c>
      <c r="B381" s="180">
        <v>37372</v>
      </c>
      <c r="C381" s="187" t="s">
        <v>2530</v>
      </c>
      <c r="D381" s="180" t="s">
        <v>245</v>
      </c>
      <c r="E381" s="197" t="s">
        <v>1570</v>
      </c>
      <c r="F381" s="198" t="str">
        <f>VLOOKUP(B381,'3-Rol Ins.-CPU'!A:E,5,0)</f>
        <v>0,37</v>
      </c>
      <c r="G381" s="198">
        <f t="shared" si="6"/>
        <v>0.37</v>
      </c>
    </row>
    <row r="382" spans="1:7">
      <c r="A382" s="180" t="s">
        <v>1568</v>
      </c>
      <c r="B382" s="180">
        <v>37373</v>
      </c>
      <c r="C382" s="187" t="s">
        <v>2531</v>
      </c>
      <c r="D382" s="180" t="s">
        <v>245</v>
      </c>
      <c r="E382" s="197" t="s">
        <v>1570</v>
      </c>
      <c r="F382" s="198" t="str">
        <f>VLOOKUP(B382,'3-Rol Ins.-CPU'!A:E,5,0)</f>
        <v>0,02</v>
      </c>
      <c r="G382" s="198">
        <f t="shared" si="6"/>
        <v>0.02</v>
      </c>
    </row>
    <row r="383" spans="1:7">
      <c r="A383" s="180" t="s">
        <v>1571</v>
      </c>
      <c r="B383" s="180">
        <v>88236</v>
      </c>
      <c r="C383" s="187" t="s">
        <v>2532</v>
      </c>
      <c r="D383" s="180" t="s">
        <v>245</v>
      </c>
      <c r="E383" s="197" t="s">
        <v>1570</v>
      </c>
      <c r="F383" s="198">
        <f>VLOOKUP(B383,'8-CPU Aux. 1'!B:G,6,0)</f>
        <v>0.53000292999999998</v>
      </c>
      <c r="G383" s="198">
        <f t="shared" si="6"/>
        <v>0.53000292999999998</v>
      </c>
    </row>
    <row r="384" spans="1:7">
      <c r="A384" s="180" t="s">
        <v>1571</v>
      </c>
      <c r="B384" s="180">
        <v>88237</v>
      </c>
      <c r="C384" s="187" t="s">
        <v>2533</v>
      </c>
      <c r="D384" s="180" t="s">
        <v>245</v>
      </c>
      <c r="E384" s="197" t="s">
        <v>1570</v>
      </c>
      <c r="F384" s="198">
        <f>VLOOKUP(B384,'8-CPU Aux. 1'!B:G,6,0)</f>
        <v>0.87632220999999999</v>
      </c>
      <c r="G384" s="198">
        <f t="shared" si="6"/>
        <v>0.87632220999999999</v>
      </c>
    </row>
    <row r="385" spans="1:7" ht="22.5">
      <c r="A385" s="180" t="s">
        <v>1571</v>
      </c>
      <c r="B385" s="180">
        <v>95329</v>
      </c>
      <c r="C385" s="187" t="s">
        <v>2564</v>
      </c>
      <c r="D385" s="180" t="s">
        <v>245</v>
      </c>
      <c r="E385" s="197" t="s">
        <v>1570</v>
      </c>
      <c r="F385" s="198">
        <f>VLOOKUP(B385,'8-CPU Aux. 1'!B:G,6,0)</f>
        <v>0.164577</v>
      </c>
      <c r="G385" s="198">
        <f t="shared" si="6"/>
        <v>0.164577</v>
      </c>
    </row>
    <row r="386" spans="1:7" ht="22.5">
      <c r="A386" s="180" t="s">
        <v>2792</v>
      </c>
      <c r="B386" s="193">
        <v>91290</v>
      </c>
      <c r="C386" s="187" t="s">
        <v>1519</v>
      </c>
      <c r="D386" s="180" t="s">
        <v>1606</v>
      </c>
      <c r="E386" s="197" t="s">
        <v>1567</v>
      </c>
      <c r="F386" s="220" t="s">
        <v>1567</v>
      </c>
      <c r="G386" s="220">
        <f>SUM(G387:G391)</f>
        <v>144.39049001999999</v>
      </c>
    </row>
    <row r="387" spans="1:7" ht="33.75">
      <c r="A387" s="180" t="s">
        <v>1568</v>
      </c>
      <c r="B387" s="180">
        <v>184</v>
      </c>
      <c r="C387" s="187" t="s">
        <v>2786</v>
      </c>
      <c r="D387" s="180" t="s">
        <v>2787</v>
      </c>
      <c r="E387" s="197" t="s">
        <v>1570</v>
      </c>
      <c r="F387" s="198" t="str">
        <f>VLOOKUP(B387,'3-Rol Ins.-CPU'!A:E,5,0)</f>
        <v>58,82</v>
      </c>
      <c r="G387" s="198">
        <f t="shared" si="6"/>
        <v>58.82</v>
      </c>
    </row>
    <row r="388" spans="1:7">
      <c r="A388" s="180" t="s">
        <v>1568</v>
      </c>
      <c r="B388" s="180">
        <v>5066</v>
      </c>
      <c r="C388" s="187" t="s">
        <v>2788</v>
      </c>
      <c r="D388" s="180" t="s">
        <v>1428</v>
      </c>
      <c r="E388" s="197" t="s">
        <v>2664</v>
      </c>
      <c r="F388" s="198" t="str">
        <f>VLOOKUP(B388,'3-Rol Ins.-CPU'!A:E,5,0)</f>
        <v>14,07</v>
      </c>
      <c r="G388" s="198">
        <f t="shared" si="6"/>
        <v>0.15195600000000001</v>
      </c>
    </row>
    <row r="389" spans="1:7">
      <c r="A389" s="180" t="s">
        <v>1568</v>
      </c>
      <c r="B389" s="180">
        <v>5075</v>
      </c>
      <c r="C389" s="187" t="s">
        <v>157</v>
      </c>
      <c r="D389" s="180" t="s">
        <v>1428</v>
      </c>
      <c r="E389" s="197" t="s">
        <v>2789</v>
      </c>
      <c r="F389" s="198" t="str">
        <f>VLOOKUP(B389,'3-Rol Ins.-CPU'!A:E,5,0)</f>
        <v>10,68</v>
      </c>
      <c r="G389" s="198">
        <f t="shared" si="6"/>
        <v>0.25097999999999998</v>
      </c>
    </row>
    <row r="390" spans="1:7">
      <c r="A390" s="180" t="s">
        <v>1571</v>
      </c>
      <c r="B390" s="180">
        <v>88261</v>
      </c>
      <c r="C390" s="187" t="s">
        <v>2096</v>
      </c>
      <c r="D390" s="180" t="s">
        <v>245</v>
      </c>
      <c r="E390" s="197" t="s">
        <v>2793</v>
      </c>
      <c r="F390" s="198">
        <f>VLOOKUP(B390,'9-CPU Aux. 2'!B:G,6,0)</f>
        <v>18.530902139999998</v>
      </c>
      <c r="G390" s="198">
        <f t="shared" si="6"/>
        <v>59.688035790000001</v>
      </c>
    </row>
    <row r="391" spans="1:7">
      <c r="A391" s="180" t="s">
        <v>1571</v>
      </c>
      <c r="B391" s="180">
        <v>6111</v>
      </c>
      <c r="C391" s="187" t="s">
        <v>3685</v>
      </c>
      <c r="D391" s="180" t="s">
        <v>245</v>
      </c>
      <c r="E391" s="197" t="s">
        <v>2794</v>
      </c>
      <c r="F391" s="198">
        <f>VLOOKUP(B391,'9-CPU Aux. 2'!B:G,6,0)</f>
        <v>15.81596414</v>
      </c>
      <c r="G391" s="198">
        <f t="shared" si="6"/>
        <v>25.47951823</v>
      </c>
    </row>
    <row r="392" spans="1:7" ht="33.75">
      <c r="A392" s="180" t="s">
        <v>2802</v>
      </c>
      <c r="B392" s="193">
        <v>91303</v>
      </c>
      <c r="C392" s="187" t="s">
        <v>1520</v>
      </c>
      <c r="D392" s="180" t="s">
        <v>1606</v>
      </c>
      <c r="E392" s="197" t="s">
        <v>1567</v>
      </c>
      <c r="F392" s="220" t="s">
        <v>1567</v>
      </c>
      <c r="G392" s="220">
        <f>SUM(G393:G396)</f>
        <v>23.31989566</v>
      </c>
    </row>
    <row r="393" spans="1:7" ht="22.5">
      <c r="A393" s="180" t="s">
        <v>1568</v>
      </c>
      <c r="B393" s="180">
        <v>20007</v>
      </c>
      <c r="C393" s="187" t="s">
        <v>2798</v>
      </c>
      <c r="D393" s="180" t="s">
        <v>1427</v>
      </c>
      <c r="E393" s="197" t="s">
        <v>2803</v>
      </c>
      <c r="F393" s="198" t="str">
        <f>VLOOKUP(B393,'3-Rol Ins.-CPU'!A:E,5,0)</f>
        <v>2,06</v>
      </c>
      <c r="G393" s="198">
        <f t="shared" si="6"/>
        <v>12.154</v>
      </c>
    </row>
    <row r="394" spans="1:7">
      <c r="A394" s="180" t="s">
        <v>1568</v>
      </c>
      <c r="B394" s="180">
        <v>39026</v>
      </c>
      <c r="C394" s="187" t="s">
        <v>2800</v>
      </c>
      <c r="D394" s="180" t="s">
        <v>1428</v>
      </c>
      <c r="E394" s="197" t="s">
        <v>1832</v>
      </c>
      <c r="F394" s="198" t="str">
        <f>VLOOKUP(B394,'3-Rol Ins.-CPU'!A:E,5,0)</f>
        <v>12,01</v>
      </c>
      <c r="G394" s="198">
        <f t="shared" si="6"/>
        <v>0.36030000000000001</v>
      </c>
    </row>
    <row r="395" spans="1:7">
      <c r="A395" s="180" t="s">
        <v>1571</v>
      </c>
      <c r="B395" s="180">
        <v>88261</v>
      </c>
      <c r="C395" s="187" t="s">
        <v>2096</v>
      </c>
      <c r="D395" s="180" t="s">
        <v>245</v>
      </c>
      <c r="E395" s="197" t="s">
        <v>2804</v>
      </c>
      <c r="F395" s="198">
        <f>VLOOKUP(B395,'9-CPU Aux. 2'!B:G,6,0)</f>
        <v>18.530902139999998</v>
      </c>
      <c r="G395" s="198">
        <f t="shared" si="6"/>
        <v>7.5791389799999997</v>
      </c>
    </row>
    <row r="396" spans="1:7">
      <c r="A396" s="180" t="s">
        <v>1571</v>
      </c>
      <c r="B396" s="180">
        <v>6111</v>
      </c>
      <c r="C396" s="187" t="s">
        <v>3685</v>
      </c>
      <c r="D396" s="180" t="s">
        <v>245</v>
      </c>
      <c r="E396" s="197" t="s">
        <v>2805</v>
      </c>
      <c r="F396" s="198">
        <f>VLOOKUP(B396,'9-CPU Aux. 2'!B:G,6,0)</f>
        <v>15.81596414</v>
      </c>
      <c r="G396" s="198">
        <f t="shared" si="6"/>
        <v>3.2264566800000001</v>
      </c>
    </row>
    <row r="397" spans="1:7" ht="22.5">
      <c r="A397" s="180" t="s">
        <v>2735</v>
      </c>
      <c r="B397" s="193">
        <v>90817</v>
      </c>
      <c r="C397" s="187" t="s">
        <v>1513</v>
      </c>
      <c r="D397" s="180" t="s">
        <v>1606</v>
      </c>
      <c r="E397" s="197" t="s">
        <v>1567</v>
      </c>
      <c r="F397" s="220" t="s">
        <v>1567</v>
      </c>
      <c r="G397" s="220">
        <f>SUM(G398:G403)</f>
        <v>68.137895</v>
      </c>
    </row>
    <row r="398" spans="1:7">
      <c r="A398" s="180" t="s">
        <v>1568</v>
      </c>
      <c r="B398" s="180">
        <v>5061</v>
      </c>
      <c r="C398" s="187" t="s">
        <v>1434</v>
      </c>
      <c r="D398" s="180" t="s">
        <v>1428</v>
      </c>
      <c r="E398" s="197" t="s">
        <v>1857</v>
      </c>
      <c r="F398" s="198" t="str">
        <f>VLOOKUP(B398,'3-Rol Ins.-CPU'!A:E,5,0)</f>
        <v>10,50</v>
      </c>
      <c r="G398" s="198">
        <f t="shared" si="6"/>
        <v>2.1</v>
      </c>
    </row>
    <row r="399" spans="1:7" ht="22.5">
      <c r="A399" s="180" t="s">
        <v>1568</v>
      </c>
      <c r="B399" s="180">
        <v>7319</v>
      </c>
      <c r="C399" s="187" t="s">
        <v>2736</v>
      </c>
      <c r="D399" s="180" t="s">
        <v>1445</v>
      </c>
      <c r="E399" s="197" t="s">
        <v>2737</v>
      </c>
      <c r="F399" s="198" t="str">
        <f>VLOOKUP(B399,'3-Rol Ins.-CPU'!A:E,5,0)</f>
        <v>9,37</v>
      </c>
      <c r="G399" s="198">
        <f t="shared" si="6"/>
        <v>1.5966480000000001</v>
      </c>
    </row>
    <row r="400" spans="1:7">
      <c r="A400" s="180" t="s">
        <v>1571</v>
      </c>
      <c r="B400" s="180">
        <v>88261</v>
      </c>
      <c r="C400" s="187" t="s">
        <v>2096</v>
      </c>
      <c r="D400" s="180" t="s">
        <v>245</v>
      </c>
      <c r="E400" s="197" t="s">
        <v>2738</v>
      </c>
      <c r="F400" s="198">
        <f>VLOOKUP(B400,'9-CPU Aux. 2'!B:G,6,0)</f>
        <v>18.530902139999998</v>
      </c>
      <c r="G400" s="198">
        <f t="shared" si="6"/>
        <v>11.17413399</v>
      </c>
    </row>
    <row r="401" spans="1:7">
      <c r="A401" s="180" t="s">
        <v>1571</v>
      </c>
      <c r="B401" s="180">
        <v>4750</v>
      </c>
      <c r="C401" s="187" t="s">
        <v>3684</v>
      </c>
      <c r="D401" s="180" t="s">
        <v>245</v>
      </c>
      <c r="E401" s="197" t="s">
        <v>2739</v>
      </c>
      <c r="F401" s="198">
        <f>VLOOKUP(B401,'9-CPU Aux. 2'!B:G,6,0)</f>
        <v>19.528379139999998</v>
      </c>
      <c r="G401" s="198">
        <f t="shared" si="6"/>
        <v>29.077756539999999</v>
      </c>
    </row>
    <row r="402" spans="1:7">
      <c r="A402" s="180" t="s">
        <v>1571</v>
      </c>
      <c r="B402" s="180">
        <v>6111</v>
      </c>
      <c r="C402" s="187" t="s">
        <v>3685</v>
      </c>
      <c r="D402" s="180" t="s">
        <v>245</v>
      </c>
      <c r="E402" s="197" t="s">
        <v>2740</v>
      </c>
      <c r="F402" s="198">
        <f>VLOOKUP(B402,'9-CPU Aux. 2'!B:G,6,0)</f>
        <v>15.81596414</v>
      </c>
      <c r="G402" s="198">
        <f t="shared" si="6"/>
        <v>16.543498490000001</v>
      </c>
    </row>
    <row r="403" spans="1:7" ht="22.5">
      <c r="A403" s="180" t="s">
        <v>1571</v>
      </c>
      <c r="B403" s="180">
        <v>88629</v>
      </c>
      <c r="C403" s="187" t="s">
        <v>1946</v>
      </c>
      <c r="D403" s="180" t="s">
        <v>1573</v>
      </c>
      <c r="E403" s="197" t="s">
        <v>2741</v>
      </c>
      <c r="F403" s="198">
        <f>VLOOKUP(B403,'10-CPU Aux. 3'!B:G,6,0)</f>
        <v>338.31229999999999</v>
      </c>
      <c r="G403" s="198">
        <f t="shared" si="6"/>
        <v>7.6458579799999997</v>
      </c>
    </row>
    <row r="404" spans="1:7" ht="22.5">
      <c r="A404" s="180" t="s">
        <v>2785</v>
      </c>
      <c r="B404" s="193">
        <v>91288</v>
      </c>
      <c r="C404" s="187" t="s">
        <v>1514</v>
      </c>
      <c r="D404" s="180" t="s">
        <v>1606</v>
      </c>
      <c r="E404" s="197" t="s">
        <v>1567</v>
      </c>
      <c r="F404" s="220" t="s">
        <v>1567</v>
      </c>
      <c r="G404" s="220">
        <f>SUM(G405:G409)</f>
        <v>137.69354433000001</v>
      </c>
    </row>
    <row r="405" spans="1:7" ht="33.75">
      <c r="A405" s="180" t="s">
        <v>1568</v>
      </c>
      <c r="B405" s="180">
        <v>184</v>
      </c>
      <c r="C405" s="187" t="s">
        <v>2786</v>
      </c>
      <c r="D405" s="180" t="s">
        <v>2787</v>
      </c>
      <c r="E405" s="197" t="s">
        <v>1570</v>
      </c>
      <c r="F405" s="198" t="str">
        <f>VLOOKUP(B405,'3-Rol Ins.-CPU'!A:E,5,0)</f>
        <v>58,82</v>
      </c>
      <c r="G405" s="198">
        <f t="shared" si="6"/>
        <v>58.82</v>
      </c>
    </row>
    <row r="406" spans="1:7">
      <c r="A406" s="180" t="s">
        <v>1568</v>
      </c>
      <c r="B406" s="180">
        <v>5066</v>
      </c>
      <c r="C406" s="187" t="s">
        <v>2788</v>
      </c>
      <c r="D406" s="180" t="s">
        <v>1428</v>
      </c>
      <c r="E406" s="197" t="s">
        <v>2664</v>
      </c>
      <c r="F406" s="198" t="str">
        <f>VLOOKUP(B406,'3-Rol Ins.-CPU'!A:E,5,0)</f>
        <v>14,07</v>
      </c>
      <c r="G406" s="198">
        <f t="shared" si="6"/>
        <v>0.15195600000000001</v>
      </c>
    </row>
    <row r="407" spans="1:7">
      <c r="A407" s="180" t="s">
        <v>1568</v>
      </c>
      <c r="B407" s="180">
        <v>5075</v>
      </c>
      <c r="C407" s="187" t="s">
        <v>157</v>
      </c>
      <c r="D407" s="180" t="s">
        <v>1428</v>
      </c>
      <c r="E407" s="197" t="s">
        <v>2789</v>
      </c>
      <c r="F407" s="198" t="str">
        <f>VLOOKUP(B407,'3-Rol Ins.-CPU'!A:E,5,0)</f>
        <v>10,68</v>
      </c>
      <c r="G407" s="198">
        <f t="shared" si="6"/>
        <v>0.25097999999999998</v>
      </c>
    </row>
    <row r="408" spans="1:7">
      <c r="A408" s="180" t="s">
        <v>1571</v>
      </c>
      <c r="B408" s="180">
        <v>88261</v>
      </c>
      <c r="C408" s="187" t="s">
        <v>2096</v>
      </c>
      <c r="D408" s="180" t="s">
        <v>245</v>
      </c>
      <c r="E408" s="197" t="s">
        <v>2790</v>
      </c>
      <c r="F408" s="198">
        <f>VLOOKUP(B408,'9-CPU Aux. 2'!B:G,6,0)</f>
        <v>18.530902139999998</v>
      </c>
      <c r="G408" s="198">
        <f t="shared" si="6"/>
        <v>54.99971755</v>
      </c>
    </row>
    <row r="409" spans="1:7">
      <c r="A409" s="180" t="s">
        <v>1571</v>
      </c>
      <c r="B409" s="180">
        <v>6111</v>
      </c>
      <c r="C409" s="187" t="s">
        <v>3685</v>
      </c>
      <c r="D409" s="180" t="s">
        <v>245</v>
      </c>
      <c r="E409" s="197" t="s">
        <v>2791</v>
      </c>
      <c r="F409" s="198">
        <f>VLOOKUP(B409,'9-CPU Aux. 2'!B:G,6,0)</f>
        <v>15.81596414</v>
      </c>
      <c r="G409" s="198">
        <f t="shared" si="6"/>
        <v>23.470890780000001</v>
      </c>
    </row>
    <row r="410" spans="1:7" ht="33.75">
      <c r="A410" s="180" t="s">
        <v>2795</v>
      </c>
      <c r="B410" s="193">
        <v>91297</v>
      </c>
      <c r="C410" s="187" t="s">
        <v>1515</v>
      </c>
      <c r="D410" s="180" t="s">
        <v>1606</v>
      </c>
      <c r="E410" s="197" t="s">
        <v>1567</v>
      </c>
      <c r="F410" s="220" t="s">
        <v>1567</v>
      </c>
      <c r="G410" s="220">
        <f>SUM(G411:G415)</f>
        <v>337.97451498999999</v>
      </c>
    </row>
    <row r="411" spans="1:7" ht="22.5">
      <c r="A411" s="180" t="s">
        <v>1568</v>
      </c>
      <c r="B411" s="180">
        <v>2432</v>
      </c>
      <c r="C411" s="187" t="s">
        <v>2749</v>
      </c>
      <c r="D411" s="180" t="s">
        <v>1606</v>
      </c>
      <c r="E411" s="197" t="s">
        <v>1651</v>
      </c>
      <c r="F411" s="198" t="str">
        <f>VLOOKUP(B411,'3-Rol Ins.-CPU'!A:E,5,0)</f>
        <v>33,74</v>
      </c>
      <c r="G411" s="198">
        <f t="shared" si="6"/>
        <v>101.22</v>
      </c>
    </row>
    <row r="412" spans="1:7" ht="33.75">
      <c r="A412" s="180" t="s">
        <v>1568</v>
      </c>
      <c r="B412" s="180">
        <v>4964</v>
      </c>
      <c r="C412" s="187" t="s">
        <v>2796</v>
      </c>
      <c r="D412" s="180" t="s">
        <v>1606</v>
      </c>
      <c r="E412" s="197" t="s">
        <v>1570</v>
      </c>
      <c r="F412" s="198" t="str">
        <f>VLOOKUP(B412,'3-Rol Ins.-CPU'!A:E,5,0)</f>
        <v>194,89</v>
      </c>
      <c r="G412" s="198">
        <f t="shared" si="6"/>
        <v>194.89</v>
      </c>
    </row>
    <row r="413" spans="1:7" ht="22.5">
      <c r="A413" s="180" t="s">
        <v>1568</v>
      </c>
      <c r="B413" s="180">
        <v>11055</v>
      </c>
      <c r="C413" s="187" t="s">
        <v>2751</v>
      </c>
      <c r="D413" s="180" t="s">
        <v>1606</v>
      </c>
      <c r="E413" s="197" t="s">
        <v>2752</v>
      </c>
      <c r="F413" s="198" t="str">
        <f>VLOOKUP(B413,'3-Rol Ins.-CPU'!A:E,5,0)</f>
        <v>0,05</v>
      </c>
      <c r="G413" s="198">
        <f t="shared" si="6"/>
        <v>0.99</v>
      </c>
    </row>
    <row r="414" spans="1:7">
      <c r="A414" s="180" t="s">
        <v>1571</v>
      </c>
      <c r="B414" s="180">
        <v>88261</v>
      </c>
      <c r="C414" s="187" t="s">
        <v>2096</v>
      </c>
      <c r="D414" s="180" t="s">
        <v>245</v>
      </c>
      <c r="E414" s="197" t="s">
        <v>2756</v>
      </c>
      <c r="F414" s="198">
        <f>VLOOKUP(B414,'9-CPU Aux. 2'!B:G,6,0)</f>
        <v>18.530902139999998</v>
      </c>
      <c r="G414" s="198">
        <f t="shared" si="6"/>
        <v>28.648774710000001</v>
      </c>
    </row>
    <row r="415" spans="1:7">
      <c r="A415" s="180" t="s">
        <v>1571</v>
      </c>
      <c r="B415" s="180">
        <v>6111</v>
      </c>
      <c r="C415" s="187" t="s">
        <v>3685</v>
      </c>
      <c r="D415" s="180" t="s">
        <v>245</v>
      </c>
      <c r="E415" s="197" t="s">
        <v>2757</v>
      </c>
      <c r="F415" s="198">
        <f>VLOOKUP(B415,'9-CPU Aux. 2'!B:G,6,0)</f>
        <v>15.81596414</v>
      </c>
      <c r="G415" s="198">
        <f t="shared" si="6"/>
        <v>12.22574028</v>
      </c>
    </row>
    <row r="416" spans="1:7" ht="33.75">
      <c r="A416" s="180" t="s">
        <v>2797</v>
      </c>
      <c r="B416" s="193">
        <v>91302</v>
      </c>
      <c r="C416" s="187" t="s">
        <v>1516</v>
      </c>
      <c r="D416" s="180" t="s">
        <v>1606</v>
      </c>
      <c r="E416" s="197" t="s">
        <v>1567</v>
      </c>
      <c r="F416" s="220" t="s">
        <v>1567</v>
      </c>
      <c r="G416" s="220">
        <f>SUM(G417:G420)</f>
        <v>22.078677160000002</v>
      </c>
    </row>
    <row r="417" spans="1:7" ht="22.5">
      <c r="A417" s="180" t="s">
        <v>1568</v>
      </c>
      <c r="B417" s="180">
        <v>20007</v>
      </c>
      <c r="C417" s="187" t="s">
        <v>2798</v>
      </c>
      <c r="D417" s="180" t="s">
        <v>1427</v>
      </c>
      <c r="E417" s="197" t="s">
        <v>2799</v>
      </c>
      <c r="F417" s="198" t="str">
        <f>VLOOKUP(B417,'3-Rol Ins.-CPU'!A:E,5,0)</f>
        <v>2,06</v>
      </c>
      <c r="G417" s="198">
        <f t="shared" si="6"/>
        <v>11.948</v>
      </c>
    </row>
    <row r="418" spans="1:7">
      <c r="A418" s="180" t="s">
        <v>1568</v>
      </c>
      <c r="B418" s="180">
        <v>39026</v>
      </c>
      <c r="C418" s="187" t="s">
        <v>2800</v>
      </c>
      <c r="D418" s="180" t="s">
        <v>1428</v>
      </c>
      <c r="E418" s="197" t="s">
        <v>2048</v>
      </c>
      <c r="F418" s="198" t="str">
        <f>VLOOKUP(B418,'3-Rol Ins.-CPU'!A:E,5,0)</f>
        <v>12,01</v>
      </c>
      <c r="G418" s="198">
        <f t="shared" si="6"/>
        <v>0.34828999999999999</v>
      </c>
    </row>
    <row r="419" spans="1:7">
      <c r="A419" s="180" t="s">
        <v>1571</v>
      </c>
      <c r="B419" s="180">
        <v>88261</v>
      </c>
      <c r="C419" s="187" t="s">
        <v>2096</v>
      </c>
      <c r="D419" s="180" t="s">
        <v>245</v>
      </c>
      <c r="E419" s="197" t="s">
        <v>1867</v>
      </c>
      <c r="F419" s="198">
        <f>VLOOKUP(B419,'9-CPU Aux. 2'!B:G,6,0)</f>
        <v>18.530902139999998</v>
      </c>
      <c r="G419" s="198">
        <f t="shared" si="6"/>
        <v>6.8564337899999996</v>
      </c>
    </row>
    <row r="420" spans="1:7">
      <c r="A420" s="180" t="s">
        <v>1571</v>
      </c>
      <c r="B420" s="180">
        <v>6111</v>
      </c>
      <c r="C420" s="187" t="s">
        <v>3685</v>
      </c>
      <c r="D420" s="180" t="s">
        <v>245</v>
      </c>
      <c r="E420" s="197" t="s">
        <v>2801</v>
      </c>
      <c r="F420" s="198">
        <f>VLOOKUP(B420,'9-CPU Aux. 2'!B:G,6,0)</f>
        <v>15.81596414</v>
      </c>
      <c r="G420" s="198">
        <f t="shared" si="6"/>
        <v>2.9259533700000002</v>
      </c>
    </row>
    <row r="421" spans="1:7">
      <c r="A421" s="180" t="s">
        <v>2526</v>
      </c>
      <c r="B421" s="193">
        <v>6114</v>
      </c>
      <c r="C421" s="187" t="s">
        <v>3691</v>
      </c>
      <c r="D421" s="180" t="s">
        <v>245</v>
      </c>
      <c r="E421" s="197" t="s">
        <v>1567</v>
      </c>
      <c r="F421" s="220" t="s">
        <v>1567</v>
      </c>
      <c r="G421" s="220">
        <f>SUM(G422:G429)</f>
        <v>14.90183614</v>
      </c>
    </row>
    <row r="422" spans="1:7">
      <c r="A422" s="180" t="s">
        <v>1568</v>
      </c>
      <c r="B422" s="180">
        <v>6114</v>
      </c>
      <c r="C422" s="187" t="s">
        <v>2527</v>
      </c>
      <c r="D422" s="180" t="s">
        <v>245</v>
      </c>
      <c r="E422" s="197" t="s">
        <v>1570</v>
      </c>
      <c r="F422" s="198" t="str">
        <f>VLOOKUP(B422,'3-Rol Ins.-CPU'!A:E,5,0)</f>
        <v>10,27</v>
      </c>
      <c r="G422" s="198">
        <f t="shared" si="6"/>
        <v>10.27</v>
      </c>
    </row>
    <row r="423" spans="1:7" ht="22.5">
      <c r="A423" s="180" t="s">
        <v>1568</v>
      </c>
      <c r="B423" s="180">
        <v>37370</v>
      </c>
      <c r="C423" s="187" t="s">
        <v>2528</v>
      </c>
      <c r="D423" s="180" t="s">
        <v>245</v>
      </c>
      <c r="E423" s="197" t="s">
        <v>1570</v>
      </c>
      <c r="F423" s="198" t="str">
        <f>VLOOKUP(B423,'3-Rol Ins.-CPU'!A:E,5,0)</f>
        <v>2,26</v>
      </c>
      <c r="G423" s="198">
        <f t="shared" si="6"/>
        <v>2.2599999999999998</v>
      </c>
    </row>
    <row r="424" spans="1:7" ht="22.5">
      <c r="A424" s="180" t="s">
        <v>1568</v>
      </c>
      <c r="B424" s="180">
        <v>37371</v>
      </c>
      <c r="C424" s="187" t="s">
        <v>2529</v>
      </c>
      <c r="D424" s="180" t="s">
        <v>245</v>
      </c>
      <c r="E424" s="197" t="s">
        <v>1570</v>
      </c>
      <c r="F424" s="198" t="str">
        <f>VLOOKUP(B424,'3-Rol Ins.-CPU'!A:E,5,0)</f>
        <v>0,48</v>
      </c>
      <c r="G424" s="198">
        <f t="shared" si="6"/>
        <v>0.48</v>
      </c>
    </row>
    <row r="425" spans="1:7">
      <c r="A425" s="180" t="s">
        <v>1568</v>
      </c>
      <c r="B425" s="180">
        <v>37372</v>
      </c>
      <c r="C425" s="187" t="s">
        <v>2530</v>
      </c>
      <c r="D425" s="180" t="s">
        <v>245</v>
      </c>
      <c r="E425" s="197" t="s">
        <v>1570</v>
      </c>
      <c r="F425" s="198" t="str">
        <f>VLOOKUP(B425,'3-Rol Ins.-CPU'!A:E,5,0)</f>
        <v>0,37</v>
      </c>
      <c r="G425" s="198">
        <f t="shared" si="6"/>
        <v>0.37</v>
      </c>
    </row>
    <row r="426" spans="1:7">
      <c r="A426" s="180" t="s">
        <v>1568</v>
      </c>
      <c r="B426" s="180">
        <v>37373</v>
      </c>
      <c r="C426" s="187" t="s">
        <v>2531</v>
      </c>
      <c r="D426" s="180" t="s">
        <v>245</v>
      </c>
      <c r="E426" s="197" t="s">
        <v>1570</v>
      </c>
      <c r="F426" s="198" t="str">
        <f>VLOOKUP(B426,'3-Rol Ins.-CPU'!A:E,5,0)</f>
        <v>0,02</v>
      </c>
      <c r="G426" s="198">
        <f t="shared" si="6"/>
        <v>0.02</v>
      </c>
    </row>
    <row r="427" spans="1:7">
      <c r="A427" s="180" t="s">
        <v>1571</v>
      </c>
      <c r="B427" s="180">
        <v>88236</v>
      </c>
      <c r="C427" s="187" t="s">
        <v>2532</v>
      </c>
      <c r="D427" s="180" t="s">
        <v>245</v>
      </c>
      <c r="E427" s="197" t="s">
        <v>1570</v>
      </c>
      <c r="F427" s="198">
        <f>VLOOKUP(B427,'8-CPU Aux. 1'!B:G,6,0)</f>
        <v>0.53000292999999998</v>
      </c>
      <c r="G427" s="198">
        <f t="shared" si="6"/>
        <v>0.53000292999999998</v>
      </c>
    </row>
    <row r="428" spans="1:7">
      <c r="A428" s="180" t="s">
        <v>1571</v>
      </c>
      <c r="B428" s="180">
        <v>88237</v>
      </c>
      <c r="C428" s="187" t="s">
        <v>2533</v>
      </c>
      <c r="D428" s="180" t="s">
        <v>245</v>
      </c>
      <c r="E428" s="197" t="s">
        <v>1570</v>
      </c>
      <c r="F428" s="198">
        <f>VLOOKUP(B428,'8-CPU Aux. 1'!B:G,6,0)</f>
        <v>0.87632220999999999</v>
      </c>
      <c r="G428" s="198">
        <f t="shared" si="6"/>
        <v>0.87632220999999999</v>
      </c>
    </row>
    <row r="429" spans="1:7" ht="22.5">
      <c r="A429" s="180" t="s">
        <v>1571</v>
      </c>
      <c r="B429" s="180" t="s">
        <v>2534</v>
      </c>
      <c r="C429" s="187" t="s">
        <v>2535</v>
      </c>
      <c r="D429" s="180" t="s">
        <v>245</v>
      </c>
      <c r="E429" s="197" t="s">
        <v>1570</v>
      </c>
      <c r="F429" s="198">
        <f>VLOOKUP(B429,'8-CPU Aux. 1'!B:G,6,0)</f>
        <v>9.5510999999999999E-2</v>
      </c>
      <c r="G429" s="198">
        <f t="shared" si="6"/>
        <v>9.5510999999999999E-2</v>
      </c>
    </row>
    <row r="430" spans="1:7">
      <c r="A430" s="193" t="s">
        <v>2540</v>
      </c>
      <c r="B430" s="193">
        <v>378</v>
      </c>
      <c r="C430" s="195" t="s">
        <v>3692</v>
      </c>
      <c r="D430" s="193" t="s">
        <v>245</v>
      </c>
      <c r="E430" s="200" t="s">
        <v>1567</v>
      </c>
      <c r="F430" s="220" t="s">
        <v>1567</v>
      </c>
      <c r="G430" s="220">
        <f>SUM(G431:G438)</f>
        <v>19.41340714</v>
      </c>
    </row>
    <row r="431" spans="1:7">
      <c r="A431" s="180" t="s">
        <v>1568</v>
      </c>
      <c r="B431" s="180">
        <v>378</v>
      </c>
      <c r="C431" s="187" t="s">
        <v>2541</v>
      </c>
      <c r="D431" s="180" t="s">
        <v>245</v>
      </c>
      <c r="E431" s="197" t="s">
        <v>1570</v>
      </c>
      <c r="F431" s="198" t="str">
        <f>VLOOKUP(B431,'3-Rol Ins.-CPU'!A:E,5,0)</f>
        <v>14,74</v>
      </c>
      <c r="G431" s="198">
        <f t="shared" si="6"/>
        <v>14.74</v>
      </c>
    </row>
    <row r="432" spans="1:7" ht="22.5">
      <c r="A432" s="180" t="s">
        <v>1568</v>
      </c>
      <c r="B432" s="180">
        <v>37370</v>
      </c>
      <c r="C432" s="187" t="s">
        <v>2528</v>
      </c>
      <c r="D432" s="180" t="s">
        <v>245</v>
      </c>
      <c r="E432" s="197" t="s">
        <v>1570</v>
      </c>
      <c r="F432" s="198" t="str">
        <f>VLOOKUP(B432,'3-Rol Ins.-CPU'!A:E,5,0)</f>
        <v>2,26</v>
      </c>
      <c r="G432" s="198">
        <f t="shared" si="6"/>
        <v>2.2599999999999998</v>
      </c>
    </row>
    <row r="433" spans="1:7" ht="22.5">
      <c r="A433" s="180" t="s">
        <v>1568</v>
      </c>
      <c r="B433" s="180">
        <v>37371</v>
      </c>
      <c r="C433" s="187" t="s">
        <v>2529</v>
      </c>
      <c r="D433" s="180" t="s">
        <v>245</v>
      </c>
      <c r="E433" s="197" t="s">
        <v>1570</v>
      </c>
      <c r="F433" s="198" t="str">
        <f>VLOOKUP(B433,'3-Rol Ins.-CPU'!A:E,5,0)</f>
        <v>0,48</v>
      </c>
      <c r="G433" s="198">
        <f t="shared" si="6"/>
        <v>0.48</v>
      </c>
    </row>
    <row r="434" spans="1:7">
      <c r="A434" s="180" t="s">
        <v>1568</v>
      </c>
      <c r="B434" s="180">
        <v>37372</v>
      </c>
      <c r="C434" s="187" t="s">
        <v>2530</v>
      </c>
      <c r="D434" s="180" t="s">
        <v>245</v>
      </c>
      <c r="E434" s="197" t="s">
        <v>1570</v>
      </c>
      <c r="F434" s="198" t="str">
        <f>VLOOKUP(B434,'3-Rol Ins.-CPU'!A:E,5,0)</f>
        <v>0,37</v>
      </c>
      <c r="G434" s="198">
        <f t="shared" si="6"/>
        <v>0.37</v>
      </c>
    </row>
    <row r="435" spans="1:7">
      <c r="A435" s="180" t="s">
        <v>1568</v>
      </c>
      <c r="B435" s="180">
        <v>37373</v>
      </c>
      <c r="C435" s="187" t="s">
        <v>2531</v>
      </c>
      <c r="D435" s="180" t="s">
        <v>245</v>
      </c>
      <c r="E435" s="197" t="s">
        <v>1570</v>
      </c>
      <c r="F435" s="198" t="str">
        <f>VLOOKUP(B435,'3-Rol Ins.-CPU'!A:E,5,0)</f>
        <v>0,02</v>
      </c>
      <c r="G435" s="198">
        <f t="shared" si="6"/>
        <v>0.02</v>
      </c>
    </row>
    <row r="436" spans="1:7">
      <c r="A436" s="180" t="s">
        <v>1571</v>
      </c>
      <c r="B436" s="180">
        <v>88236</v>
      </c>
      <c r="C436" s="187" t="s">
        <v>2532</v>
      </c>
      <c r="D436" s="180" t="s">
        <v>245</v>
      </c>
      <c r="E436" s="197" t="s">
        <v>1570</v>
      </c>
      <c r="F436" s="198">
        <f>VLOOKUP(B436,'8-CPU Aux. 1'!B:G,6,0)</f>
        <v>0.53000292999999998</v>
      </c>
      <c r="G436" s="198">
        <f t="shared" si="6"/>
        <v>0.53000292999999998</v>
      </c>
    </row>
    <row r="437" spans="1:7">
      <c r="A437" s="180" t="s">
        <v>1571</v>
      </c>
      <c r="B437" s="180">
        <v>88237</v>
      </c>
      <c r="C437" s="187" t="s">
        <v>2533</v>
      </c>
      <c r="D437" s="180" t="s">
        <v>245</v>
      </c>
      <c r="E437" s="197" t="s">
        <v>1570</v>
      </c>
      <c r="F437" s="198">
        <f>VLOOKUP(B437,'8-CPU Aux. 1'!B:G,6,0)</f>
        <v>0.87632220999999999</v>
      </c>
      <c r="G437" s="198">
        <f t="shared" si="6"/>
        <v>0.87632220999999999</v>
      </c>
    </row>
    <row r="438" spans="1:7" ht="22.5">
      <c r="A438" s="180" t="s">
        <v>1571</v>
      </c>
      <c r="B438" s="180" t="s">
        <v>2542</v>
      </c>
      <c r="C438" s="187" t="s">
        <v>2543</v>
      </c>
      <c r="D438" s="180" t="s">
        <v>245</v>
      </c>
      <c r="E438" s="197" t="s">
        <v>1570</v>
      </c>
      <c r="F438" s="198">
        <f>VLOOKUP(B438,'8-CPU Aux. 1'!B:G,6,0)</f>
        <v>0.13708200000000001</v>
      </c>
      <c r="G438" s="198">
        <f t="shared" ref="G438:G501" si="7">F438*E438</f>
        <v>0.13708200000000001</v>
      </c>
    </row>
    <row r="439" spans="1:7">
      <c r="A439" s="180" t="s">
        <v>2576</v>
      </c>
      <c r="B439" s="193">
        <v>25957</v>
      </c>
      <c r="C439" s="187" t="s">
        <v>3688</v>
      </c>
      <c r="D439" s="180" t="s">
        <v>245</v>
      </c>
      <c r="E439" s="197" t="s">
        <v>1567</v>
      </c>
      <c r="F439" s="220" t="s">
        <v>1567</v>
      </c>
      <c r="G439" s="220">
        <f>SUM(G440:G447)</f>
        <v>30.37440514</v>
      </c>
    </row>
    <row r="440" spans="1:7">
      <c r="A440" s="180" t="s">
        <v>1568</v>
      </c>
      <c r="B440" s="180">
        <v>25957</v>
      </c>
      <c r="C440" s="187" t="s">
        <v>2577</v>
      </c>
      <c r="D440" s="180" t="s">
        <v>245</v>
      </c>
      <c r="E440" s="197" t="s">
        <v>1570</v>
      </c>
      <c r="F440" s="198" t="str">
        <f>VLOOKUP(B440,'3-Rol Ins.-CPU'!A:E,5,0)</f>
        <v>25,60</v>
      </c>
      <c r="G440" s="198">
        <f t="shared" si="7"/>
        <v>25.6</v>
      </c>
    </row>
    <row r="441" spans="1:7" ht="22.5">
      <c r="A441" s="180" t="s">
        <v>1568</v>
      </c>
      <c r="B441" s="180">
        <v>37370</v>
      </c>
      <c r="C441" s="187" t="s">
        <v>2528</v>
      </c>
      <c r="D441" s="180" t="s">
        <v>245</v>
      </c>
      <c r="E441" s="197" t="s">
        <v>1570</v>
      </c>
      <c r="F441" s="198" t="str">
        <f>VLOOKUP(B441,'3-Rol Ins.-CPU'!A:E,5,0)</f>
        <v>2,26</v>
      </c>
      <c r="G441" s="198">
        <f t="shared" si="7"/>
        <v>2.2599999999999998</v>
      </c>
    </row>
    <row r="442" spans="1:7" ht="22.5">
      <c r="A442" s="180" t="s">
        <v>1568</v>
      </c>
      <c r="B442" s="180">
        <v>37371</v>
      </c>
      <c r="C442" s="187" t="s">
        <v>2529</v>
      </c>
      <c r="D442" s="180" t="s">
        <v>245</v>
      </c>
      <c r="E442" s="197" t="s">
        <v>1570</v>
      </c>
      <c r="F442" s="198" t="str">
        <f>VLOOKUP(B442,'3-Rol Ins.-CPU'!A:E,5,0)</f>
        <v>0,48</v>
      </c>
      <c r="G442" s="198">
        <f t="shared" si="7"/>
        <v>0.48</v>
      </c>
    </row>
    <row r="443" spans="1:7">
      <c r="A443" s="180" t="s">
        <v>1568</v>
      </c>
      <c r="B443" s="180">
        <v>37372</v>
      </c>
      <c r="C443" s="187" t="s">
        <v>2530</v>
      </c>
      <c r="D443" s="180" t="s">
        <v>245</v>
      </c>
      <c r="E443" s="197" t="s">
        <v>1570</v>
      </c>
      <c r="F443" s="198" t="str">
        <f>VLOOKUP(B443,'3-Rol Ins.-CPU'!A:E,5,0)</f>
        <v>0,37</v>
      </c>
      <c r="G443" s="198">
        <f t="shared" si="7"/>
        <v>0.37</v>
      </c>
    </row>
    <row r="444" spans="1:7">
      <c r="A444" s="180" t="s">
        <v>1568</v>
      </c>
      <c r="B444" s="180">
        <v>37373</v>
      </c>
      <c r="C444" s="187" t="s">
        <v>2531</v>
      </c>
      <c r="D444" s="180" t="s">
        <v>245</v>
      </c>
      <c r="E444" s="197" t="s">
        <v>1570</v>
      </c>
      <c r="F444" s="198" t="str">
        <f>VLOOKUP(B444,'3-Rol Ins.-CPU'!A:E,5,0)</f>
        <v>0,02</v>
      </c>
      <c r="G444" s="198">
        <f t="shared" si="7"/>
        <v>0.02</v>
      </c>
    </row>
    <row r="445" spans="1:7">
      <c r="A445" s="180" t="s">
        <v>1571</v>
      </c>
      <c r="B445" s="180">
        <v>88236</v>
      </c>
      <c r="C445" s="187" t="s">
        <v>2532</v>
      </c>
      <c r="D445" s="180" t="s">
        <v>245</v>
      </c>
      <c r="E445" s="197" t="s">
        <v>1570</v>
      </c>
      <c r="F445" s="198">
        <f>VLOOKUP(B445,'8-CPU Aux. 1'!B:G,6,0)</f>
        <v>0.53000292999999998</v>
      </c>
      <c r="G445" s="198">
        <f t="shared" si="7"/>
        <v>0.53000292999999998</v>
      </c>
    </row>
    <row r="446" spans="1:7">
      <c r="A446" s="180" t="s">
        <v>1571</v>
      </c>
      <c r="B446" s="180">
        <v>88237</v>
      </c>
      <c r="C446" s="187" t="s">
        <v>2533</v>
      </c>
      <c r="D446" s="180" t="s">
        <v>245</v>
      </c>
      <c r="E446" s="197" t="s">
        <v>1570</v>
      </c>
      <c r="F446" s="198">
        <f>VLOOKUP(B446,'8-CPU Aux. 1'!B:G,6,0)</f>
        <v>0.87632220999999999</v>
      </c>
      <c r="G446" s="198">
        <f t="shared" si="7"/>
        <v>0.87632220999999999</v>
      </c>
    </row>
    <row r="447" spans="1:7" ht="22.5">
      <c r="A447" s="180" t="s">
        <v>1571</v>
      </c>
      <c r="B447" s="180">
        <v>95344</v>
      </c>
      <c r="C447" s="187" t="s">
        <v>2578</v>
      </c>
      <c r="D447" s="180" t="s">
        <v>245</v>
      </c>
      <c r="E447" s="197" t="s">
        <v>1570</v>
      </c>
      <c r="F447" s="198">
        <f>VLOOKUP(B447,'8-CPU Aux. 1'!B:G,6,0)</f>
        <v>0.23808000000000001</v>
      </c>
      <c r="G447" s="198">
        <f t="shared" si="7"/>
        <v>0.23808000000000001</v>
      </c>
    </row>
    <row r="448" spans="1:7" ht="33.75">
      <c r="A448" s="193" t="s">
        <v>2901</v>
      </c>
      <c r="B448" s="193">
        <v>93287</v>
      </c>
      <c r="C448" s="195" t="s">
        <v>1771</v>
      </c>
      <c r="D448" s="193" t="s">
        <v>148</v>
      </c>
      <c r="E448" s="200" t="s">
        <v>1567</v>
      </c>
      <c r="F448" s="220" t="s">
        <v>1567</v>
      </c>
      <c r="G448" s="220">
        <f>SUM(G449:G454)</f>
        <v>285.23414566000002</v>
      </c>
    </row>
    <row r="449" spans="1:7">
      <c r="A449" s="180" t="s">
        <v>1571</v>
      </c>
      <c r="B449" s="180" t="s">
        <v>2902</v>
      </c>
      <c r="C449" s="187" t="s">
        <v>2903</v>
      </c>
      <c r="D449" s="180" t="s">
        <v>245</v>
      </c>
      <c r="E449" s="197" t="s">
        <v>1570</v>
      </c>
      <c r="F449" s="198">
        <f>VLOOKUP(B449,'9-CPU Aux. 2'!B:G,6,0)</f>
        <v>29.944242209999999</v>
      </c>
      <c r="G449" s="198">
        <f t="shared" si="7"/>
        <v>29.944242209999999</v>
      </c>
    </row>
    <row r="450" spans="1:7" ht="33.75">
      <c r="A450" s="180" t="s">
        <v>1571</v>
      </c>
      <c r="B450" s="180" t="s">
        <v>2904</v>
      </c>
      <c r="C450" s="187" t="s">
        <v>2905</v>
      </c>
      <c r="D450" s="180" t="s">
        <v>245</v>
      </c>
      <c r="E450" s="197" t="s">
        <v>1570</v>
      </c>
      <c r="F450" s="198">
        <f>VLOOKUP(B450,'8-CPU Aux. 1'!B:G,6,0)</f>
        <v>45.748312400000003</v>
      </c>
      <c r="G450" s="198">
        <f t="shared" si="7"/>
        <v>45.748312400000003</v>
      </c>
    </row>
    <row r="451" spans="1:7" ht="33.75">
      <c r="A451" s="180" t="s">
        <v>1571</v>
      </c>
      <c r="B451" s="180" t="s">
        <v>2906</v>
      </c>
      <c r="C451" s="187" t="s">
        <v>2907</v>
      </c>
      <c r="D451" s="180" t="s">
        <v>245</v>
      </c>
      <c r="E451" s="197" t="s">
        <v>1570</v>
      </c>
      <c r="F451" s="198">
        <f>VLOOKUP(B451,'8-CPU Aux. 1'!B:G,6,0)</f>
        <v>15.668797</v>
      </c>
      <c r="G451" s="198">
        <f t="shared" si="7"/>
        <v>15.668797</v>
      </c>
    </row>
    <row r="452" spans="1:7" ht="33.75">
      <c r="A452" s="180" t="s">
        <v>1571</v>
      </c>
      <c r="B452" s="180" t="s">
        <v>2908</v>
      </c>
      <c r="C452" s="187" t="s">
        <v>2909</v>
      </c>
      <c r="D452" s="180" t="s">
        <v>245</v>
      </c>
      <c r="E452" s="197" t="s">
        <v>1570</v>
      </c>
      <c r="F452" s="198">
        <f>VLOOKUP(B452,'8-CPU Aux. 1'!B:G,6,0)</f>
        <v>73.540412180000004</v>
      </c>
      <c r="G452" s="198">
        <f t="shared" si="7"/>
        <v>73.540412180000004</v>
      </c>
    </row>
    <row r="453" spans="1:7" ht="33.75">
      <c r="A453" s="180" t="s">
        <v>1571</v>
      </c>
      <c r="B453" s="180" t="s">
        <v>2910</v>
      </c>
      <c r="C453" s="187" t="s">
        <v>2911</v>
      </c>
      <c r="D453" s="180" t="s">
        <v>245</v>
      </c>
      <c r="E453" s="197" t="s">
        <v>1570</v>
      </c>
      <c r="F453" s="198">
        <f>VLOOKUP(B453,'8-CPU Aux. 1'!B:G,6,0)</f>
        <v>117.13</v>
      </c>
      <c r="G453" s="198">
        <f t="shared" si="7"/>
        <v>117.13</v>
      </c>
    </row>
    <row r="454" spans="1:7" ht="33.75">
      <c r="A454" s="180" t="s">
        <v>1571</v>
      </c>
      <c r="B454" s="180" t="s">
        <v>2912</v>
      </c>
      <c r="C454" s="187" t="s">
        <v>2913</v>
      </c>
      <c r="D454" s="180" t="s">
        <v>245</v>
      </c>
      <c r="E454" s="197" t="s">
        <v>1570</v>
      </c>
      <c r="F454" s="198">
        <f>VLOOKUP(B454,'8-CPU Aux. 1'!B:G,6,0)</f>
        <v>3.20238187</v>
      </c>
      <c r="G454" s="198">
        <f t="shared" si="7"/>
        <v>3.20238187</v>
      </c>
    </row>
    <row r="455" spans="1:7">
      <c r="A455" s="193" t="s">
        <v>3261</v>
      </c>
      <c r="B455" s="193">
        <v>88296</v>
      </c>
      <c r="C455" s="195" t="s">
        <v>2903</v>
      </c>
      <c r="D455" s="193" t="s">
        <v>245</v>
      </c>
      <c r="E455" s="200" t="s">
        <v>1567</v>
      </c>
      <c r="F455" s="220" t="s">
        <v>1567</v>
      </c>
      <c r="G455" s="220">
        <f>SUM(G456:G462)</f>
        <v>29.944242209999999</v>
      </c>
    </row>
    <row r="456" spans="1:7">
      <c r="A456" s="180" t="s">
        <v>1568</v>
      </c>
      <c r="B456" s="180">
        <v>4254</v>
      </c>
      <c r="C456" s="187" t="s">
        <v>3262</v>
      </c>
      <c r="D456" s="180" t="s">
        <v>245</v>
      </c>
      <c r="E456" s="197" t="s">
        <v>1570</v>
      </c>
      <c r="F456" s="198" t="str">
        <f>VLOOKUP(B456,'3-Rol Ins.-CPU'!A:E,5,0)</f>
        <v>25,60</v>
      </c>
      <c r="G456" s="198">
        <f t="shared" si="7"/>
        <v>25.6</v>
      </c>
    </row>
    <row r="457" spans="1:7" ht="22.5">
      <c r="A457" s="180" t="s">
        <v>1568</v>
      </c>
      <c r="B457" s="180">
        <v>37370</v>
      </c>
      <c r="C457" s="187" t="s">
        <v>2528</v>
      </c>
      <c r="D457" s="180" t="s">
        <v>245</v>
      </c>
      <c r="E457" s="197" t="s">
        <v>1570</v>
      </c>
      <c r="F457" s="198" t="str">
        <f>VLOOKUP(B457,'3-Rol Ins.-CPU'!A:E,5,0)</f>
        <v>2,26</v>
      </c>
      <c r="G457" s="198">
        <f t="shared" si="7"/>
        <v>2.2599999999999998</v>
      </c>
    </row>
    <row r="458" spans="1:7" ht="22.5">
      <c r="A458" s="180" t="s">
        <v>1568</v>
      </c>
      <c r="B458" s="180">
        <v>37371</v>
      </c>
      <c r="C458" s="187" t="s">
        <v>2529</v>
      </c>
      <c r="D458" s="180" t="s">
        <v>245</v>
      </c>
      <c r="E458" s="197" t="s">
        <v>1570</v>
      </c>
      <c r="F458" s="198" t="str">
        <f>VLOOKUP(B458,'3-Rol Ins.-CPU'!A:E,5,0)</f>
        <v>0,48</v>
      </c>
      <c r="G458" s="198">
        <f t="shared" si="7"/>
        <v>0.48</v>
      </c>
    </row>
    <row r="459" spans="1:7">
      <c r="A459" s="180" t="s">
        <v>1568</v>
      </c>
      <c r="B459" s="180">
        <v>37372</v>
      </c>
      <c r="C459" s="187" t="s">
        <v>2530</v>
      </c>
      <c r="D459" s="180" t="s">
        <v>245</v>
      </c>
      <c r="E459" s="197" t="s">
        <v>1570</v>
      </c>
      <c r="F459" s="198" t="str">
        <f>VLOOKUP(B459,'3-Rol Ins.-CPU'!A:E,5,0)</f>
        <v>0,37</v>
      </c>
      <c r="G459" s="198">
        <f t="shared" si="7"/>
        <v>0.37</v>
      </c>
    </row>
    <row r="460" spans="1:7">
      <c r="A460" s="180" t="s">
        <v>1568</v>
      </c>
      <c r="B460" s="180">
        <v>37373</v>
      </c>
      <c r="C460" s="187" t="s">
        <v>2531</v>
      </c>
      <c r="D460" s="180" t="s">
        <v>245</v>
      </c>
      <c r="E460" s="197" t="s">
        <v>1570</v>
      </c>
      <c r="F460" s="198" t="str">
        <f>VLOOKUP(B460,'3-Rol Ins.-CPU'!A:E,5,0)</f>
        <v>0,02</v>
      </c>
      <c r="G460" s="198">
        <f t="shared" si="7"/>
        <v>0.02</v>
      </c>
    </row>
    <row r="461" spans="1:7">
      <c r="A461" s="180" t="s">
        <v>1571</v>
      </c>
      <c r="B461" s="180">
        <v>88237</v>
      </c>
      <c r="C461" s="187" t="s">
        <v>2533</v>
      </c>
      <c r="D461" s="180" t="s">
        <v>245</v>
      </c>
      <c r="E461" s="197" t="s">
        <v>1570</v>
      </c>
      <c r="F461" s="198">
        <f>VLOOKUP(B461,'8-CPU Aux. 1'!B:G,6,0)</f>
        <v>0.87632220999999999</v>
      </c>
      <c r="G461" s="198">
        <f t="shared" si="7"/>
        <v>0.87632220999999999</v>
      </c>
    </row>
    <row r="462" spans="1:7" ht="22.5">
      <c r="A462" s="180" t="s">
        <v>1571</v>
      </c>
      <c r="B462" s="180" t="s">
        <v>3263</v>
      </c>
      <c r="C462" s="187" t="s">
        <v>3264</v>
      </c>
      <c r="D462" s="180" t="s">
        <v>245</v>
      </c>
      <c r="E462" s="197" t="s">
        <v>1570</v>
      </c>
      <c r="F462" s="198">
        <f>VLOOKUP(B462,'8-CPU Aux. 1'!B:G,6,0)</f>
        <v>0.33792</v>
      </c>
      <c r="G462" s="198">
        <f t="shared" si="7"/>
        <v>0.33792</v>
      </c>
    </row>
    <row r="463" spans="1:7" ht="33.75">
      <c r="A463" s="180" t="s">
        <v>2914</v>
      </c>
      <c r="B463" s="193">
        <v>93288</v>
      </c>
      <c r="C463" s="187" t="s">
        <v>1774</v>
      </c>
      <c r="D463" s="180" t="s">
        <v>145</v>
      </c>
      <c r="E463" s="197" t="s">
        <v>1567</v>
      </c>
      <c r="F463" s="220" t="s">
        <v>1567</v>
      </c>
      <c r="G463" s="220">
        <f>SUM(G464:G467)</f>
        <v>94.563733479999996</v>
      </c>
    </row>
    <row r="464" spans="1:7">
      <c r="A464" s="180" t="s">
        <v>1571</v>
      </c>
      <c r="B464" s="180" t="s">
        <v>2902</v>
      </c>
      <c r="C464" s="187" t="s">
        <v>2903</v>
      </c>
      <c r="D464" s="180" t="s">
        <v>245</v>
      </c>
      <c r="E464" s="197" t="s">
        <v>1570</v>
      </c>
      <c r="F464" s="198">
        <f>VLOOKUP(B464,'9-CPU Aux. 2'!B:G,6,0)</f>
        <v>29.944242209999999</v>
      </c>
      <c r="G464" s="198">
        <f t="shared" si="7"/>
        <v>29.944242209999999</v>
      </c>
    </row>
    <row r="465" spans="1:7" ht="33.75">
      <c r="A465" s="180" t="s">
        <v>1571</v>
      </c>
      <c r="B465" s="180" t="s">
        <v>2904</v>
      </c>
      <c r="C465" s="187" t="s">
        <v>2905</v>
      </c>
      <c r="D465" s="180" t="s">
        <v>245</v>
      </c>
      <c r="E465" s="197" t="s">
        <v>1570</v>
      </c>
      <c r="F465" s="198">
        <f>VLOOKUP(B465,'8-CPU Aux. 1'!B:G,6,0)</f>
        <v>45.748312400000003</v>
      </c>
      <c r="G465" s="198">
        <f t="shared" si="7"/>
        <v>45.748312400000003</v>
      </c>
    </row>
    <row r="466" spans="1:7" ht="33.75">
      <c r="A466" s="180" t="s">
        <v>1571</v>
      </c>
      <c r="B466" s="180" t="s">
        <v>2906</v>
      </c>
      <c r="C466" s="187" t="s">
        <v>2907</v>
      </c>
      <c r="D466" s="180" t="s">
        <v>245</v>
      </c>
      <c r="E466" s="197" t="s">
        <v>1570</v>
      </c>
      <c r="F466" s="198">
        <f>VLOOKUP(B466,'8-CPU Aux. 1'!B:G,6,0)</f>
        <v>15.668797</v>
      </c>
      <c r="G466" s="198">
        <f t="shared" si="7"/>
        <v>15.668797</v>
      </c>
    </row>
    <row r="467" spans="1:7" ht="33.75">
      <c r="A467" s="180" t="s">
        <v>1571</v>
      </c>
      <c r="B467" s="180" t="s">
        <v>2912</v>
      </c>
      <c r="C467" s="187" t="s">
        <v>2913</v>
      </c>
      <c r="D467" s="180" t="s">
        <v>245</v>
      </c>
      <c r="E467" s="197" t="s">
        <v>1570</v>
      </c>
      <c r="F467" s="198">
        <f>VLOOKUP(B467,'8-CPU Aux. 1'!B:G,6,0)</f>
        <v>3.20238187</v>
      </c>
      <c r="G467" s="198">
        <f t="shared" si="7"/>
        <v>3.20238187</v>
      </c>
    </row>
    <row r="468" spans="1:7">
      <c r="A468" s="180" t="s">
        <v>2536</v>
      </c>
      <c r="B468" s="193">
        <v>6117</v>
      </c>
      <c r="C468" s="187" t="s">
        <v>3690</v>
      </c>
      <c r="D468" s="180" t="s">
        <v>245</v>
      </c>
      <c r="E468" s="197" t="s">
        <v>1567</v>
      </c>
      <c r="F468" s="220" t="s">
        <v>1567</v>
      </c>
      <c r="G468" s="220">
        <f>SUM(G469:G476)</f>
        <v>16.264246140000001</v>
      </c>
    </row>
    <row r="469" spans="1:7">
      <c r="A469" s="180" t="s">
        <v>1568</v>
      </c>
      <c r="B469" s="180">
        <v>6117</v>
      </c>
      <c r="C469" s="187" t="s">
        <v>2537</v>
      </c>
      <c r="D469" s="180" t="s">
        <v>245</v>
      </c>
      <c r="E469" s="197" t="s">
        <v>1570</v>
      </c>
      <c r="F469" s="198" t="str">
        <f>VLOOKUP(B469,'3-Rol Ins.-CPU'!A:E,5,0)</f>
        <v>11,59</v>
      </c>
      <c r="G469" s="198">
        <f t="shared" si="7"/>
        <v>11.59</v>
      </c>
    </row>
    <row r="470" spans="1:7" ht="22.5">
      <c r="A470" s="180" t="s">
        <v>1568</v>
      </c>
      <c r="B470" s="180">
        <v>37370</v>
      </c>
      <c r="C470" s="187" t="s">
        <v>2528</v>
      </c>
      <c r="D470" s="180" t="s">
        <v>245</v>
      </c>
      <c r="E470" s="197" t="s">
        <v>1570</v>
      </c>
      <c r="F470" s="198" t="str">
        <f>VLOOKUP(B470,'3-Rol Ins.-CPU'!A:E,5,0)</f>
        <v>2,26</v>
      </c>
      <c r="G470" s="198">
        <f t="shared" si="7"/>
        <v>2.2599999999999998</v>
      </c>
    </row>
    <row r="471" spans="1:7" ht="22.5">
      <c r="A471" s="180" t="s">
        <v>1568</v>
      </c>
      <c r="B471" s="180">
        <v>37371</v>
      </c>
      <c r="C471" s="187" t="s">
        <v>2529</v>
      </c>
      <c r="D471" s="180" t="s">
        <v>245</v>
      </c>
      <c r="E471" s="197" t="s">
        <v>1570</v>
      </c>
      <c r="F471" s="198" t="str">
        <f>VLOOKUP(B471,'3-Rol Ins.-CPU'!A:E,5,0)</f>
        <v>0,48</v>
      </c>
      <c r="G471" s="198">
        <f t="shared" si="7"/>
        <v>0.48</v>
      </c>
    </row>
    <row r="472" spans="1:7">
      <c r="A472" s="180" t="s">
        <v>1568</v>
      </c>
      <c r="B472" s="180">
        <v>37372</v>
      </c>
      <c r="C472" s="187" t="s">
        <v>2530</v>
      </c>
      <c r="D472" s="180" t="s">
        <v>245</v>
      </c>
      <c r="E472" s="197" t="s">
        <v>1570</v>
      </c>
      <c r="F472" s="198" t="str">
        <f>VLOOKUP(B472,'3-Rol Ins.-CPU'!A:E,5,0)</f>
        <v>0,37</v>
      </c>
      <c r="G472" s="198">
        <f t="shared" si="7"/>
        <v>0.37</v>
      </c>
    </row>
    <row r="473" spans="1:7">
      <c r="A473" s="180" t="s">
        <v>1568</v>
      </c>
      <c r="B473" s="180">
        <v>37373</v>
      </c>
      <c r="C473" s="187" t="s">
        <v>2531</v>
      </c>
      <c r="D473" s="180" t="s">
        <v>245</v>
      </c>
      <c r="E473" s="197" t="s">
        <v>1570</v>
      </c>
      <c r="F473" s="198" t="str">
        <f>VLOOKUP(B473,'3-Rol Ins.-CPU'!A:E,5,0)</f>
        <v>0,02</v>
      </c>
      <c r="G473" s="198">
        <f t="shared" si="7"/>
        <v>0.02</v>
      </c>
    </row>
    <row r="474" spans="1:7">
      <c r="A474" s="180" t="s">
        <v>1571</v>
      </c>
      <c r="B474" s="180">
        <v>88236</v>
      </c>
      <c r="C474" s="187" t="s">
        <v>2532</v>
      </c>
      <c r="D474" s="180" t="s">
        <v>245</v>
      </c>
      <c r="E474" s="197" t="s">
        <v>1570</v>
      </c>
      <c r="F474" s="198">
        <f>VLOOKUP(B474,'8-CPU Aux. 1'!B:G,6,0)</f>
        <v>0.53000292999999998</v>
      </c>
      <c r="G474" s="198">
        <f t="shared" si="7"/>
        <v>0.53000292999999998</v>
      </c>
    </row>
    <row r="475" spans="1:7">
      <c r="A475" s="180" t="s">
        <v>1571</v>
      </c>
      <c r="B475" s="180">
        <v>88237</v>
      </c>
      <c r="C475" s="187" t="s">
        <v>2533</v>
      </c>
      <c r="D475" s="180" t="s">
        <v>245</v>
      </c>
      <c r="E475" s="197" t="s">
        <v>1570</v>
      </c>
      <c r="F475" s="198">
        <f>VLOOKUP(B475,'8-CPU Aux. 1'!B:G,6,0)</f>
        <v>0.87632220999999999</v>
      </c>
      <c r="G475" s="198">
        <f t="shared" si="7"/>
        <v>0.87632220999999999</v>
      </c>
    </row>
    <row r="476" spans="1:7" ht="22.5">
      <c r="A476" s="180" t="s">
        <v>1571</v>
      </c>
      <c r="B476" s="180" t="s">
        <v>2538</v>
      </c>
      <c r="C476" s="187" t="s">
        <v>2539</v>
      </c>
      <c r="D476" s="180" t="s">
        <v>245</v>
      </c>
      <c r="E476" s="197" t="s">
        <v>1570</v>
      </c>
      <c r="F476" s="198">
        <f>VLOOKUP(B476,'8-CPU Aux. 1'!B:G,6,0)</f>
        <v>0.13792099999999999</v>
      </c>
      <c r="G476" s="198">
        <f t="shared" si="7"/>
        <v>0.13792099999999999</v>
      </c>
    </row>
    <row r="477" spans="1:7" ht="22.5">
      <c r="A477" s="180" t="s">
        <v>2806</v>
      </c>
      <c r="B477" s="193">
        <v>91692</v>
      </c>
      <c r="C477" s="187" t="s">
        <v>1796</v>
      </c>
      <c r="D477" s="180" t="s">
        <v>148</v>
      </c>
      <c r="E477" s="197" t="s">
        <v>1567</v>
      </c>
      <c r="F477" s="220" t="s">
        <v>1567</v>
      </c>
      <c r="G477" s="220">
        <f>SUM(G478:G482)</f>
        <v>30.853244650000001</v>
      </c>
    </row>
    <row r="478" spans="1:7" ht="22.5">
      <c r="A478" s="180" t="s">
        <v>1571</v>
      </c>
      <c r="B478" s="180">
        <v>4230</v>
      </c>
      <c r="C478" s="187" t="s">
        <v>2807</v>
      </c>
      <c r="D478" s="180" t="s">
        <v>245</v>
      </c>
      <c r="E478" s="197" t="s">
        <v>1570</v>
      </c>
      <c r="F478" s="198">
        <f>VLOOKUP(B478,'9-CPU Aux. 2'!B:G,6,0)</f>
        <v>29.05</v>
      </c>
      <c r="G478" s="198">
        <f t="shared" si="7"/>
        <v>29.05</v>
      </c>
    </row>
    <row r="479" spans="1:7" ht="22.5">
      <c r="A479" s="180" t="s">
        <v>1571</v>
      </c>
      <c r="B479" s="180">
        <v>91688</v>
      </c>
      <c r="C479" s="187" t="s">
        <v>2808</v>
      </c>
      <c r="D479" s="180" t="s">
        <v>245</v>
      </c>
      <c r="E479" s="197" t="s">
        <v>1570</v>
      </c>
      <c r="F479" s="198">
        <f>VLOOKUP(B479,'8-CPU Aux. 1'!B:G,6,0)</f>
        <v>6.5003039999999998E-2</v>
      </c>
      <c r="G479" s="198">
        <f t="shared" si="7"/>
        <v>6.5003039999999998E-2</v>
      </c>
    </row>
    <row r="480" spans="1:7" ht="22.5">
      <c r="A480" s="180" t="s">
        <v>1571</v>
      </c>
      <c r="B480" s="180" t="s">
        <v>2809</v>
      </c>
      <c r="C480" s="187" t="s">
        <v>2810</v>
      </c>
      <c r="D480" s="180" t="s">
        <v>245</v>
      </c>
      <c r="E480" s="197" t="s">
        <v>1570</v>
      </c>
      <c r="F480" s="198">
        <f>VLOOKUP(B480,'8-CPU Aux. 1'!B:G,6,0)</f>
        <v>1.3000609999999999E-2</v>
      </c>
      <c r="G480" s="198">
        <f t="shared" si="7"/>
        <v>1.3000609999999999E-2</v>
      </c>
    </row>
    <row r="481" spans="1:7" ht="22.5">
      <c r="A481" s="180" t="s">
        <v>1571</v>
      </c>
      <c r="B481" s="180" t="s">
        <v>2811</v>
      </c>
      <c r="C481" s="187" t="s">
        <v>2812</v>
      </c>
      <c r="D481" s="180" t="s">
        <v>245</v>
      </c>
      <c r="E481" s="197" t="s">
        <v>1570</v>
      </c>
      <c r="F481" s="198">
        <f>VLOOKUP(B481,'8-CPU Aux. 1'!B:G,6,0)</f>
        <v>4.5141000000000001E-2</v>
      </c>
      <c r="G481" s="198">
        <f t="shared" si="7"/>
        <v>4.5141000000000001E-2</v>
      </c>
    </row>
    <row r="482" spans="1:7" ht="33.75">
      <c r="A482" s="180" t="s">
        <v>1571</v>
      </c>
      <c r="B482" s="180" t="s">
        <v>2813</v>
      </c>
      <c r="C482" s="187" t="s">
        <v>2814</v>
      </c>
      <c r="D482" s="180" t="s">
        <v>245</v>
      </c>
      <c r="E482" s="197" t="s">
        <v>1570</v>
      </c>
      <c r="F482" s="198">
        <f>VLOOKUP(B482,'8-CPU Aux. 1'!B:G,6,0)</f>
        <v>1.6800999999999999</v>
      </c>
      <c r="G482" s="198">
        <f t="shared" si="7"/>
        <v>1.6800999999999999</v>
      </c>
    </row>
    <row r="483" spans="1:7" ht="22.5">
      <c r="A483" s="193" t="s">
        <v>3265</v>
      </c>
      <c r="B483" s="193">
        <v>88297</v>
      </c>
      <c r="C483" s="195" t="s">
        <v>2807</v>
      </c>
      <c r="D483" s="193" t="s">
        <v>245</v>
      </c>
      <c r="E483" s="200" t="s">
        <v>1567</v>
      </c>
      <c r="F483" s="220" t="s">
        <v>1567</v>
      </c>
      <c r="G483" s="220">
        <f>SUM(G484:G490)</f>
        <v>33.326487210000003</v>
      </c>
    </row>
    <row r="484" spans="1:7">
      <c r="A484" s="180" t="s">
        <v>1568</v>
      </c>
      <c r="B484" s="180">
        <v>4230</v>
      </c>
      <c r="C484" s="187" t="s">
        <v>3266</v>
      </c>
      <c r="D484" s="180" t="s">
        <v>245</v>
      </c>
      <c r="E484" s="197" t="s">
        <v>1570</v>
      </c>
      <c r="F484" s="198" t="str">
        <f>VLOOKUP(B484,'3-Rol Ins.-CPU'!A:E,5,0)</f>
        <v>29,05</v>
      </c>
      <c r="G484" s="198">
        <f t="shared" si="7"/>
        <v>29.05</v>
      </c>
    </row>
    <row r="485" spans="1:7" ht="22.5">
      <c r="A485" s="180" t="s">
        <v>1568</v>
      </c>
      <c r="B485" s="180">
        <v>37370</v>
      </c>
      <c r="C485" s="187" t="s">
        <v>2528</v>
      </c>
      <c r="D485" s="180" t="s">
        <v>245</v>
      </c>
      <c r="E485" s="197" t="s">
        <v>1570</v>
      </c>
      <c r="F485" s="198" t="str">
        <f>VLOOKUP(B485,'3-Rol Ins.-CPU'!A:E,5,0)</f>
        <v>2,26</v>
      </c>
      <c r="G485" s="198">
        <f t="shared" si="7"/>
        <v>2.2599999999999998</v>
      </c>
    </row>
    <row r="486" spans="1:7" ht="22.5">
      <c r="A486" s="180" t="s">
        <v>1568</v>
      </c>
      <c r="B486" s="180">
        <v>37371</v>
      </c>
      <c r="C486" s="187" t="s">
        <v>2529</v>
      </c>
      <c r="D486" s="180" t="s">
        <v>245</v>
      </c>
      <c r="E486" s="197" t="s">
        <v>1570</v>
      </c>
      <c r="F486" s="198" t="str">
        <f>VLOOKUP(B486,'3-Rol Ins.-CPU'!A:E,5,0)</f>
        <v>0,48</v>
      </c>
      <c r="G486" s="198">
        <f t="shared" si="7"/>
        <v>0.48</v>
      </c>
    </row>
    <row r="487" spans="1:7">
      <c r="A487" s="180" t="s">
        <v>1568</v>
      </c>
      <c r="B487" s="180">
        <v>37372</v>
      </c>
      <c r="C487" s="187" t="s">
        <v>2530</v>
      </c>
      <c r="D487" s="180" t="s">
        <v>245</v>
      </c>
      <c r="E487" s="197" t="s">
        <v>1570</v>
      </c>
      <c r="F487" s="198" t="str">
        <f>VLOOKUP(B487,'3-Rol Ins.-CPU'!A:E,5,0)</f>
        <v>0,37</v>
      </c>
      <c r="G487" s="198">
        <f t="shared" si="7"/>
        <v>0.37</v>
      </c>
    </row>
    <row r="488" spans="1:7">
      <c r="A488" s="180" t="s">
        <v>1568</v>
      </c>
      <c r="B488" s="180">
        <v>37373</v>
      </c>
      <c r="C488" s="187" t="s">
        <v>2531</v>
      </c>
      <c r="D488" s="180" t="s">
        <v>245</v>
      </c>
      <c r="E488" s="197" t="s">
        <v>1570</v>
      </c>
      <c r="F488" s="198" t="str">
        <f>VLOOKUP(B488,'3-Rol Ins.-CPU'!A:E,5,0)</f>
        <v>0,02</v>
      </c>
      <c r="G488" s="198">
        <f t="shared" si="7"/>
        <v>0.02</v>
      </c>
    </row>
    <row r="489" spans="1:7">
      <c r="A489" s="180" t="s">
        <v>1571</v>
      </c>
      <c r="B489" s="180">
        <v>88237</v>
      </c>
      <c r="C489" s="187" t="s">
        <v>2533</v>
      </c>
      <c r="D489" s="180" t="s">
        <v>245</v>
      </c>
      <c r="E489" s="197" t="s">
        <v>1570</v>
      </c>
      <c r="F489" s="198">
        <f>VLOOKUP(B489,'8-CPU Aux. 1'!B:G,6,0)</f>
        <v>0.87632220999999999</v>
      </c>
      <c r="G489" s="198">
        <f t="shared" si="7"/>
        <v>0.87632220999999999</v>
      </c>
    </row>
    <row r="490" spans="1:7" ht="22.5">
      <c r="A490" s="180" t="s">
        <v>1571</v>
      </c>
      <c r="B490" s="180" t="s">
        <v>3267</v>
      </c>
      <c r="C490" s="187" t="s">
        <v>3268</v>
      </c>
      <c r="D490" s="180" t="s">
        <v>245</v>
      </c>
      <c r="E490" s="197" t="s">
        <v>1570</v>
      </c>
      <c r="F490" s="198">
        <f>VLOOKUP(B490,'8-CPU Aux. 1'!B:G,6,0)</f>
        <v>0.27016499999999999</v>
      </c>
      <c r="G490" s="198">
        <f t="shared" si="7"/>
        <v>0.27016499999999999</v>
      </c>
    </row>
    <row r="491" spans="1:7" ht="22.5">
      <c r="A491" s="180" t="s">
        <v>2815</v>
      </c>
      <c r="B491" s="193">
        <v>91693</v>
      </c>
      <c r="C491" s="187" t="s">
        <v>1798</v>
      </c>
      <c r="D491" s="180" t="s">
        <v>145</v>
      </c>
      <c r="E491" s="197" t="s">
        <v>1567</v>
      </c>
      <c r="F491" s="220" t="s">
        <v>1567</v>
      </c>
      <c r="G491" s="220">
        <f>SUM(G492:G494)</f>
        <v>29.12800365</v>
      </c>
    </row>
    <row r="492" spans="1:7" ht="22.5">
      <c r="A492" s="180" t="s">
        <v>1571</v>
      </c>
      <c r="B492" s="180">
        <v>4230</v>
      </c>
      <c r="C492" s="187" t="s">
        <v>2807</v>
      </c>
      <c r="D492" s="180" t="s">
        <v>245</v>
      </c>
      <c r="E492" s="197" t="s">
        <v>1570</v>
      </c>
      <c r="F492" s="198">
        <f>VLOOKUP(B492,'9-CPU Aux. 2'!B:G,6,0)</f>
        <v>29.05</v>
      </c>
      <c r="G492" s="198">
        <f t="shared" si="7"/>
        <v>29.05</v>
      </c>
    </row>
    <row r="493" spans="1:7" ht="22.5">
      <c r="A493" s="180" t="s">
        <v>1571</v>
      </c>
      <c r="B493" s="180">
        <v>91688</v>
      </c>
      <c r="C493" s="187" t="s">
        <v>2808</v>
      </c>
      <c r="D493" s="180" t="s">
        <v>245</v>
      </c>
      <c r="E493" s="197" t="s">
        <v>1570</v>
      </c>
      <c r="F493" s="198">
        <f>VLOOKUP(B493,'8-CPU Aux. 1'!B:G,6,0)</f>
        <v>6.5003039999999998E-2</v>
      </c>
      <c r="G493" s="198">
        <f t="shared" si="7"/>
        <v>6.5003039999999998E-2</v>
      </c>
    </row>
    <row r="494" spans="1:7" ht="22.5">
      <c r="A494" s="180" t="s">
        <v>1571</v>
      </c>
      <c r="B494" s="180" t="s">
        <v>2809</v>
      </c>
      <c r="C494" s="187" t="s">
        <v>2810</v>
      </c>
      <c r="D494" s="180" t="s">
        <v>245</v>
      </c>
      <c r="E494" s="197" t="s">
        <v>1570</v>
      </c>
      <c r="F494" s="198">
        <f>VLOOKUP(B494,'8-CPU Aux. 1'!B:G,6,0)</f>
        <v>1.3000609999999999E-2</v>
      </c>
      <c r="G494" s="198">
        <f t="shared" si="7"/>
        <v>1.3000609999999999E-2</v>
      </c>
    </row>
    <row r="495" spans="1:7">
      <c r="A495" s="180" t="s">
        <v>2558</v>
      </c>
      <c r="B495" s="193">
        <v>4759</v>
      </c>
      <c r="C495" s="187" t="s">
        <v>3689</v>
      </c>
      <c r="D495" s="180" t="s">
        <v>245</v>
      </c>
      <c r="E495" s="197" t="s">
        <v>1567</v>
      </c>
      <c r="F495" s="220" t="s">
        <v>1567</v>
      </c>
      <c r="G495" s="220">
        <f>SUM(G496:G503)</f>
        <v>19.41340714</v>
      </c>
    </row>
    <row r="496" spans="1:7">
      <c r="A496" s="180" t="s">
        <v>1568</v>
      </c>
      <c r="B496" s="180">
        <v>4759</v>
      </c>
      <c r="C496" s="187" t="s">
        <v>2559</v>
      </c>
      <c r="D496" s="180" t="s">
        <v>245</v>
      </c>
      <c r="E496" s="197" t="s">
        <v>1570</v>
      </c>
      <c r="F496" s="198" t="str">
        <f>VLOOKUP(B496,'3-Rol Ins.-CPU'!A:E,5,0)</f>
        <v>14,74</v>
      </c>
      <c r="G496" s="198">
        <f t="shared" si="7"/>
        <v>14.74</v>
      </c>
    </row>
    <row r="497" spans="1:7" ht="22.5">
      <c r="A497" s="180" t="s">
        <v>1568</v>
      </c>
      <c r="B497" s="180">
        <v>37370</v>
      </c>
      <c r="C497" s="187" t="s">
        <v>2528</v>
      </c>
      <c r="D497" s="180" t="s">
        <v>245</v>
      </c>
      <c r="E497" s="197" t="s">
        <v>1570</v>
      </c>
      <c r="F497" s="198" t="str">
        <f>VLOOKUP(B497,'3-Rol Ins.-CPU'!A:E,5,0)</f>
        <v>2,26</v>
      </c>
      <c r="G497" s="198">
        <f t="shared" si="7"/>
        <v>2.2599999999999998</v>
      </c>
    </row>
    <row r="498" spans="1:7" ht="22.5">
      <c r="A498" s="180" t="s">
        <v>1568</v>
      </c>
      <c r="B498" s="180">
        <v>37371</v>
      </c>
      <c r="C498" s="187" t="s">
        <v>2529</v>
      </c>
      <c r="D498" s="180" t="s">
        <v>245</v>
      </c>
      <c r="E498" s="197" t="s">
        <v>1570</v>
      </c>
      <c r="F498" s="198" t="str">
        <f>VLOOKUP(B498,'3-Rol Ins.-CPU'!A:E,5,0)</f>
        <v>0,48</v>
      </c>
      <c r="G498" s="198">
        <f t="shared" si="7"/>
        <v>0.48</v>
      </c>
    </row>
    <row r="499" spans="1:7">
      <c r="A499" s="180" t="s">
        <v>1568</v>
      </c>
      <c r="B499" s="180">
        <v>37372</v>
      </c>
      <c r="C499" s="187" t="s">
        <v>2530</v>
      </c>
      <c r="D499" s="180" t="s">
        <v>245</v>
      </c>
      <c r="E499" s="197" t="s">
        <v>1570</v>
      </c>
      <c r="F499" s="198" t="str">
        <f>VLOOKUP(B499,'3-Rol Ins.-CPU'!A:E,5,0)</f>
        <v>0,37</v>
      </c>
      <c r="G499" s="198">
        <f t="shared" si="7"/>
        <v>0.37</v>
      </c>
    </row>
    <row r="500" spans="1:7">
      <c r="A500" s="180" t="s">
        <v>1568</v>
      </c>
      <c r="B500" s="180">
        <v>37373</v>
      </c>
      <c r="C500" s="187" t="s">
        <v>2531</v>
      </c>
      <c r="D500" s="180" t="s">
        <v>245</v>
      </c>
      <c r="E500" s="197" t="s">
        <v>1570</v>
      </c>
      <c r="F500" s="198" t="str">
        <f>VLOOKUP(B500,'3-Rol Ins.-CPU'!A:E,5,0)</f>
        <v>0,02</v>
      </c>
      <c r="G500" s="198">
        <f t="shared" si="7"/>
        <v>0.02</v>
      </c>
    </row>
    <row r="501" spans="1:7">
      <c r="A501" s="180" t="s">
        <v>1571</v>
      </c>
      <c r="B501" s="180">
        <v>88236</v>
      </c>
      <c r="C501" s="187" t="s">
        <v>2532</v>
      </c>
      <c r="D501" s="180" t="s">
        <v>245</v>
      </c>
      <c r="E501" s="197" t="s">
        <v>1570</v>
      </c>
      <c r="F501" s="198">
        <f>VLOOKUP(B501,'8-CPU Aux. 1'!B:G,6,0)</f>
        <v>0.53000292999999998</v>
      </c>
      <c r="G501" s="198">
        <f t="shared" si="7"/>
        <v>0.53000292999999998</v>
      </c>
    </row>
    <row r="502" spans="1:7">
      <c r="A502" s="180" t="s">
        <v>1571</v>
      </c>
      <c r="B502" s="180">
        <v>88237</v>
      </c>
      <c r="C502" s="187" t="s">
        <v>2533</v>
      </c>
      <c r="D502" s="180" t="s">
        <v>245</v>
      </c>
      <c r="E502" s="197" t="s">
        <v>1570</v>
      </c>
      <c r="F502" s="198">
        <f>VLOOKUP(B502,'8-CPU Aux. 1'!B:G,6,0)</f>
        <v>0.87632220999999999</v>
      </c>
      <c r="G502" s="198">
        <f t="shared" ref="G502:G565" si="8">F502*E502</f>
        <v>0.87632220999999999</v>
      </c>
    </row>
    <row r="503" spans="1:7" ht="22.5">
      <c r="A503" s="180" t="s">
        <v>1571</v>
      </c>
      <c r="B503" s="180" t="s">
        <v>2560</v>
      </c>
      <c r="C503" s="187" t="s">
        <v>2561</v>
      </c>
      <c r="D503" s="180" t="s">
        <v>245</v>
      </c>
      <c r="E503" s="197" t="s">
        <v>1570</v>
      </c>
      <c r="F503" s="198">
        <f>VLOOKUP(B503,'8-CPU Aux. 1'!B:G,6,0)</f>
        <v>0.13708200000000001</v>
      </c>
      <c r="G503" s="198">
        <f t="shared" si="8"/>
        <v>0.13708200000000001</v>
      </c>
    </row>
    <row r="504" spans="1:7" ht="33.75">
      <c r="A504" s="180" t="s">
        <v>2765</v>
      </c>
      <c r="B504" s="193">
        <v>91277</v>
      </c>
      <c r="C504" s="187" t="s">
        <v>1816</v>
      </c>
      <c r="D504" s="180" t="s">
        <v>148</v>
      </c>
      <c r="E504" s="197" t="s">
        <v>1567</v>
      </c>
      <c r="F504" s="220" t="s">
        <v>1567</v>
      </c>
      <c r="G504" s="220">
        <f>SUM(G505:G508)</f>
        <v>4.7597927599999998</v>
      </c>
    </row>
    <row r="505" spans="1:7" ht="33.75">
      <c r="A505" s="180" t="s">
        <v>1571</v>
      </c>
      <c r="B505" s="180" t="s">
        <v>2766</v>
      </c>
      <c r="C505" s="187" t="s">
        <v>2767</v>
      </c>
      <c r="D505" s="180" t="s">
        <v>245</v>
      </c>
      <c r="E505" s="197" t="s">
        <v>1570</v>
      </c>
      <c r="F505" s="198">
        <f>VLOOKUP(B505,'8-CPU Aux. 1'!B:G,6,0)</f>
        <v>0.45630875999999998</v>
      </c>
      <c r="G505" s="198">
        <f t="shared" si="8"/>
        <v>0.45630875999999998</v>
      </c>
    </row>
    <row r="506" spans="1:7" ht="33.75">
      <c r="A506" s="180" t="s">
        <v>1571</v>
      </c>
      <c r="B506" s="180" t="s">
        <v>2768</v>
      </c>
      <c r="C506" s="187" t="s">
        <v>2769</v>
      </c>
      <c r="D506" s="180" t="s">
        <v>245</v>
      </c>
      <c r="E506" s="197" t="s">
        <v>1570</v>
      </c>
      <c r="F506" s="198">
        <f>VLOOKUP(B506,'8-CPU Aux. 1'!B:G,6,0)</f>
        <v>0.11985596</v>
      </c>
      <c r="G506" s="198">
        <f t="shared" si="8"/>
        <v>0.11985596</v>
      </c>
    </row>
    <row r="507" spans="1:7" ht="33.75">
      <c r="A507" s="180" t="s">
        <v>1571</v>
      </c>
      <c r="B507" s="180" t="s">
        <v>2770</v>
      </c>
      <c r="C507" s="187" t="s">
        <v>2771</v>
      </c>
      <c r="D507" s="180" t="s">
        <v>245</v>
      </c>
      <c r="E507" s="197" t="s">
        <v>1570</v>
      </c>
      <c r="F507" s="198">
        <f>VLOOKUP(B507,'8-CPU Aux. 1'!B:G,6,0)</f>
        <v>0.57102803999999996</v>
      </c>
      <c r="G507" s="198">
        <f t="shared" si="8"/>
        <v>0.57102803999999996</v>
      </c>
    </row>
    <row r="508" spans="1:7" ht="33.75">
      <c r="A508" s="180" t="s">
        <v>1571</v>
      </c>
      <c r="B508" s="180" t="s">
        <v>2772</v>
      </c>
      <c r="C508" s="187" t="s">
        <v>2773</v>
      </c>
      <c r="D508" s="180" t="s">
        <v>245</v>
      </c>
      <c r="E508" s="197" t="s">
        <v>1570</v>
      </c>
      <c r="F508" s="198">
        <f>VLOOKUP(B508,'8-CPU Aux. 1'!B:G,6,0)</f>
        <v>3.6126</v>
      </c>
      <c r="G508" s="198">
        <f t="shared" si="8"/>
        <v>3.6126</v>
      </c>
    </row>
    <row r="509" spans="1:7" ht="33.75">
      <c r="A509" s="180" t="s">
        <v>2774</v>
      </c>
      <c r="B509" s="193">
        <v>91278</v>
      </c>
      <c r="C509" s="187" t="s">
        <v>1818</v>
      </c>
      <c r="D509" s="180" t="s">
        <v>145</v>
      </c>
      <c r="E509" s="197" t="s">
        <v>1567</v>
      </c>
      <c r="F509" s="220" t="s">
        <v>1567</v>
      </c>
      <c r="G509" s="220">
        <f>SUM(G510:G511)</f>
        <v>0.57616471999999996</v>
      </c>
    </row>
    <row r="510" spans="1:7" ht="33.75">
      <c r="A510" s="180" t="s">
        <v>1571</v>
      </c>
      <c r="B510" s="180" t="s">
        <v>2766</v>
      </c>
      <c r="C510" s="187" t="s">
        <v>2767</v>
      </c>
      <c r="D510" s="180" t="s">
        <v>245</v>
      </c>
      <c r="E510" s="197" t="s">
        <v>1570</v>
      </c>
      <c r="F510" s="198">
        <f>VLOOKUP(B510,'8-CPU Aux. 1'!B:G,6,0)</f>
        <v>0.45630875999999998</v>
      </c>
      <c r="G510" s="198">
        <f t="shared" si="8"/>
        <v>0.45630875999999998</v>
      </c>
    </row>
    <row r="511" spans="1:7" ht="33.75">
      <c r="A511" s="180" t="s">
        <v>1571</v>
      </c>
      <c r="B511" s="180" t="s">
        <v>2768</v>
      </c>
      <c r="C511" s="187" t="s">
        <v>2769</v>
      </c>
      <c r="D511" s="180" t="s">
        <v>245</v>
      </c>
      <c r="E511" s="197" t="s">
        <v>1570</v>
      </c>
      <c r="F511" s="198">
        <f>VLOOKUP(B511,'8-CPU Aux. 1'!B:G,6,0)</f>
        <v>0.11985596</v>
      </c>
      <c r="G511" s="198">
        <f t="shared" si="8"/>
        <v>0.11985596</v>
      </c>
    </row>
    <row r="512" spans="1:7" ht="45">
      <c r="A512" s="180" t="s">
        <v>2775</v>
      </c>
      <c r="B512" s="193">
        <v>91283</v>
      </c>
      <c r="C512" s="187" t="s">
        <v>1820</v>
      </c>
      <c r="D512" s="180" t="s">
        <v>148</v>
      </c>
      <c r="E512" s="197" t="s">
        <v>1567</v>
      </c>
      <c r="F512" s="220" t="s">
        <v>1567</v>
      </c>
      <c r="G512" s="220">
        <f>SUM(G513:G516)</f>
        <v>10.037581940000001</v>
      </c>
    </row>
    <row r="513" spans="1:7" ht="45">
      <c r="A513" s="180" t="s">
        <v>1571</v>
      </c>
      <c r="B513" s="180" t="s">
        <v>2776</v>
      </c>
      <c r="C513" s="187" t="s">
        <v>2777</v>
      </c>
      <c r="D513" s="180" t="s">
        <v>245</v>
      </c>
      <c r="E513" s="197" t="s">
        <v>1570</v>
      </c>
      <c r="F513" s="198">
        <f>VLOOKUP(B513,'8-CPU Aux. 1'!B:G,6,0)</f>
        <v>0.56258560000000002</v>
      </c>
      <c r="G513" s="198">
        <f t="shared" si="8"/>
        <v>0.56258560000000002</v>
      </c>
    </row>
    <row r="514" spans="1:7" ht="45">
      <c r="A514" s="180" t="s">
        <v>1571</v>
      </c>
      <c r="B514" s="180" t="s">
        <v>2778</v>
      </c>
      <c r="C514" s="187" t="s">
        <v>2779</v>
      </c>
      <c r="D514" s="180" t="s">
        <v>245</v>
      </c>
      <c r="E514" s="197" t="s">
        <v>1570</v>
      </c>
      <c r="F514" s="198">
        <f>VLOOKUP(B514,'8-CPU Aux. 1'!B:G,6,0)</f>
        <v>0.11936434</v>
      </c>
      <c r="G514" s="198">
        <f t="shared" si="8"/>
        <v>0.11936434</v>
      </c>
    </row>
    <row r="515" spans="1:7" ht="45">
      <c r="A515" s="180" t="s">
        <v>1571</v>
      </c>
      <c r="B515" s="180" t="s">
        <v>2780</v>
      </c>
      <c r="C515" s="187" t="s">
        <v>2781</v>
      </c>
      <c r="D515" s="180" t="s">
        <v>245</v>
      </c>
      <c r="E515" s="197" t="s">
        <v>1570</v>
      </c>
      <c r="F515" s="198">
        <f>VLOOKUP(B515,'8-CPU Aux. 1'!B:G,6,0)</f>
        <v>0.70323199999999997</v>
      </c>
      <c r="G515" s="198">
        <f t="shared" si="8"/>
        <v>0.70323199999999997</v>
      </c>
    </row>
    <row r="516" spans="1:7" ht="45">
      <c r="A516" s="180" t="s">
        <v>1571</v>
      </c>
      <c r="B516" s="180" t="s">
        <v>2782</v>
      </c>
      <c r="C516" s="187" t="s">
        <v>2783</v>
      </c>
      <c r="D516" s="180" t="s">
        <v>245</v>
      </c>
      <c r="E516" s="197" t="s">
        <v>1570</v>
      </c>
      <c r="F516" s="198">
        <f>VLOOKUP(B516,'8-CPU Aux. 1'!B:G,6,0)</f>
        <v>8.6524000000000001</v>
      </c>
      <c r="G516" s="198">
        <f t="shared" si="8"/>
        <v>8.6524000000000001</v>
      </c>
    </row>
    <row r="517" spans="1:7" ht="45">
      <c r="A517" s="180" t="s">
        <v>2784</v>
      </c>
      <c r="B517" s="193">
        <v>91285</v>
      </c>
      <c r="C517" s="187" t="s">
        <v>1822</v>
      </c>
      <c r="D517" s="180" t="s">
        <v>145</v>
      </c>
      <c r="E517" s="197" t="s">
        <v>1567</v>
      </c>
      <c r="F517" s="220" t="s">
        <v>1567</v>
      </c>
      <c r="G517" s="220">
        <f>SUM(G518:G519)</f>
        <v>0.68194993999999998</v>
      </c>
    </row>
    <row r="518" spans="1:7" ht="45">
      <c r="A518" s="180" t="s">
        <v>1571</v>
      </c>
      <c r="B518" s="180" t="s">
        <v>2776</v>
      </c>
      <c r="C518" s="187" t="s">
        <v>2777</v>
      </c>
      <c r="D518" s="180" t="s">
        <v>245</v>
      </c>
      <c r="E518" s="197" t="s">
        <v>1570</v>
      </c>
      <c r="F518" s="198">
        <f>VLOOKUP(B518,'8-CPU Aux. 1'!B:G,6,0)</f>
        <v>0.56258560000000002</v>
      </c>
      <c r="G518" s="198">
        <f t="shared" si="8"/>
        <v>0.56258560000000002</v>
      </c>
    </row>
    <row r="519" spans="1:7" ht="45">
      <c r="A519" s="180" t="s">
        <v>1571</v>
      </c>
      <c r="B519" s="180" t="s">
        <v>2778</v>
      </c>
      <c r="C519" s="187" t="s">
        <v>2779</v>
      </c>
      <c r="D519" s="180" t="s">
        <v>245</v>
      </c>
      <c r="E519" s="197" t="s">
        <v>1570</v>
      </c>
      <c r="F519" s="198">
        <f>VLOOKUP(B519,'8-CPU Aux. 1'!B:G,6,0)</f>
        <v>0.11936434</v>
      </c>
      <c r="G519" s="198">
        <f t="shared" si="8"/>
        <v>0.11936434</v>
      </c>
    </row>
    <row r="520" spans="1:7" ht="22.5">
      <c r="A520" s="180" t="s">
        <v>2890</v>
      </c>
      <c r="B520" s="193">
        <v>93281</v>
      </c>
      <c r="C520" s="187" t="s">
        <v>1494</v>
      </c>
      <c r="D520" s="180" t="s">
        <v>148</v>
      </c>
      <c r="E520" s="197" t="s">
        <v>1567</v>
      </c>
      <c r="F520" s="220" t="s">
        <v>1567</v>
      </c>
      <c r="G520" s="220">
        <f>SUM(G521:G525)</f>
        <v>30.949904249999999</v>
      </c>
    </row>
    <row r="521" spans="1:7">
      <c r="A521" s="180" t="s">
        <v>1571</v>
      </c>
      <c r="B521" s="180">
        <v>88295</v>
      </c>
      <c r="C521" s="187" t="s">
        <v>2892</v>
      </c>
      <c r="D521" s="180" t="s">
        <v>245</v>
      </c>
      <c r="E521" s="197" t="s">
        <v>1570</v>
      </c>
      <c r="F521" s="198">
        <f>VLOOKUP(B521,'9-CPU Aux. 2'!B:G,6,0)</f>
        <v>29.944242209999999</v>
      </c>
      <c r="G521" s="198">
        <f t="shared" si="8"/>
        <v>29.944242209999999</v>
      </c>
    </row>
    <row r="522" spans="1:7" ht="22.5">
      <c r="A522" s="180" t="s">
        <v>1571</v>
      </c>
      <c r="B522" s="180">
        <v>93277</v>
      </c>
      <c r="C522" s="187" t="s">
        <v>2893</v>
      </c>
      <c r="D522" s="180" t="s">
        <v>245</v>
      </c>
      <c r="E522" s="197" t="s">
        <v>1570</v>
      </c>
      <c r="F522" s="198">
        <f>VLOOKUP(B522,'8-CPU Aux. 1'!B:G,6,0)</f>
        <v>0.27387840000000002</v>
      </c>
      <c r="G522" s="198">
        <f t="shared" si="8"/>
        <v>0.27387840000000002</v>
      </c>
    </row>
    <row r="523" spans="1:7" ht="22.5">
      <c r="A523" s="180" t="s">
        <v>1571</v>
      </c>
      <c r="B523" s="180" t="s">
        <v>2894</v>
      </c>
      <c r="C523" s="187" t="s">
        <v>2895</v>
      </c>
      <c r="D523" s="180" t="s">
        <v>245</v>
      </c>
      <c r="E523" s="197" t="s">
        <v>1570</v>
      </c>
      <c r="F523" s="198">
        <f>VLOOKUP(B523,'8-CPU Aux. 1'!B:G,6,0)</f>
        <v>6.1622639999999999E-2</v>
      </c>
      <c r="G523" s="198">
        <f t="shared" si="8"/>
        <v>6.1622639999999999E-2</v>
      </c>
    </row>
    <row r="524" spans="1:7" ht="22.5">
      <c r="A524" s="180" t="s">
        <v>1571</v>
      </c>
      <c r="B524" s="180" t="s">
        <v>2896</v>
      </c>
      <c r="C524" s="187" t="s">
        <v>2897</v>
      </c>
      <c r="D524" s="180" t="s">
        <v>245</v>
      </c>
      <c r="E524" s="197" t="s">
        <v>1570</v>
      </c>
      <c r="F524" s="198">
        <f>VLOOKUP(B524,'8-CPU Aux. 1'!B:G,6,0)</f>
        <v>0.25676100000000002</v>
      </c>
      <c r="G524" s="198">
        <f t="shared" si="8"/>
        <v>0.25676100000000002</v>
      </c>
    </row>
    <row r="525" spans="1:7" ht="33.75">
      <c r="A525" s="180" t="s">
        <v>1571</v>
      </c>
      <c r="B525" s="180" t="s">
        <v>2898</v>
      </c>
      <c r="C525" s="187" t="s">
        <v>2899</v>
      </c>
      <c r="D525" s="180" t="s">
        <v>245</v>
      </c>
      <c r="E525" s="197" t="s">
        <v>1570</v>
      </c>
      <c r="F525" s="198">
        <f>VLOOKUP(B525,'8-CPU Aux. 1'!B:G,6,0)</f>
        <v>0.41339999999999999</v>
      </c>
      <c r="G525" s="198">
        <f t="shared" si="8"/>
        <v>0.41339999999999999</v>
      </c>
    </row>
    <row r="526" spans="1:7">
      <c r="A526" s="193" t="s">
        <v>3257</v>
      </c>
      <c r="B526" s="193">
        <v>88295</v>
      </c>
      <c r="C526" s="195" t="s">
        <v>2892</v>
      </c>
      <c r="D526" s="193" t="s">
        <v>245</v>
      </c>
      <c r="E526" s="200" t="s">
        <v>1567</v>
      </c>
      <c r="F526" s="220" t="s">
        <v>1567</v>
      </c>
      <c r="G526" s="220">
        <f>SUM(G527:G533)</f>
        <v>29.944242209999999</v>
      </c>
    </row>
    <row r="527" spans="1:7">
      <c r="A527" s="180" t="s">
        <v>1568</v>
      </c>
      <c r="B527" s="180">
        <v>4253</v>
      </c>
      <c r="C527" s="187" t="s">
        <v>3258</v>
      </c>
      <c r="D527" s="180" t="s">
        <v>245</v>
      </c>
      <c r="E527" s="197" t="s">
        <v>1570</v>
      </c>
      <c r="F527" s="198" t="str">
        <f>VLOOKUP(B527,'3-Rol Ins.-CPU'!A:E,5,0)</f>
        <v>25,60</v>
      </c>
      <c r="G527" s="198">
        <f t="shared" si="8"/>
        <v>25.6</v>
      </c>
    </row>
    <row r="528" spans="1:7" ht="22.5">
      <c r="A528" s="180" t="s">
        <v>1568</v>
      </c>
      <c r="B528" s="180">
        <v>37370</v>
      </c>
      <c r="C528" s="187" t="s">
        <v>2528</v>
      </c>
      <c r="D528" s="180" t="s">
        <v>245</v>
      </c>
      <c r="E528" s="197" t="s">
        <v>1570</v>
      </c>
      <c r="F528" s="198" t="str">
        <f>VLOOKUP(B528,'3-Rol Ins.-CPU'!A:E,5,0)</f>
        <v>2,26</v>
      </c>
      <c r="G528" s="198">
        <f t="shared" si="8"/>
        <v>2.2599999999999998</v>
      </c>
    </row>
    <row r="529" spans="1:7" ht="22.5">
      <c r="A529" s="180" t="s">
        <v>1568</v>
      </c>
      <c r="B529" s="180">
        <v>37371</v>
      </c>
      <c r="C529" s="187" t="s">
        <v>2529</v>
      </c>
      <c r="D529" s="180" t="s">
        <v>245</v>
      </c>
      <c r="E529" s="197" t="s">
        <v>1570</v>
      </c>
      <c r="F529" s="198" t="str">
        <f>VLOOKUP(B529,'3-Rol Ins.-CPU'!A:E,5,0)</f>
        <v>0,48</v>
      </c>
      <c r="G529" s="198">
        <f t="shared" si="8"/>
        <v>0.48</v>
      </c>
    </row>
    <row r="530" spans="1:7">
      <c r="A530" s="180" t="s">
        <v>1568</v>
      </c>
      <c r="B530" s="180">
        <v>37372</v>
      </c>
      <c r="C530" s="187" t="s">
        <v>2530</v>
      </c>
      <c r="D530" s="180" t="s">
        <v>245</v>
      </c>
      <c r="E530" s="197" t="s">
        <v>1570</v>
      </c>
      <c r="F530" s="198" t="str">
        <f>VLOOKUP(B530,'3-Rol Ins.-CPU'!A:E,5,0)</f>
        <v>0,37</v>
      </c>
      <c r="G530" s="198">
        <f t="shared" si="8"/>
        <v>0.37</v>
      </c>
    </row>
    <row r="531" spans="1:7">
      <c r="A531" s="180" t="s">
        <v>1568</v>
      </c>
      <c r="B531" s="180">
        <v>37373</v>
      </c>
      <c r="C531" s="187" t="s">
        <v>2531</v>
      </c>
      <c r="D531" s="180" t="s">
        <v>245</v>
      </c>
      <c r="E531" s="197" t="s">
        <v>1570</v>
      </c>
      <c r="F531" s="198" t="str">
        <f>VLOOKUP(B531,'3-Rol Ins.-CPU'!A:E,5,0)</f>
        <v>0,02</v>
      </c>
      <c r="G531" s="198">
        <f t="shared" si="8"/>
        <v>0.02</v>
      </c>
    </row>
    <row r="532" spans="1:7">
      <c r="A532" s="180" t="s">
        <v>1571</v>
      </c>
      <c r="B532" s="180">
        <v>88237</v>
      </c>
      <c r="C532" s="187" t="s">
        <v>2533</v>
      </c>
      <c r="D532" s="180" t="s">
        <v>245</v>
      </c>
      <c r="E532" s="197" t="s">
        <v>1570</v>
      </c>
      <c r="F532" s="198">
        <f>VLOOKUP(B532,'8-CPU Aux. 1'!B:G,6,0)</f>
        <v>0.87632220999999999</v>
      </c>
      <c r="G532" s="198">
        <f t="shared" si="8"/>
        <v>0.87632220999999999</v>
      </c>
    </row>
    <row r="533" spans="1:7" ht="22.5">
      <c r="A533" s="180" t="s">
        <v>1571</v>
      </c>
      <c r="B533" s="180" t="s">
        <v>3259</v>
      </c>
      <c r="C533" s="187" t="s">
        <v>3260</v>
      </c>
      <c r="D533" s="180" t="s">
        <v>245</v>
      </c>
      <c r="E533" s="197" t="s">
        <v>1570</v>
      </c>
      <c r="F533" s="198">
        <f>VLOOKUP(B533,'8-CPU Aux. 1'!B:G,6,0)</f>
        <v>0.33792</v>
      </c>
      <c r="G533" s="198">
        <f t="shared" si="8"/>
        <v>0.33792</v>
      </c>
    </row>
    <row r="534" spans="1:7" ht="22.5">
      <c r="A534" s="180" t="s">
        <v>2900</v>
      </c>
      <c r="B534" s="193">
        <v>93282</v>
      </c>
      <c r="C534" s="187" t="s">
        <v>1499</v>
      </c>
      <c r="D534" s="180" t="s">
        <v>145</v>
      </c>
      <c r="E534" s="197" t="s">
        <v>1567</v>
      </c>
      <c r="F534" s="220" t="s">
        <v>1567</v>
      </c>
      <c r="G534" s="220">
        <f>SUM(G535:G537)</f>
        <v>30.279743249999999</v>
      </c>
    </row>
    <row r="535" spans="1:7">
      <c r="A535" s="180" t="s">
        <v>1571</v>
      </c>
      <c r="B535" s="180">
        <v>88295</v>
      </c>
      <c r="C535" s="187" t="s">
        <v>2892</v>
      </c>
      <c r="D535" s="180" t="s">
        <v>245</v>
      </c>
      <c r="E535" s="197" t="s">
        <v>1570</v>
      </c>
      <c r="F535" s="198">
        <f>VLOOKUP(B535,'9-CPU Aux. 2'!B:G,6,0)</f>
        <v>29.944242209999999</v>
      </c>
      <c r="G535" s="198">
        <f t="shared" si="8"/>
        <v>29.944242209999999</v>
      </c>
    </row>
    <row r="536" spans="1:7" ht="22.5">
      <c r="A536" s="180" t="s">
        <v>1571</v>
      </c>
      <c r="B536" s="180">
        <v>93277</v>
      </c>
      <c r="C536" s="187" t="s">
        <v>2893</v>
      </c>
      <c r="D536" s="180" t="s">
        <v>245</v>
      </c>
      <c r="E536" s="197" t="s">
        <v>1570</v>
      </c>
      <c r="F536" s="198">
        <f>VLOOKUP(B536,'8-CPU Aux. 1'!B:G,6,0)</f>
        <v>0.27387840000000002</v>
      </c>
      <c r="G536" s="198">
        <f t="shared" si="8"/>
        <v>0.27387840000000002</v>
      </c>
    </row>
    <row r="537" spans="1:7" ht="22.5">
      <c r="A537" s="180" t="s">
        <v>1571</v>
      </c>
      <c r="B537" s="180" t="s">
        <v>2894</v>
      </c>
      <c r="C537" s="187" t="s">
        <v>2895</v>
      </c>
      <c r="D537" s="180" t="s">
        <v>245</v>
      </c>
      <c r="E537" s="197" t="s">
        <v>1570</v>
      </c>
      <c r="F537" s="198">
        <f>VLOOKUP(B537,'8-CPU Aux. 1'!B:G,6,0)</f>
        <v>6.1622639999999999E-2</v>
      </c>
      <c r="G537" s="198">
        <f t="shared" si="8"/>
        <v>6.1622639999999999E-2</v>
      </c>
    </row>
    <row r="538" spans="1:7" ht="33.75">
      <c r="A538" s="180" t="s">
        <v>2849</v>
      </c>
      <c r="B538" s="193">
        <v>92262</v>
      </c>
      <c r="C538" s="187" t="s">
        <v>1851</v>
      </c>
      <c r="D538" s="180" t="s">
        <v>1606</v>
      </c>
      <c r="E538" s="197" t="s">
        <v>1567</v>
      </c>
      <c r="F538" s="220" t="s">
        <v>1567</v>
      </c>
      <c r="G538" s="220">
        <f>SUM(G539:G545)</f>
        <v>392.79731619</v>
      </c>
    </row>
    <row r="539" spans="1:7" ht="22.5">
      <c r="A539" s="180" t="s">
        <v>1568</v>
      </c>
      <c r="B539" s="180">
        <v>4425</v>
      </c>
      <c r="C539" s="187" t="s">
        <v>1488</v>
      </c>
      <c r="D539" s="180" t="s">
        <v>1427</v>
      </c>
      <c r="E539" s="197" t="s">
        <v>2850</v>
      </c>
      <c r="F539" s="198" t="str">
        <f>VLOOKUP(B539,'3-Rol Ins.-CPU'!A:E,5,0)</f>
        <v>15,92</v>
      </c>
      <c r="G539" s="198">
        <f t="shared" si="8"/>
        <v>143.28</v>
      </c>
    </row>
    <row r="540" spans="1:7">
      <c r="A540" s="180" t="s">
        <v>1568</v>
      </c>
      <c r="B540" s="180">
        <v>5075</v>
      </c>
      <c r="C540" s="187" t="s">
        <v>157</v>
      </c>
      <c r="D540" s="180" t="s">
        <v>1428</v>
      </c>
      <c r="E540" s="197" t="s">
        <v>2851</v>
      </c>
      <c r="F540" s="198" t="str">
        <f>VLOOKUP(B540,'3-Rol Ins.-CPU'!A:E,5,0)</f>
        <v>10,68</v>
      </c>
      <c r="G540" s="198">
        <f t="shared" si="8"/>
        <v>12.015000000000001</v>
      </c>
    </row>
    <row r="541" spans="1:7" ht="22.5">
      <c r="A541" s="180" t="s">
        <v>1568</v>
      </c>
      <c r="B541" s="180">
        <v>40552</v>
      </c>
      <c r="C541" s="187" t="s">
        <v>1474</v>
      </c>
      <c r="D541" s="180" t="s">
        <v>1473</v>
      </c>
      <c r="E541" s="197" t="s">
        <v>1595</v>
      </c>
      <c r="F541" s="198" t="str">
        <f>VLOOKUP(B541,'3-Rol Ins.-CPU'!A:E,5,0)</f>
        <v>24,67</v>
      </c>
      <c r="G541" s="198">
        <f t="shared" si="8"/>
        <v>0.98680000000000001</v>
      </c>
    </row>
    <row r="542" spans="1:7">
      <c r="A542" s="180" t="s">
        <v>1571</v>
      </c>
      <c r="B542" s="180">
        <v>6117</v>
      </c>
      <c r="C542" s="187" t="s">
        <v>3690</v>
      </c>
      <c r="D542" s="180" t="s">
        <v>245</v>
      </c>
      <c r="E542" s="197" t="s">
        <v>2852</v>
      </c>
      <c r="F542" s="198">
        <f>VLOOKUP(B542,'9-CPU Aux. 2'!B:G,6,0)</f>
        <v>11.59</v>
      </c>
      <c r="G542" s="198">
        <f t="shared" si="8"/>
        <v>37.215490000000003</v>
      </c>
    </row>
    <row r="543" spans="1:7">
      <c r="A543" s="180" t="s">
        <v>1571</v>
      </c>
      <c r="B543" s="180">
        <v>1213</v>
      </c>
      <c r="C543" s="187" t="s">
        <v>2566</v>
      </c>
      <c r="D543" s="180" t="s">
        <v>245</v>
      </c>
      <c r="E543" s="197" t="s">
        <v>2853</v>
      </c>
      <c r="F543" s="198">
        <f>VLOOKUP(B543,'9-CPU Aux. 2'!B:G,6,0)</f>
        <v>14.74</v>
      </c>
      <c r="G543" s="198">
        <f t="shared" si="8"/>
        <v>153.31074000000001</v>
      </c>
    </row>
    <row r="544" spans="1:7" ht="33.75">
      <c r="A544" s="180" t="s">
        <v>1571</v>
      </c>
      <c r="B544" s="180" t="s">
        <v>1770</v>
      </c>
      <c r="C544" s="187" t="s">
        <v>1771</v>
      </c>
      <c r="D544" s="180" t="s">
        <v>148</v>
      </c>
      <c r="E544" s="197" t="s">
        <v>1772</v>
      </c>
      <c r="F544" s="198">
        <f>VLOOKUP(B544,'10-CPU Aux. 3'!B:G,6,0)</f>
        <v>280.88990345000002</v>
      </c>
      <c r="G544" s="198">
        <f t="shared" si="8"/>
        <v>31.824826059999999</v>
      </c>
    </row>
    <row r="545" spans="1:7" ht="33.75">
      <c r="A545" s="180" t="s">
        <v>1571</v>
      </c>
      <c r="B545" s="180" t="s">
        <v>1773</v>
      </c>
      <c r="C545" s="187" t="s">
        <v>1774</v>
      </c>
      <c r="D545" s="180" t="s">
        <v>145</v>
      </c>
      <c r="E545" s="197" t="s">
        <v>1775</v>
      </c>
      <c r="F545" s="198">
        <f>VLOOKUP(B545,'11-CPU Aux. 4'!B:G,6,0)</f>
        <v>90.219491270000006</v>
      </c>
      <c r="G545" s="198">
        <f t="shared" si="8"/>
        <v>14.16446013</v>
      </c>
    </row>
    <row r="546" spans="1:7" ht="22.5">
      <c r="A546" s="180" t="s">
        <v>2725</v>
      </c>
      <c r="B546" s="193">
        <v>90586</v>
      </c>
      <c r="C546" s="187" t="s">
        <v>1891</v>
      </c>
      <c r="D546" s="180" t="s">
        <v>148</v>
      </c>
      <c r="E546" s="197" t="s">
        <v>1567</v>
      </c>
      <c r="F546" s="220" t="s">
        <v>1567</v>
      </c>
      <c r="G546" s="220">
        <f>SUM(G547:G550)</f>
        <v>1.1802473200000001</v>
      </c>
    </row>
    <row r="547" spans="1:7" ht="33.75">
      <c r="A547" s="180" t="s">
        <v>1571</v>
      </c>
      <c r="B547" s="180" t="s">
        <v>2726</v>
      </c>
      <c r="C547" s="187" t="s">
        <v>2727</v>
      </c>
      <c r="D547" s="180" t="s">
        <v>245</v>
      </c>
      <c r="E547" s="197" t="s">
        <v>1570</v>
      </c>
      <c r="F547" s="198">
        <f>VLOOKUP(B547,'8-CPU Aux. 1'!B:G,6,0)</f>
        <v>0.2580672</v>
      </c>
      <c r="G547" s="198">
        <f t="shared" si="8"/>
        <v>0.2580672</v>
      </c>
    </row>
    <row r="548" spans="1:7" ht="22.5">
      <c r="A548" s="180" t="s">
        <v>1571</v>
      </c>
      <c r="B548" s="180" t="s">
        <v>2728</v>
      </c>
      <c r="C548" s="187" t="s">
        <v>2729</v>
      </c>
      <c r="D548" s="180" t="s">
        <v>245</v>
      </c>
      <c r="E548" s="197" t="s">
        <v>1570</v>
      </c>
      <c r="F548" s="198">
        <f>VLOOKUP(B548,'8-CPU Aux. 1'!B:G,6,0)</f>
        <v>5.8065119999999998E-2</v>
      </c>
      <c r="G548" s="198">
        <f t="shared" si="8"/>
        <v>5.8065119999999998E-2</v>
      </c>
    </row>
    <row r="549" spans="1:7" ht="22.5">
      <c r="A549" s="180" t="s">
        <v>1571</v>
      </c>
      <c r="B549" s="180" t="s">
        <v>2730</v>
      </c>
      <c r="C549" s="187" t="s">
        <v>2731</v>
      </c>
      <c r="D549" s="180" t="s">
        <v>245</v>
      </c>
      <c r="E549" s="197" t="s">
        <v>1570</v>
      </c>
      <c r="F549" s="198">
        <f>VLOOKUP(B549,'8-CPU Aux. 1'!B:G,6,0)</f>
        <v>0.20161499999999999</v>
      </c>
      <c r="G549" s="198">
        <f t="shared" si="8"/>
        <v>0.20161499999999999</v>
      </c>
    </row>
    <row r="550" spans="1:7" ht="33.75">
      <c r="A550" s="180" t="s">
        <v>1571</v>
      </c>
      <c r="B550" s="180" t="s">
        <v>2732</v>
      </c>
      <c r="C550" s="187" t="s">
        <v>2733</v>
      </c>
      <c r="D550" s="180" t="s">
        <v>245</v>
      </c>
      <c r="E550" s="197" t="s">
        <v>1570</v>
      </c>
      <c r="F550" s="198">
        <f>VLOOKUP(B550,'8-CPU Aux. 1'!B:G,6,0)</f>
        <v>0.66249999999999998</v>
      </c>
      <c r="G550" s="198">
        <f t="shared" si="8"/>
        <v>0.66249999999999998</v>
      </c>
    </row>
    <row r="551" spans="1:7" ht="22.5">
      <c r="A551" s="180" t="s">
        <v>2734</v>
      </c>
      <c r="B551" s="190">
        <v>90587</v>
      </c>
      <c r="C551" s="187" t="s">
        <v>1894</v>
      </c>
      <c r="D551" s="180" t="s">
        <v>145</v>
      </c>
      <c r="E551" s="197" t="s">
        <v>1567</v>
      </c>
      <c r="F551" s="220" t="s">
        <v>1567</v>
      </c>
      <c r="G551" s="220">
        <f>SUM(G552:G553)</f>
        <v>0.31613232000000002</v>
      </c>
    </row>
    <row r="552" spans="1:7" ht="33.75">
      <c r="A552" s="180" t="s">
        <v>1571</v>
      </c>
      <c r="B552" s="180" t="s">
        <v>2726</v>
      </c>
      <c r="C552" s="187" t="s">
        <v>2727</v>
      </c>
      <c r="D552" s="180" t="s">
        <v>245</v>
      </c>
      <c r="E552" s="197" t="s">
        <v>1570</v>
      </c>
      <c r="F552" s="198">
        <f>VLOOKUP(B552,'8-CPU Aux. 1'!B:G,6,0)</f>
        <v>0.2580672</v>
      </c>
      <c r="G552" s="198">
        <f t="shared" si="8"/>
        <v>0.2580672</v>
      </c>
    </row>
    <row r="553" spans="1:7" ht="22.5">
      <c r="A553" s="180" t="s">
        <v>1571</v>
      </c>
      <c r="B553" s="180" t="s">
        <v>2728</v>
      </c>
      <c r="C553" s="187" t="s">
        <v>2729</v>
      </c>
      <c r="D553" s="180" t="s">
        <v>245</v>
      </c>
      <c r="E553" s="197" t="s">
        <v>1570</v>
      </c>
      <c r="F553" s="198">
        <f>VLOOKUP(B553,'8-CPU Aux. 1'!B:G,6,0)</f>
        <v>5.8065119999999998E-2</v>
      </c>
      <c r="G553" s="198">
        <f t="shared" si="8"/>
        <v>5.8065119999999998E-2</v>
      </c>
    </row>
    <row r="554" spans="1:7" ht="22.5">
      <c r="A554" s="180" t="s">
        <v>2860</v>
      </c>
      <c r="B554" s="190">
        <v>92791</v>
      </c>
      <c r="C554" s="187" t="s">
        <v>1479</v>
      </c>
      <c r="D554" s="180" t="s">
        <v>1428</v>
      </c>
      <c r="E554" s="197" t="s">
        <v>1567</v>
      </c>
      <c r="F554" s="220" t="s">
        <v>1567</v>
      </c>
      <c r="G554" s="220">
        <f>SUM(G555:G557)</f>
        <v>6.3055219999999998</v>
      </c>
    </row>
    <row r="555" spans="1:7">
      <c r="A555" s="180" t="s">
        <v>1568</v>
      </c>
      <c r="B555" s="180">
        <v>39</v>
      </c>
      <c r="C555" s="187" t="s">
        <v>1448</v>
      </c>
      <c r="D555" s="180" t="s">
        <v>1428</v>
      </c>
      <c r="E555" s="197" t="s">
        <v>2861</v>
      </c>
      <c r="F555" s="198" t="str">
        <f>VLOOKUP(B555,'3-Rol Ins.-CPU'!A:E,5,0)</f>
        <v>4,73</v>
      </c>
      <c r="G555" s="198">
        <f t="shared" si="8"/>
        <v>5.0610999999999997</v>
      </c>
    </row>
    <row r="556" spans="1:7">
      <c r="A556" s="180" t="s">
        <v>1571</v>
      </c>
      <c r="B556" s="180">
        <v>6114</v>
      </c>
      <c r="C556" s="187" t="s">
        <v>3691</v>
      </c>
      <c r="D556" s="180" t="s">
        <v>245</v>
      </c>
      <c r="E556" s="197" t="s">
        <v>2664</v>
      </c>
      <c r="F556" s="198">
        <f>VLOOKUP(B556,'10-CPU Aux. 3'!B:G,6,0)</f>
        <v>10.27</v>
      </c>
      <c r="G556" s="198">
        <f t="shared" si="8"/>
        <v>0.110916</v>
      </c>
    </row>
    <row r="557" spans="1:7">
      <c r="A557" s="180" t="s">
        <v>1571</v>
      </c>
      <c r="B557" s="180">
        <v>378</v>
      </c>
      <c r="C557" s="187" t="s">
        <v>3692</v>
      </c>
      <c r="D557" s="180" t="s">
        <v>245</v>
      </c>
      <c r="E557" s="197" t="s">
        <v>2862</v>
      </c>
      <c r="F557" s="198">
        <f>VLOOKUP(B557,'9-CPU Aux. 2'!B:G,6,0)</f>
        <v>14.74</v>
      </c>
      <c r="G557" s="198">
        <f t="shared" si="8"/>
        <v>1.1335059999999999</v>
      </c>
    </row>
    <row r="558" spans="1:7" ht="22.5">
      <c r="A558" s="180" t="s">
        <v>2863</v>
      </c>
      <c r="B558" s="190">
        <v>92792</v>
      </c>
      <c r="C558" s="187" t="s">
        <v>1480</v>
      </c>
      <c r="D558" s="180" t="s">
        <v>1428</v>
      </c>
      <c r="E558" s="197" t="s">
        <v>1567</v>
      </c>
      <c r="F558" s="220" t="s">
        <v>1567</v>
      </c>
      <c r="G558" s="220">
        <f>SUM(G559:G561)</f>
        <v>6.0296729999999998</v>
      </c>
    </row>
    <row r="559" spans="1:7">
      <c r="A559" s="180" t="s">
        <v>1568</v>
      </c>
      <c r="B559" s="180">
        <v>32</v>
      </c>
      <c r="C559" s="187" t="s">
        <v>1760</v>
      </c>
      <c r="D559" s="180" t="s">
        <v>1428</v>
      </c>
      <c r="E559" s="197" t="s">
        <v>2861</v>
      </c>
      <c r="F559" s="198" t="str">
        <f>VLOOKUP(B559,'3-Rol Ins.-CPU'!A:E,5,0)</f>
        <v>5,00</v>
      </c>
      <c r="G559" s="198">
        <f t="shared" si="8"/>
        <v>5.35</v>
      </c>
    </row>
    <row r="560" spans="1:7">
      <c r="A560" s="180" t="s">
        <v>1571</v>
      </c>
      <c r="B560" s="180">
        <v>6114</v>
      </c>
      <c r="C560" s="187" t="s">
        <v>3691</v>
      </c>
      <c r="D560" s="180" t="s">
        <v>245</v>
      </c>
      <c r="E560" s="197" t="s">
        <v>2003</v>
      </c>
      <c r="F560" s="198">
        <f>VLOOKUP(B560,'10-CPU Aux. 3'!B:G,6,0)</f>
        <v>10.27</v>
      </c>
      <c r="G560" s="198">
        <f t="shared" si="8"/>
        <v>6.0593000000000001E-2</v>
      </c>
    </row>
    <row r="561" spans="1:7">
      <c r="A561" s="180" t="s">
        <v>1571</v>
      </c>
      <c r="B561" s="180">
        <v>378</v>
      </c>
      <c r="C561" s="187" t="s">
        <v>3692</v>
      </c>
      <c r="D561" s="180" t="s">
        <v>245</v>
      </c>
      <c r="E561" s="197" t="s">
        <v>2521</v>
      </c>
      <c r="F561" s="198">
        <f>VLOOKUP(B561,'9-CPU Aux. 2'!B:G,6,0)</f>
        <v>14.74</v>
      </c>
      <c r="G561" s="198">
        <f t="shared" si="8"/>
        <v>0.61907999999999996</v>
      </c>
    </row>
    <row r="562" spans="1:7" ht="22.5">
      <c r="A562" s="180" t="s">
        <v>2864</v>
      </c>
      <c r="B562" s="190">
        <v>92793</v>
      </c>
      <c r="C562" s="187" t="s">
        <v>1482</v>
      </c>
      <c r="D562" s="180" t="s">
        <v>1428</v>
      </c>
      <c r="E562" s="197" t="s">
        <v>1567</v>
      </c>
      <c r="F562" s="220" t="s">
        <v>1567</v>
      </c>
      <c r="G562" s="220">
        <f>SUM(G563:G565)</f>
        <v>6.5901399999999999</v>
      </c>
    </row>
    <row r="563" spans="1:7">
      <c r="A563" s="180" t="s">
        <v>1568</v>
      </c>
      <c r="B563" s="180">
        <v>33</v>
      </c>
      <c r="C563" s="187" t="s">
        <v>2865</v>
      </c>
      <c r="D563" s="180" t="s">
        <v>1428</v>
      </c>
      <c r="E563" s="197" t="s">
        <v>1761</v>
      </c>
      <c r="F563" s="198" t="str">
        <f>VLOOKUP(B563,'3-Rol Ins.-CPU'!A:E,5,0)</f>
        <v>5,61</v>
      </c>
      <c r="G563" s="198">
        <f t="shared" si="8"/>
        <v>6.2271000000000001</v>
      </c>
    </row>
    <row r="564" spans="1:7">
      <c r="A564" s="180" t="s">
        <v>1571</v>
      </c>
      <c r="B564" s="180">
        <v>6114</v>
      </c>
      <c r="C564" s="187" t="s">
        <v>3691</v>
      </c>
      <c r="D564" s="180" t="s">
        <v>245</v>
      </c>
      <c r="E564" s="197" t="s">
        <v>2866</v>
      </c>
      <c r="F564" s="198">
        <f>VLOOKUP(B564,'10-CPU Aux. 3'!B:G,6,0)</f>
        <v>10.27</v>
      </c>
      <c r="G564" s="198">
        <f t="shared" si="8"/>
        <v>3.2863999999999997E-2</v>
      </c>
    </row>
    <row r="565" spans="1:7">
      <c r="A565" s="180" t="s">
        <v>1571</v>
      </c>
      <c r="B565" s="180">
        <v>378</v>
      </c>
      <c r="C565" s="187" t="s">
        <v>3692</v>
      </c>
      <c r="D565" s="180" t="s">
        <v>245</v>
      </c>
      <c r="E565" s="197" t="s">
        <v>2867</v>
      </c>
      <c r="F565" s="198">
        <f>VLOOKUP(B565,'9-CPU Aux. 2'!B:G,6,0)</f>
        <v>14.74</v>
      </c>
      <c r="G565" s="198">
        <f t="shared" si="8"/>
        <v>0.33017600000000003</v>
      </c>
    </row>
    <row r="566" spans="1:7" ht="22.5">
      <c r="A566" s="180" t="s">
        <v>2868</v>
      </c>
      <c r="B566" s="190">
        <v>92794</v>
      </c>
      <c r="C566" s="187" t="s">
        <v>1483</v>
      </c>
      <c r="D566" s="180" t="s">
        <v>1428</v>
      </c>
      <c r="E566" s="197" t="s">
        <v>1567</v>
      </c>
      <c r="F566" s="220" t="s">
        <v>1567</v>
      </c>
      <c r="G566" s="220">
        <f>SUM(G567:G569)</f>
        <v>5.4974360000000004</v>
      </c>
    </row>
    <row r="567" spans="1:7">
      <c r="A567" s="180" t="s">
        <v>1568</v>
      </c>
      <c r="B567" s="180">
        <v>34</v>
      </c>
      <c r="C567" s="187" t="s">
        <v>2869</v>
      </c>
      <c r="D567" s="180" t="s">
        <v>1428</v>
      </c>
      <c r="E567" s="197" t="s">
        <v>1761</v>
      </c>
      <c r="F567" s="198" t="str">
        <f>VLOOKUP(B567,'3-Rol Ins.-CPU'!A:E,5,0)</f>
        <v>4,77</v>
      </c>
      <c r="G567" s="198">
        <f t="shared" ref="G567:G629" si="9">F567*E567</f>
        <v>5.2946999999999997</v>
      </c>
    </row>
    <row r="568" spans="1:7">
      <c r="A568" s="180" t="s">
        <v>1571</v>
      </c>
      <c r="B568" s="180">
        <v>6114</v>
      </c>
      <c r="C568" s="187" t="s">
        <v>3691</v>
      </c>
      <c r="D568" s="180" t="s">
        <v>245</v>
      </c>
      <c r="E568" s="197" t="s">
        <v>2089</v>
      </c>
      <c r="F568" s="198">
        <f>VLOOKUP(B568,'10-CPU Aux. 3'!B:G,6,0)</f>
        <v>10.27</v>
      </c>
      <c r="G568" s="198">
        <f t="shared" si="9"/>
        <v>1.8485999999999999E-2</v>
      </c>
    </row>
    <row r="569" spans="1:7">
      <c r="A569" s="180" t="s">
        <v>1571</v>
      </c>
      <c r="B569" s="180">
        <v>378</v>
      </c>
      <c r="C569" s="187" t="s">
        <v>3692</v>
      </c>
      <c r="D569" s="180" t="s">
        <v>245</v>
      </c>
      <c r="E569" s="197" t="s">
        <v>2870</v>
      </c>
      <c r="F569" s="198">
        <f>VLOOKUP(B569,'9-CPU Aux. 2'!B:G,6,0)</f>
        <v>14.74</v>
      </c>
      <c r="G569" s="198">
        <f t="shared" si="9"/>
        <v>0.18425</v>
      </c>
    </row>
    <row r="570" spans="1:7" ht="22.5">
      <c r="A570" s="180" t="s">
        <v>2871</v>
      </c>
      <c r="B570" s="190">
        <v>92795</v>
      </c>
      <c r="C570" s="187" t="s">
        <v>1484</v>
      </c>
      <c r="D570" s="180" t="s">
        <v>1428</v>
      </c>
      <c r="E570" s="197" t="s">
        <v>1567</v>
      </c>
      <c r="F570" s="220" t="s">
        <v>1567</v>
      </c>
      <c r="G570" s="220">
        <f>SUM(G571:G573)</f>
        <v>5.1528499999999999</v>
      </c>
    </row>
    <row r="571" spans="1:7">
      <c r="A571" s="180" t="s">
        <v>1568</v>
      </c>
      <c r="B571" s="180">
        <v>31</v>
      </c>
      <c r="C571" s="187" t="s">
        <v>2872</v>
      </c>
      <c r="D571" s="180" t="s">
        <v>1428</v>
      </c>
      <c r="E571" s="197" t="s">
        <v>1761</v>
      </c>
      <c r="F571" s="198" t="str">
        <f>VLOOKUP(B571,'3-Rol Ins.-CPU'!A:E,5,0)</f>
        <v>4,54</v>
      </c>
      <c r="G571" s="198">
        <f t="shared" si="9"/>
        <v>5.0393999999999997</v>
      </c>
    </row>
    <row r="572" spans="1:7">
      <c r="A572" s="180" t="s">
        <v>1571</v>
      </c>
      <c r="B572" s="180">
        <v>6114</v>
      </c>
      <c r="C572" s="187" t="s">
        <v>3691</v>
      </c>
      <c r="D572" s="180" t="s">
        <v>245</v>
      </c>
      <c r="E572" s="197" t="s">
        <v>2873</v>
      </c>
      <c r="F572" s="198">
        <f>VLOOKUP(B572,'10-CPU Aux. 3'!B:G,6,0)</f>
        <v>10.27</v>
      </c>
      <c r="G572" s="198">
        <f t="shared" si="9"/>
        <v>1.027E-2</v>
      </c>
    </row>
    <row r="573" spans="1:7">
      <c r="A573" s="180" t="s">
        <v>1571</v>
      </c>
      <c r="B573" s="180">
        <v>378</v>
      </c>
      <c r="C573" s="187" t="s">
        <v>3692</v>
      </c>
      <c r="D573" s="180" t="s">
        <v>245</v>
      </c>
      <c r="E573" s="197" t="s">
        <v>1690</v>
      </c>
      <c r="F573" s="198">
        <f>VLOOKUP(B573,'9-CPU Aux. 2'!B:G,6,0)</f>
        <v>14.74</v>
      </c>
      <c r="G573" s="198">
        <f t="shared" si="9"/>
        <v>0.10317999999999999</v>
      </c>
    </row>
    <row r="574" spans="1:7" ht="45">
      <c r="A574" s="180" t="s">
        <v>2392</v>
      </c>
      <c r="B574" s="190">
        <v>5928</v>
      </c>
      <c r="C574" s="187" t="s">
        <v>2082</v>
      </c>
      <c r="D574" s="180" t="s">
        <v>148</v>
      </c>
      <c r="E574" s="197" t="s">
        <v>1567</v>
      </c>
      <c r="F574" s="220" t="s">
        <v>1567</v>
      </c>
      <c r="G574" s="220">
        <f>SUM(G575:G580)</f>
        <v>152.44532673</v>
      </c>
    </row>
    <row r="575" spans="1:7">
      <c r="A575" s="180" t="s">
        <v>1571</v>
      </c>
      <c r="B575" s="180" t="s">
        <v>2393</v>
      </c>
      <c r="C575" s="187" t="s">
        <v>2394</v>
      </c>
      <c r="D575" s="180" t="s">
        <v>245</v>
      </c>
      <c r="E575" s="197" t="s">
        <v>1570</v>
      </c>
      <c r="F575" s="198">
        <f>VLOOKUP(B575,'9-CPU Aux. 2'!B:G,6,0)</f>
        <v>33.536132000000002</v>
      </c>
      <c r="G575" s="198">
        <f t="shared" si="9"/>
        <v>33.536132000000002</v>
      </c>
    </row>
    <row r="576" spans="1:7" ht="45">
      <c r="A576" s="180" t="s">
        <v>1571</v>
      </c>
      <c r="B576" s="180" t="s">
        <v>2395</v>
      </c>
      <c r="C576" s="187" t="s">
        <v>2396</v>
      </c>
      <c r="D576" s="180" t="s">
        <v>245</v>
      </c>
      <c r="E576" s="197" t="s">
        <v>1570</v>
      </c>
      <c r="F576" s="198">
        <f>VLOOKUP(B576,'8-CPU Aux. 1'!B:G,6,0)</f>
        <v>8.7213172799999992</v>
      </c>
      <c r="G576" s="198">
        <f t="shared" si="9"/>
        <v>8.7213172799999992</v>
      </c>
    </row>
    <row r="577" spans="1:7" ht="45">
      <c r="A577" s="180" t="s">
        <v>1571</v>
      </c>
      <c r="B577" s="180" t="s">
        <v>2397</v>
      </c>
      <c r="C577" s="187" t="s">
        <v>2398</v>
      </c>
      <c r="D577" s="180" t="s">
        <v>245</v>
      </c>
      <c r="E577" s="197" t="s">
        <v>1570</v>
      </c>
      <c r="F577" s="198">
        <f>VLOOKUP(B577,'8-CPU Aux. 1'!B:G,6,0)</f>
        <v>3.4834415999999999</v>
      </c>
      <c r="G577" s="198">
        <f t="shared" si="9"/>
        <v>3.4834415999999999</v>
      </c>
    </row>
    <row r="578" spans="1:7" ht="45">
      <c r="A578" s="180" t="s">
        <v>1571</v>
      </c>
      <c r="B578" s="180" t="s">
        <v>2399</v>
      </c>
      <c r="C578" s="187" t="s">
        <v>2400</v>
      </c>
      <c r="D578" s="180" t="s">
        <v>245</v>
      </c>
      <c r="E578" s="197" t="s">
        <v>1570</v>
      </c>
      <c r="F578" s="198">
        <f>VLOOKUP(B578,'8-CPU Aux. 1'!B:G,6,0)</f>
        <v>16.349291579999999</v>
      </c>
      <c r="G578" s="198">
        <f t="shared" si="9"/>
        <v>16.349291579999999</v>
      </c>
    </row>
    <row r="579" spans="1:7" ht="45">
      <c r="A579" s="180" t="s">
        <v>1571</v>
      </c>
      <c r="B579" s="180" t="s">
        <v>2401</v>
      </c>
      <c r="C579" s="187" t="s">
        <v>2402</v>
      </c>
      <c r="D579" s="180" t="s">
        <v>245</v>
      </c>
      <c r="E579" s="197" t="s">
        <v>1570</v>
      </c>
      <c r="F579" s="198">
        <f>VLOOKUP(B579,'8-CPU Aux. 1'!B:G,6,0)</f>
        <v>0.71194427000000005</v>
      </c>
      <c r="G579" s="198">
        <f t="shared" si="9"/>
        <v>0.71194427000000005</v>
      </c>
    </row>
    <row r="580" spans="1:7" ht="45">
      <c r="A580" s="180" t="s">
        <v>1571</v>
      </c>
      <c r="B580" s="180" t="s">
        <v>2403</v>
      </c>
      <c r="C580" s="187" t="s">
        <v>2404</v>
      </c>
      <c r="D580" s="180" t="s">
        <v>245</v>
      </c>
      <c r="E580" s="197" t="s">
        <v>1570</v>
      </c>
      <c r="F580" s="198">
        <f>VLOOKUP(B580,'8-CPU Aux. 1'!B:G,6,0)</f>
        <v>89.643199999999993</v>
      </c>
      <c r="G580" s="198">
        <f t="shared" si="9"/>
        <v>89.643199999999993</v>
      </c>
    </row>
    <row r="581" spans="1:7">
      <c r="A581" s="190" t="s">
        <v>3249</v>
      </c>
      <c r="B581" s="190">
        <v>88286</v>
      </c>
      <c r="C581" s="196" t="s">
        <v>2394</v>
      </c>
      <c r="D581" s="190" t="s">
        <v>245</v>
      </c>
      <c r="E581" s="204" t="s">
        <v>1567</v>
      </c>
      <c r="F581" s="220" t="s">
        <v>1567</v>
      </c>
      <c r="G581" s="220">
        <f>SUM(G582:G587)</f>
        <v>33.536132000000002</v>
      </c>
    </row>
    <row r="582" spans="1:7">
      <c r="A582" s="180" t="s">
        <v>1568</v>
      </c>
      <c r="B582" s="180">
        <v>4096</v>
      </c>
      <c r="C582" s="187" t="s">
        <v>3250</v>
      </c>
      <c r="D582" s="180" t="s">
        <v>245</v>
      </c>
      <c r="E582" s="197" t="s">
        <v>1570</v>
      </c>
      <c r="F582" s="198" t="str">
        <f>VLOOKUP(B582,'3-Rol Ins.-CPU'!A:E,5,0)</f>
        <v>30,01</v>
      </c>
      <c r="G582" s="198">
        <f t="shared" si="9"/>
        <v>30.01</v>
      </c>
    </row>
    <row r="583" spans="1:7" ht="22.5">
      <c r="A583" s="180" t="s">
        <v>1568</v>
      </c>
      <c r="B583" s="180">
        <v>37370</v>
      </c>
      <c r="C583" s="187" t="s">
        <v>2528</v>
      </c>
      <c r="D583" s="180" t="s">
        <v>245</v>
      </c>
      <c r="E583" s="197" t="s">
        <v>1570</v>
      </c>
      <c r="F583" s="198" t="str">
        <f>VLOOKUP(B583,'3-Rol Ins.-CPU'!A:E,5,0)</f>
        <v>2,26</v>
      </c>
      <c r="G583" s="198">
        <f t="shared" si="9"/>
        <v>2.2599999999999998</v>
      </c>
    </row>
    <row r="584" spans="1:7" ht="22.5">
      <c r="A584" s="180" t="s">
        <v>1568</v>
      </c>
      <c r="B584" s="180">
        <v>37371</v>
      </c>
      <c r="C584" s="187" t="s">
        <v>2529</v>
      </c>
      <c r="D584" s="180" t="s">
        <v>245</v>
      </c>
      <c r="E584" s="197" t="s">
        <v>1570</v>
      </c>
      <c r="F584" s="198" t="str">
        <f>VLOOKUP(B584,'3-Rol Ins.-CPU'!A:E,5,0)</f>
        <v>0,48</v>
      </c>
      <c r="G584" s="198">
        <f t="shared" si="9"/>
        <v>0.48</v>
      </c>
    </row>
    <row r="585" spans="1:7">
      <c r="A585" s="180" t="s">
        <v>1568</v>
      </c>
      <c r="B585" s="180">
        <v>37372</v>
      </c>
      <c r="C585" s="187" t="s">
        <v>2530</v>
      </c>
      <c r="D585" s="180" t="s">
        <v>245</v>
      </c>
      <c r="E585" s="197" t="s">
        <v>1570</v>
      </c>
      <c r="F585" s="198" t="str">
        <f>VLOOKUP(B585,'3-Rol Ins.-CPU'!A:E,5,0)</f>
        <v>0,37</v>
      </c>
      <c r="G585" s="198">
        <f t="shared" si="9"/>
        <v>0.37</v>
      </c>
    </row>
    <row r="586" spans="1:7">
      <c r="A586" s="180" t="s">
        <v>1568</v>
      </c>
      <c r="B586" s="180">
        <v>37373</v>
      </c>
      <c r="C586" s="187" t="s">
        <v>2531</v>
      </c>
      <c r="D586" s="180" t="s">
        <v>245</v>
      </c>
      <c r="E586" s="197" t="s">
        <v>1570</v>
      </c>
      <c r="F586" s="198" t="str">
        <f>VLOOKUP(B586,'3-Rol Ins.-CPU'!A:E,5,0)</f>
        <v>0,02</v>
      </c>
      <c r="G586" s="198">
        <f t="shared" si="9"/>
        <v>0.02</v>
      </c>
    </row>
    <row r="587" spans="1:7" ht="22.5">
      <c r="A587" s="180" t="s">
        <v>1571</v>
      </c>
      <c r="B587" s="180" t="s">
        <v>3251</v>
      </c>
      <c r="C587" s="187" t="s">
        <v>3252</v>
      </c>
      <c r="D587" s="180" t="s">
        <v>245</v>
      </c>
      <c r="E587" s="197" t="s">
        <v>1570</v>
      </c>
      <c r="F587" s="198">
        <f>VLOOKUP(B587,'8-CPU Aux. 1'!B:G,6,0)</f>
        <v>0.39613199999999998</v>
      </c>
      <c r="G587" s="198">
        <f t="shared" si="9"/>
        <v>0.39613199999999998</v>
      </c>
    </row>
    <row r="588" spans="1:7">
      <c r="A588" s="180" t="s">
        <v>2573</v>
      </c>
      <c r="B588" s="190">
        <v>88277</v>
      </c>
      <c r="C588" s="187" t="s">
        <v>2084</v>
      </c>
      <c r="D588" s="180" t="s">
        <v>245</v>
      </c>
      <c r="E588" s="197" t="s">
        <v>1567</v>
      </c>
      <c r="F588" s="220" t="s">
        <v>1567</v>
      </c>
      <c r="G588" s="220">
        <f>SUM(G589:G596)</f>
        <v>50.881345140000001</v>
      </c>
    </row>
    <row r="589" spans="1:7">
      <c r="A589" s="180" t="s">
        <v>1568</v>
      </c>
      <c r="B589" s="180">
        <v>2701</v>
      </c>
      <c r="C589" s="187" t="s">
        <v>2574</v>
      </c>
      <c r="D589" s="180" t="s">
        <v>245</v>
      </c>
      <c r="E589" s="197" t="s">
        <v>1570</v>
      </c>
      <c r="F589" s="198" t="str">
        <f>VLOOKUP(B589,'3-Rol Ins.-CPU'!A:E,5,0)</f>
        <v>45,80</v>
      </c>
      <c r="G589" s="198">
        <f t="shared" si="9"/>
        <v>45.8</v>
      </c>
    </row>
    <row r="590" spans="1:7" ht="22.5">
      <c r="A590" s="180" t="s">
        <v>1568</v>
      </c>
      <c r="B590" s="180">
        <v>37370</v>
      </c>
      <c r="C590" s="187" t="s">
        <v>2528</v>
      </c>
      <c r="D590" s="180" t="s">
        <v>245</v>
      </c>
      <c r="E590" s="197" t="s">
        <v>1570</v>
      </c>
      <c r="F590" s="198" t="str">
        <f>VLOOKUP(B590,'3-Rol Ins.-CPU'!A:E,5,0)</f>
        <v>2,26</v>
      </c>
      <c r="G590" s="198">
        <f t="shared" si="9"/>
        <v>2.2599999999999998</v>
      </c>
    </row>
    <row r="591" spans="1:7" ht="22.5">
      <c r="A591" s="180" t="s">
        <v>1568</v>
      </c>
      <c r="B591" s="180">
        <v>37371</v>
      </c>
      <c r="C591" s="187" t="s">
        <v>2529</v>
      </c>
      <c r="D591" s="180" t="s">
        <v>245</v>
      </c>
      <c r="E591" s="197" t="s">
        <v>1570</v>
      </c>
      <c r="F591" s="198" t="str">
        <f>VLOOKUP(B591,'3-Rol Ins.-CPU'!A:E,5,0)</f>
        <v>0,48</v>
      </c>
      <c r="G591" s="198">
        <f t="shared" si="9"/>
        <v>0.48</v>
      </c>
    </row>
    <row r="592" spans="1:7">
      <c r="A592" s="180" t="s">
        <v>1568</v>
      </c>
      <c r="B592" s="180">
        <v>37372</v>
      </c>
      <c r="C592" s="187" t="s">
        <v>2530</v>
      </c>
      <c r="D592" s="180" t="s">
        <v>245</v>
      </c>
      <c r="E592" s="197" t="s">
        <v>1570</v>
      </c>
      <c r="F592" s="198" t="str">
        <f>VLOOKUP(B592,'3-Rol Ins.-CPU'!A:E,5,0)</f>
        <v>0,37</v>
      </c>
      <c r="G592" s="198">
        <f t="shared" si="9"/>
        <v>0.37</v>
      </c>
    </row>
    <row r="593" spans="1:7">
      <c r="A593" s="180" t="s">
        <v>1568</v>
      </c>
      <c r="B593" s="180">
        <v>37373</v>
      </c>
      <c r="C593" s="187" t="s">
        <v>2531</v>
      </c>
      <c r="D593" s="180" t="s">
        <v>245</v>
      </c>
      <c r="E593" s="197" t="s">
        <v>1570</v>
      </c>
      <c r="F593" s="198" t="str">
        <f>VLOOKUP(B593,'3-Rol Ins.-CPU'!A:E,5,0)</f>
        <v>0,02</v>
      </c>
      <c r="G593" s="198">
        <f t="shared" si="9"/>
        <v>0.02</v>
      </c>
    </row>
    <row r="594" spans="1:7">
      <c r="A594" s="180" t="s">
        <v>1571</v>
      </c>
      <c r="B594" s="180">
        <v>88236</v>
      </c>
      <c r="C594" s="187" t="s">
        <v>2532</v>
      </c>
      <c r="D594" s="180" t="s">
        <v>245</v>
      </c>
      <c r="E594" s="197" t="s">
        <v>1570</v>
      </c>
      <c r="F594" s="198">
        <f>VLOOKUP(B594,'8-CPU Aux. 1'!B:G,6,0)</f>
        <v>0.53000292999999998</v>
      </c>
      <c r="G594" s="198">
        <f t="shared" si="9"/>
        <v>0.53000292999999998</v>
      </c>
    </row>
    <row r="595" spans="1:7">
      <c r="A595" s="180" t="s">
        <v>1571</v>
      </c>
      <c r="B595" s="180">
        <v>88237</v>
      </c>
      <c r="C595" s="187" t="s">
        <v>2533</v>
      </c>
      <c r="D595" s="180" t="s">
        <v>245</v>
      </c>
      <c r="E595" s="197" t="s">
        <v>1570</v>
      </c>
      <c r="F595" s="198">
        <f>VLOOKUP(B595,'8-CPU Aux. 1'!B:G,6,0)</f>
        <v>0.87632220999999999</v>
      </c>
      <c r="G595" s="198">
        <f t="shared" si="9"/>
        <v>0.87632220999999999</v>
      </c>
    </row>
    <row r="596" spans="1:7" ht="22.5">
      <c r="A596" s="180" t="s">
        <v>1571</v>
      </c>
      <c r="B596" s="180">
        <v>95343</v>
      </c>
      <c r="C596" s="187" t="s">
        <v>2575</v>
      </c>
      <c r="D596" s="180" t="s">
        <v>245</v>
      </c>
      <c r="E596" s="197" t="s">
        <v>1570</v>
      </c>
      <c r="F596" s="198">
        <f>VLOOKUP(B596,'8-CPU Aux. 1'!B:G,6,0)</f>
        <v>0.54501999999999995</v>
      </c>
      <c r="G596" s="198">
        <f t="shared" si="9"/>
        <v>0.54501999999999995</v>
      </c>
    </row>
    <row r="597" spans="1:7" ht="33.75">
      <c r="A597" s="180" t="s">
        <v>2367</v>
      </c>
      <c r="B597" s="190">
        <v>5851</v>
      </c>
      <c r="C597" s="187" t="s">
        <v>2088</v>
      </c>
      <c r="D597" s="180" t="s">
        <v>148</v>
      </c>
      <c r="E597" s="197" t="s">
        <v>1567</v>
      </c>
      <c r="F597" s="220" t="s">
        <v>1567</v>
      </c>
      <c r="G597" s="220">
        <f>SUM(G598:G602)</f>
        <v>174.70922214000001</v>
      </c>
    </row>
    <row r="598" spans="1:7" ht="33.75">
      <c r="A598" s="180" t="s">
        <v>1571</v>
      </c>
      <c r="B598" s="180" t="s">
        <v>2368</v>
      </c>
      <c r="C598" s="187" t="s">
        <v>2369</v>
      </c>
      <c r="D598" s="180" t="s">
        <v>245</v>
      </c>
      <c r="E598" s="197" t="s">
        <v>1570</v>
      </c>
      <c r="F598" s="198">
        <f>VLOOKUP(B598,'8-CPU Aux. 1'!B:G,6,0)</f>
        <v>72.101200000000006</v>
      </c>
      <c r="G598" s="198">
        <f t="shared" si="9"/>
        <v>72.101200000000006</v>
      </c>
    </row>
    <row r="599" spans="1:7" ht="33.75">
      <c r="A599" s="180" t="s">
        <v>1571</v>
      </c>
      <c r="B599" s="180" t="s">
        <v>2370</v>
      </c>
      <c r="C599" s="187" t="s">
        <v>2371</v>
      </c>
      <c r="D599" s="180" t="s">
        <v>245</v>
      </c>
      <c r="E599" s="197" t="s">
        <v>1570</v>
      </c>
      <c r="F599" s="198">
        <f>VLOOKUP(B599,'8-CPU Aux. 1'!B:G,6,0)</f>
        <v>37.53</v>
      </c>
      <c r="G599" s="198">
        <f t="shared" si="9"/>
        <v>37.53</v>
      </c>
    </row>
    <row r="600" spans="1:7">
      <c r="A600" s="180" t="s">
        <v>1571</v>
      </c>
      <c r="B600" s="180">
        <v>88324</v>
      </c>
      <c r="C600" s="187" t="s">
        <v>2372</v>
      </c>
      <c r="D600" s="180" t="s">
        <v>245</v>
      </c>
      <c r="E600" s="197" t="s">
        <v>1570</v>
      </c>
      <c r="F600" s="198">
        <f>VLOOKUP(B600,'9-CPU Aux. 2'!B:G,6,0)</f>
        <v>35.108022140000003</v>
      </c>
      <c r="G600" s="198">
        <f t="shared" si="9"/>
        <v>35.108022140000003</v>
      </c>
    </row>
    <row r="601" spans="1:7" ht="33.75">
      <c r="A601" s="180" t="s">
        <v>1571</v>
      </c>
      <c r="B601" s="180" t="s">
        <v>2373</v>
      </c>
      <c r="C601" s="187" t="s">
        <v>2374</v>
      </c>
      <c r="D601" s="180" t="s">
        <v>245</v>
      </c>
      <c r="E601" s="197" t="s">
        <v>1570</v>
      </c>
      <c r="F601" s="198">
        <f>VLOOKUP(B601,'8-CPU Aux. 1'!B:G,6,0)</f>
        <v>20.9925</v>
      </c>
      <c r="G601" s="198">
        <f t="shared" si="9"/>
        <v>20.9925</v>
      </c>
    </row>
    <row r="602" spans="1:7" ht="33.75">
      <c r="A602" s="180" t="s">
        <v>1571</v>
      </c>
      <c r="B602" s="180" t="s">
        <v>2375</v>
      </c>
      <c r="C602" s="187" t="s">
        <v>2376</v>
      </c>
      <c r="D602" s="180" t="s">
        <v>245</v>
      </c>
      <c r="E602" s="197" t="s">
        <v>1570</v>
      </c>
      <c r="F602" s="198">
        <f>VLOOKUP(B602,'8-CPU Aux. 1'!B:G,6,0)</f>
        <v>8.9774999999999991</v>
      </c>
      <c r="G602" s="198">
        <f t="shared" si="9"/>
        <v>8.9774999999999991</v>
      </c>
    </row>
    <row r="603" spans="1:7">
      <c r="A603" s="180" t="s">
        <v>2562</v>
      </c>
      <c r="B603" s="190">
        <v>88261</v>
      </c>
      <c r="C603" s="187" t="s">
        <v>2096</v>
      </c>
      <c r="D603" s="180" t="s">
        <v>245</v>
      </c>
      <c r="E603" s="197" t="s">
        <v>1567</v>
      </c>
      <c r="F603" s="220" t="s">
        <v>1567</v>
      </c>
      <c r="G603" s="220">
        <f>SUM(G604:G611)</f>
        <v>18.530902139999998</v>
      </c>
    </row>
    <row r="604" spans="1:7">
      <c r="A604" s="180" t="s">
        <v>1568</v>
      </c>
      <c r="B604" s="180">
        <v>1214</v>
      </c>
      <c r="C604" s="187" t="s">
        <v>2563</v>
      </c>
      <c r="D604" s="180" t="s">
        <v>245</v>
      </c>
      <c r="E604" s="197" t="s">
        <v>1570</v>
      </c>
      <c r="F604" s="198" t="str">
        <f>VLOOKUP(B604,'3-Rol Ins.-CPU'!A:E,5,0)</f>
        <v>13,83</v>
      </c>
      <c r="G604" s="198">
        <f t="shared" si="9"/>
        <v>13.83</v>
      </c>
    </row>
    <row r="605" spans="1:7" ht="22.5">
      <c r="A605" s="180" t="s">
        <v>1568</v>
      </c>
      <c r="B605" s="180">
        <v>37370</v>
      </c>
      <c r="C605" s="187" t="s">
        <v>2528</v>
      </c>
      <c r="D605" s="180" t="s">
        <v>245</v>
      </c>
      <c r="E605" s="197" t="s">
        <v>1570</v>
      </c>
      <c r="F605" s="198" t="str">
        <f>VLOOKUP(B605,'3-Rol Ins.-CPU'!A:E,5,0)</f>
        <v>2,26</v>
      </c>
      <c r="G605" s="198">
        <f t="shared" si="9"/>
        <v>2.2599999999999998</v>
      </c>
    </row>
    <row r="606" spans="1:7" ht="22.5">
      <c r="A606" s="180" t="s">
        <v>1568</v>
      </c>
      <c r="B606" s="180">
        <v>37371</v>
      </c>
      <c r="C606" s="187" t="s">
        <v>2529</v>
      </c>
      <c r="D606" s="180" t="s">
        <v>245</v>
      </c>
      <c r="E606" s="197" t="s">
        <v>1570</v>
      </c>
      <c r="F606" s="198" t="str">
        <f>VLOOKUP(B606,'3-Rol Ins.-CPU'!A:E,5,0)</f>
        <v>0,48</v>
      </c>
      <c r="G606" s="198">
        <f t="shared" si="9"/>
        <v>0.48</v>
      </c>
    </row>
    <row r="607" spans="1:7">
      <c r="A607" s="180" t="s">
        <v>1568</v>
      </c>
      <c r="B607" s="180">
        <v>37372</v>
      </c>
      <c r="C607" s="187" t="s">
        <v>2530</v>
      </c>
      <c r="D607" s="180" t="s">
        <v>245</v>
      </c>
      <c r="E607" s="197" t="s">
        <v>1570</v>
      </c>
      <c r="F607" s="198" t="str">
        <f>VLOOKUP(B607,'3-Rol Ins.-CPU'!A:E,5,0)</f>
        <v>0,37</v>
      </c>
      <c r="G607" s="198">
        <f t="shared" si="9"/>
        <v>0.37</v>
      </c>
    </row>
    <row r="608" spans="1:7">
      <c r="A608" s="180" t="s">
        <v>1568</v>
      </c>
      <c r="B608" s="180">
        <v>37373</v>
      </c>
      <c r="C608" s="187" t="s">
        <v>2531</v>
      </c>
      <c r="D608" s="180" t="s">
        <v>245</v>
      </c>
      <c r="E608" s="197" t="s">
        <v>1570</v>
      </c>
      <c r="F608" s="198" t="str">
        <f>VLOOKUP(B608,'3-Rol Ins.-CPU'!A:E,5,0)</f>
        <v>0,02</v>
      </c>
      <c r="G608" s="198">
        <f t="shared" si="9"/>
        <v>0.02</v>
      </c>
    </row>
    <row r="609" spans="1:7">
      <c r="A609" s="180" t="s">
        <v>1571</v>
      </c>
      <c r="B609" s="180">
        <v>88236</v>
      </c>
      <c r="C609" s="187" t="s">
        <v>2532</v>
      </c>
      <c r="D609" s="180" t="s">
        <v>245</v>
      </c>
      <c r="E609" s="197" t="s">
        <v>1570</v>
      </c>
      <c r="F609" s="198">
        <f>VLOOKUP(B609,'8-CPU Aux. 1'!B:G,6,0)</f>
        <v>0.53000292999999998</v>
      </c>
      <c r="G609" s="198">
        <f t="shared" si="9"/>
        <v>0.53000292999999998</v>
      </c>
    </row>
    <row r="610" spans="1:7">
      <c r="A610" s="180" t="s">
        <v>1571</v>
      </c>
      <c r="B610" s="180">
        <v>88237</v>
      </c>
      <c r="C610" s="187" t="s">
        <v>2533</v>
      </c>
      <c r="D610" s="180" t="s">
        <v>245</v>
      </c>
      <c r="E610" s="197" t="s">
        <v>1570</v>
      </c>
      <c r="F610" s="198">
        <f>VLOOKUP(B610,'8-CPU Aux. 1'!B:G,6,0)</f>
        <v>0.87632220999999999</v>
      </c>
      <c r="G610" s="198">
        <f t="shared" si="9"/>
        <v>0.87632220999999999</v>
      </c>
    </row>
    <row r="611" spans="1:7" ht="22.5">
      <c r="A611" s="180" t="s">
        <v>1571</v>
      </c>
      <c r="B611" s="180">
        <v>95329</v>
      </c>
      <c r="C611" s="187" t="s">
        <v>2564</v>
      </c>
      <c r="D611" s="180" t="s">
        <v>245</v>
      </c>
      <c r="E611" s="197" t="s">
        <v>1570</v>
      </c>
      <c r="F611" s="198">
        <f>VLOOKUP(B611,'8-CPU Aux. 1'!B:G,6,0)</f>
        <v>0.164577</v>
      </c>
      <c r="G611" s="198">
        <f t="shared" si="9"/>
        <v>0.164577</v>
      </c>
    </row>
    <row r="612" spans="1:7" ht="22.5">
      <c r="A612" s="180" t="s">
        <v>2617</v>
      </c>
      <c r="B612" s="190">
        <v>88627</v>
      </c>
      <c r="C612" s="187" t="s">
        <v>1501</v>
      </c>
      <c r="D612" s="180" t="s">
        <v>1573</v>
      </c>
      <c r="E612" s="197" t="s">
        <v>1567</v>
      </c>
      <c r="F612" s="220" t="s">
        <v>1567</v>
      </c>
      <c r="G612" s="220">
        <f>SUM(G613:G616)</f>
        <v>393.39980909000002</v>
      </c>
    </row>
    <row r="613" spans="1:7" ht="22.5">
      <c r="A613" s="180" t="s">
        <v>1568</v>
      </c>
      <c r="B613" s="180">
        <v>370</v>
      </c>
      <c r="C613" s="187" t="s">
        <v>1459</v>
      </c>
      <c r="D613" s="180" t="s">
        <v>1573</v>
      </c>
      <c r="E613" s="197" t="s">
        <v>2444</v>
      </c>
      <c r="F613" s="198" t="str">
        <f>VLOOKUP(B613,'3-Rol Ins.-CPU'!A:E,5,0)</f>
        <v>55,00</v>
      </c>
      <c r="G613" s="198">
        <f t="shared" si="9"/>
        <v>66</v>
      </c>
    </row>
    <row r="614" spans="1:7">
      <c r="A614" s="180" t="s">
        <v>1568</v>
      </c>
      <c r="B614" s="180">
        <v>1106</v>
      </c>
      <c r="C614" s="187" t="s">
        <v>1609</v>
      </c>
      <c r="D614" s="180" t="s">
        <v>1428</v>
      </c>
      <c r="E614" s="197" t="s">
        <v>2613</v>
      </c>
      <c r="F614" s="198" t="str">
        <f>VLOOKUP(B614,'3-Rol Ins.-CPU'!A:E,5,0)</f>
        <v>0,80</v>
      </c>
      <c r="G614" s="198">
        <f t="shared" si="9"/>
        <v>64.183999999999997</v>
      </c>
    </row>
    <row r="615" spans="1:7">
      <c r="A615" s="180" t="s">
        <v>1568</v>
      </c>
      <c r="B615" s="180">
        <v>1379</v>
      </c>
      <c r="C615" s="187" t="s">
        <v>1460</v>
      </c>
      <c r="D615" s="180" t="s">
        <v>1428</v>
      </c>
      <c r="E615" s="197" t="s">
        <v>2614</v>
      </c>
      <c r="F615" s="198" t="str">
        <f>VLOOKUP(B615,'3-Rol Ins.-CPU'!A:E,5,0)</f>
        <v>0,41</v>
      </c>
      <c r="G615" s="198">
        <f t="shared" si="9"/>
        <v>126.09139999999999</v>
      </c>
    </row>
    <row r="616" spans="1:7">
      <c r="A616" s="180" t="s">
        <v>1571</v>
      </c>
      <c r="B616" s="180">
        <v>6111</v>
      </c>
      <c r="C616" s="187" t="s">
        <v>3685</v>
      </c>
      <c r="D616" s="180" t="s">
        <v>245</v>
      </c>
      <c r="E616" s="197" t="s">
        <v>2618</v>
      </c>
      <c r="F616" s="198">
        <f>VLOOKUP(B616,'9-CPU Aux. 2'!B:G,6,0)</f>
        <v>15.81596414</v>
      </c>
      <c r="G616" s="198">
        <f t="shared" si="9"/>
        <v>137.12440909</v>
      </c>
    </row>
    <row r="617" spans="1:7" ht="33.75">
      <c r="A617" s="180" t="s">
        <v>2931</v>
      </c>
      <c r="B617" s="190">
        <v>94962</v>
      </c>
      <c r="C617" s="187" t="s">
        <v>2119</v>
      </c>
      <c r="D617" s="180" t="s">
        <v>1573</v>
      </c>
      <c r="E617" s="197" t="s">
        <v>1567</v>
      </c>
      <c r="F617" s="220" t="s">
        <v>1567</v>
      </c>
      <c r="G617" s="220">
        <f>SUM(G618:G624)</f>
        <v>249.68912591</v>
      </c>
    </row>
    <row r="618" spans="1:7" ht="22.5">
      <c r="A618" s="180" t="s">
        <v>1568</v>
      </c>
      <c r="B618" s="180">
        <v>370</v>
      </c>
      <c r="C618" s="187" t="s">
        <v>1459</v>
      </c>
      <c r="D618" s="180" t="s">
        <v>1573</v>
      </c>
      <c r="E618" s="197" t="s">
        <v>2932</v>
      </c>
      <c r="F618" s="198" t="str">
        <f>VLOOKUP(B618,'3-Rol Ins.-CPU'!A:E,5,0)</f>
        <v>55,00</v>
      </c>
      <c r="G618" s="198">
        <f t="shared" si="9"/>
        <v>47.244999999999997</v>
      </c>
    </row>
    <row r="619" spans="1:7">
      <c r="A619" s="180" t="s">
        <v>1568</v>
      </c>
      <c r="B619" s="180">
        <v>1379</v>
      </c>
      <c r="C619" s="187" t="s">
        <v>1460</v>
      </c>
      <c r="D619" s="180" t="s">
        <v>1428</v>
      </c>
      <c r="E619" s="197" t="s">
        <v>2933</v>
      </c>
      <c r="F619" s="198" t="str">
        <f>VLOOKUP(B619,'3-Rol Ins.-CPU'!A:E,5,0)</f>
        <v>0,41</v>
      </c>
      <c r="G619" s="198">
        <f t="shared" si="9"/>
        <v>87.006100000000004</v>
      </c>
    </row>
    <row r="620" spans="1:7" ht="22.5">
      <c r="A620" s="180" t="s">
        <v>1568</v>
      </c>
      <c r="B620" s="180">
        <v>4721</v>
      </c>
      <c r="C620" s="187" t="s">
        <v>1461</v>
      </c>
      <c r="D620" s="180" t="s">
        <v>1573</v>
      </c>
      <c r="E620" s="197" t="s">
        <v>2934</v>
      </c>
      <c r="F620" s="198" t="str">
        <f>VLOOKUP(B620,'3-Rol Ins.-CPU'!A:E,5,0)</f>
        <v>54,67</v>
      </c>
      <c r="G620" s="198">
        <f t="shared" si="9"/>
        <v>31.653929999999999</v>
      </c>
    </row>
    <row r="621" spans="1:7">
      <c r="A621" s="180" t="s">
        <v>1571</v>
      </c>
      <c r="B621" s="180">
        <v>6111</v>
      </c>
      <c r="C621" s="187" t="s">
        <v>3685</v>
      </c>
      <c r="D621" s="180" t="s">
        <v>245</v>
      </c>
      <c r="E621" s="197" t="s">
        <v>2935</v>
      </c>
      <c r="F621" s="222">
        <f>VLOOKUP(B621,'9-CPU Aux. 2'!B:G,6,0)</f>
        <v>15.81596414</v>
      </c>
      <c r="G621" s="198">
        <f t="shared" si="9"/>
        <v>38.749112140000001</v>
      </c>
    </row>
    <row r="622" spans="1:7" ht="22.5">
      <c r="A622" s="180" t="s">
        <v>1571</v>
      </c>
      <c r="B622" s="180">
        <v>88377</v>
      </c>
      <c r="C622" s="187" t="s">
        <v>1970</v>
      </c>
      <c r="D622" s="180" t="s">
        <v>245</v>
      </c>
      <c r="E622" s="197" t="s">
        <v>2512</v>
      </c>
      <c r="F622" s="222">
        <f>VLOOKUP(B622,'9-CPU Aux. 2'!B:G,6,0)</f>
        <v>28.338261209999999</v>
      </c>
      <c r="G622" s="198">
        <f t="shared" si="9"/>
        <v>43.924304880000001</v>
      </c>
    </row>
    <row r="623" spans="1:7" ht="33.75">
      <c r="A623" s="180" t="s">
        <v>1571</v>
      </c>
      <c r="B623" s="180">
        <v>88830</v>
      </c>
      <c r="C623" s="187" t="s">
        <v>1465</v>
      </c>
      <c r="D623" s="180" t="s">
        <v>148</v>
      </c>
      <c r="E623" s="197" t="s">
        <v>2936</v>
      </c>
      <c r="F623" s="222">
        <f>VLOOKUP(B623,'9-CPU Aux. 2'!B:G,6,0)</f>
        <v>1.13657951</v>
      </c>
      <c r="G623" s="198">
        <f t="shared" si="9"/>
        <v>0.90926361</v>
      </c>
    </row>
    <row r="624" spans="1:7" ht="33.75">
      <c r="A624" s="180" t="s">
        <v>1571</v>
      </c>
      <c r="B624" s="180">
        <v>88831</v>
      </c>
      <c r="C624" s="187" t="s">
        <v>1466</v>
      </c>
      <c r="D624" s="180" t="s">
        <v>145</v>
      </c>
      <c r="E624" s="197" t="s">
        <v>2937</v>
      </c>
      <c r="F624" s="222">
        <f>VLOOKUP(B624,'9-CPU Aux. 2'!B:G,6,0)</f>
        <v>0.26855371</v>
      </c>
      <c r="G624" s="198">
        <f t="shared" si="9"/>
        <v>0.20141528</v>
      </c>
    </row>
    <row r="625" spans="1:7" ht="22.5">
      <c r="A625" s="180" t="s">
        <v>2875</v>
      </c>
      <c r="B625" s="190">
        <v>92874</v>
      </c>
      <c r="C625" s="187" t="s">
        <v>1451</v>
      </c>
      <c r="D625" s="180" t="s">
        <v>1573</v>
      </c>
      <c r="E625" s="197" t="s">
        <v>1567</v>
      </c>
      <c r="F625" s="220" t="s">
        <v>1567</v>
      </c>
      <c r="G625" s="220">
        <f>SUM(G626:G630)</f>
        <v>25.79370685</v>
      </c>
    </row>
    <row r="626" spans="1:7">
      <c r="A626" s="180" t="s">
        <v>1571</v>
      </c>
      <c r="B626" s="180">
        <v>1213</v>
      </c>
      <c r="C626" s="187" t="s">
        <v>2566</v>
      </c>
      <c r="D626" s="180" t="s">
        <v>245</v>
      </c>
      <c r="E626" s="197" t="s">
        <v>2876</v>
      </c>
      <c r="F626" s="222">
        <f>VLOOKUP(B626,'9-CPU Aux. 2'!B:G,6,0)</f>
        <v>14.74</v>
      </c>
      <c r="G626" s="198">
        <f t="shared" si="9"/>
        <v>2.9332600000000002</v>
      </c>
    </row>
    <row r="627" spans="1:7">
      <c r="A627" s="180" t="s">
        <v>1571</v>
      </c>
      <c r="B627" s="180">
        <v>4750</v>
      </c>
      <c r="C627" s="187" t="s">
        <v>3684</v>
      </c>
      <c r="D627" s="180" t="s">
        <v>245</v>
      </c>
      <c r="E627" s="197" t="s">
        <v>2876</v>
      </c>
      <c r="F627" s="222">
        <f>VLOOKUP(B627,'9-CPU Aux. 2'!B:G,6,0)</f>
        <v>19.528379139999998</v>
      </c>
      <c r="G627" s="198">
        <f t="shared" si="9"/>
        <v>3.8861474500000002</v>
      </c>
    </row>
    <row r="628" spans="1:7">
      <c r="A628" s="180" t="s">
        <v>1571</v>
      </c>
      <c r="B628" s="180">
        <v>6111</v>
      </c>
      <c r="C628" s="187" t="s">
        <v>3685</v>
      </c>
      <c r="D628" s="180" t="s">
        <v>245</v>
      </c>
      <c r="E628" s="197" t="s">
        <v>2877</v>
      </c>
      <c r="F628" s="222">
        <f>VLOOKUP(B628,'9-CPU Aux. 2'!B:G,6,0)</f>
        <v>15.81596414</v>
      </c>
      <c r="G628" s="198">
        <f t="shared" si="9"/>
        <v>18.85262925</v>
      </c>
    </row>
    <row r="629" spans="1:7" ht="22.5">
      <c r="A629" s="180" t="s">
        <v>1571</v>
      </c>
      <c r="B629" s="180">
        <v>90586</v>
      </c>
      <c r="C629" s="187" t="s">
        <v>1891</v>
      </c>
      <c r="D629" s="180" t="s">
        <v>148</v>
      </c>
      <c r="E629" s="197" t="s">
        <v>2053</v>
      </c>
      <c r="F629" s="222">
        <f>VLOOKUP(B629,'11-CPU Aux. 4'!B:G,6,0)</f>
        <v>1.1802473200000001</v>
      </c>
      <c r="G629" s="198">
        <f t="shared" si="9"/>
        <v>8.0256820000000006E-2</v>
      </c>
    </row>
    <row r="630" spans="1:7" ht="22.5">
      <c r="A630" s="180" t="s">
        <v>1571</v>
      </c>
      <c r="B630" s="180" t="s">
        <v>1893</v>
      </c>
      <c r="C630" s="187" t="s">
        <v>1894</v>
      </c>
      <c r="D630" s="180" t="s">
        <v>145</v>
      </c>
      <c r="E630" s="197" t="s">
        <v>2878</v>
      </c>
      <c r="F630" s="222">
        <f>VLOOKUP(B630,'11-CPU Aux. 4'!B:G,6,0)</f>
        <v>0.31613232000000002</v>
      </c>
      <c r="G630" s="198">
        <f t="shared" ref="G630:G693" si="10">F630*E630</f>
        <v>4.1413329999999998E-2</v>
      </c>
    </row>
    <row r="631" spans="1:7" ht="22.5">
      <c r="A631" s="180" t="s">
        <v>2945</v>
      </c>
      <c r="B631" s="190">
        <v>94970</v>
      </c>
      <c r="C631" s="187" t="s">
        <v>2136</v>
      </c>
      <c r="D631" s="180" t="s">
        <v>1573</v>
      </c>
      <c r="E631" s="197" t="s">
        <v>1567</v>
      </c>
      <c r="F631" s="220" t="s">
        <v>1567</v>
      </c>
      <c r="G631" s="220">
        <f>SUM(G632:G638)</f>
        <v>280.27953572000001</v>
      </c>
    </row>
    <row r="632" spans="1:7" ht="22.5">
      <c r="A632" s="180" t="s">
        <v>1568</v>
      </c>
      <c r="B632" s="180">
        <v>370</v>
      </c>
      <c r="C632" s="187" t="s">
        <v>1459</v>
      </c>
      <c r="D632" s="180" t="s">
        <v>1573</v>
      </c>
      <c r="E632" s="197" t="s">
        <v>2889</v>
      </c>
      <c r="F632" s="198" t="str">
        <f>VLOOKUP(B632,'3-Rol Ins.-CPU'!A:E,5,0)</f>
        <v>55,00</v>
      </c>
      <c r="G632" s="198">
        <f t="shared" si="10"/>
        <v>43.45</v>
      </c>
    </row>
    <row r="633" spans="1:7">
      <c r="A633" s="180" t="s">
        <v>1568</v>
      </c>
      <c r="B633" s="180">
        <v>1379</v>
      </c>
      <c r="C633" s="187" t="s">
        <v>1460</v>
      </c>
      <c r="D633" s="180" t="s">
        <v>1428</v>
      </c>
      <c r="E633" s="197" t="s">
        <v>2946</v>
      </c>
      <c r="F633" s="198" t="str">
        <f>VLOOKUP(B633,'3-Rol Ins.-CPU'!A:E,5,0)</f>
        <v>0,41</v>
      </c>
      <c r="G633" s="198">
        <f t="shared" si="10"/>
        <v>133.31559999999999</v>
      </c>
    </row>
    <row r="634" spans="1:7" ht="22.5">
      <c r="A634" s="180" t="s">
        <v>1568</v>
      </c>
      <c r="B634" s="180">
        <v>4721</v>
      </c>
      <c r="C634" s="187" t="s">
        <v>1461</v>
      </c>
      <c r="D634" s="180" t="s">
        <v>1573</v>
      </c>
      <c r="E634" s="197" t="s">
        <v>2947</v>
      </c>
      <c r="F634" s="198" t="str">
        <f>VLOOKUP(B634,'3-Rol Ins.-CPU'!A:E,5,0)</f>
        <v>54,67</v>
      </c>
      <c r="G634" s="198">
        <f t="shared" si="10"/>
        <v>32.30997</v>
      </c>
    </row>
    <row r="635" spans="1:7">
      <c r="A635" s="180" t="s">
        <v>1571</v>
      </c>
      <c r="B635" s="180">
        <v>6111</v>
      </c>
      <c r="C635" s="187" t="s">
        <v>3685</v>
      </c>
      <c r="D635" s="180" t="s">
        <v>245</v>
      </c>
      <c r="E635" s="197" t="s">
        <v>2948</v>
      </c>
      <c r="F635" s="222">
        <f>VLOOKUP(B635,'9-CPU Aux. 2'!B:G,6,0)</f>
        <v>15.81596414</v>
      </c>
      <c r="G635" s="198">
        <f t="shared" si="10"/>
        <v>32.1064072</v>
      </c>
    </row>
    <row r="636" spans="1:7" ht="22.5">
      <c r="A636" s="180" t="s">
        <v>1571</v>
      </c>
      <c r="B636" s="180">
        <v>88377</v>
      </c>
      <c r="C636" s="187" t="s">
        <v>1970</v>
      </c>
      <c r="D636" s="180" t="s">
        <v>245</v>
      </c>
      <c r="E636" s="197" t="s">
        <v>2949</v>
      </c>
      <c r="F636" s="222">
        <f>VLOOKUP(B636,'9-CPU Aux. 2'!B:G,6,0)</f>
        <v>28.338261209999999</v>
      </c>
      <c r="G636" s="198">
        <f t="shared" si="10"/>
        <v>36.272974349999998</v>
      </c>
    </row>
    <row r="637" spans="1:7" ht="33.75">
      <c r="A637" s="180" t="s">
        <v>1571</v>
      </c>
      <c r="B637" s="180">
        <v>89225</v>
      </c>
      <c r="C637" s="187" t="s">
        <v>1972</v>
      </c>
      <c r="D637" s="180" t="s">
        <v>148</v>
      </c>
      <c r="E637" s="197" t="s">
        <v>1657</v>
      </c>
      <c r="F637" s="222">
        <f>VLOOKUP(B637,'9-CPU Aux. 2'!B:G,6,0)</f>
        <v>3.25345868</v>
      </c>
      <c r="G637" s="198">
        <f t="shared" si="10"/>
        <v>2.1472827300000001</v>
      </c>
    </row>
    <row r="638" spans="1:7" ht="33.75">
      <c r="A638" s="180" t="s">
        <v>1571</v>
      </c>
      <c r="B638" s="180">
        <v>89226</v>
      </c>
      <c r="C638" s="187" t="s">
        <v>1974</v>
      </c>
      <c r="D638" s="180" t="s">
        <v>145</v>
      </c>
      <c r="E638" s="197" t="s">
        <v>2950</v>
      </c>
      <c r="F638" s="222">
        <f>VLOOKUP(B638,'9-CPU Aux. 2'!B:G,6,0)</f>
        <v>1.09242168</v>
      </c>
      <c r="G638" s="198">
        <f t="shared" si="10"/>
        <v>0.67730144000000003</v>
      </c>
    </row>
    <row r="639" spans="1:7" ht="33.75">
      <c r="A639" s="180" t="s">
        <v>2643</v>
      </c>
      <c r="B639" s="190">
        <v>89225</v>
      </c>
      <c r="C639" s="187" t="s">
        <v>1972</v>
      </c>
      <c r="D639" s="180" t="s">
        <v>148</v>
      </c>
      <c r="E639" s="197" t="s">
        <v>1567</v>
      </c>
      <c r="F639" s="220" t="s">
        <v>1567</v>
      </c>
      <c r="G639" s="220">
        <f>SUM(G640:G643)</f>
        <v>3.25345868</v>
      </c>
    </row>
    <row r="640" spans="1:7" ht="33.75">
      <c r="A640" s="180" t="s">
        <v>1571</v>
      </c>
      <c r="B640" s="180" t="s">
        <v>2644</v>
      </c>
      <c r="C640" s="187" t="s">
        <v>2645</v>
      </c>
      <c r="D640" s="180" t="s">
        <v>245</v>
      </c>
      <c r="E640" s="197" t="s">
        <v>1570</v>
      </c>
      <c r="F640" s="222">
        <f>VLOOKUP(B640,'8-CPU Aux. 1'!B:G,6,0)</f>
        <v>0.89177280000000003</v>
      </c>
      <c r="G640" s="198">
        <f t="shared" si="10"/>
        <v>0.89177280000000003</v>
      </c>
    </row>
    <row r="641" spans="1:7" ht="33.75">
      <c r="A641" s="180" t="s">
        <v>1571</v>
      </c>
      <c r="B641" s="180" t="s">
        <v>2646</v>
      </c>
      <c r="C641" s="187" t="s">
        <v>2647</v>
      </c>
      <c r="D641" s="180" t="s">
        <v>245</v>
      </c>
      <c r="E641" s="197" t="s">
        <v>1570</v>
      </c>
      <c r="F641" s="222">
        <f>VLOOKUP(B641,'8-CPU Aux. 1'!B:G,6,0)</f>
        <v>0.20064888</v>
      </c>
      <c r="G641" s="198">
        <f t="shared" si="10"/>
        <v>0.20064888</v>
      </c>
    </row>
    <row r="642" spans="1:7" ht="33.75">
      <c r="A642" s="180" t="s">
        <v>1571</v>
      </c>
      <c r="B642" s="180" t="s">
        <v>2648</v>
      </c>
      <c r="C642" s="187" t="s">
        <v>2649</v>
      </c>
      <c r="D642" s="180" t="s">
        <v>245</v>
      </c>
      <c r="E642" s="197" t="s">
        <v>1570</v>
      </c>
      <c r="F642" s="222">
        <f>VLOOKUP(B642,'8-CPU Aux. 1'!B:G,6,0)</f>
        <v>0.83603700000000003</v>
      </c>
      <c r="G642" s="198">
        <f t="shared" si="10"/>
        <v>0.83603700000000003</v>
      </c>
    </row>
    <row r="643" spans="1:7" ht="33.75">
      <c r="A643" s="180" t="s">
        <v>1571</v>
      </c>
      <c r="B643" s="180" t="s">
        <v>2650</v>
      </c>
      <c r="C643" s="187" t="s">
        <v>2651</v>
      </c>
      <c r="D643" s="180" t="s">
        <v>245</v>
      </c>
      <c r="E643" s="197" t="s">
        <v>1570</v>
      </c>
      <c r="F643" s="222">
        <f>VLOOKUP(B643,'8-CPU Aux. 1'!B:G,6,0)</f>
        <v>1.325</v>
      </c>
      <c r="G643" s="198">
        <f t="shared" si="10"/>
        <v>1.325</v>
      </c>
    </row>
    <row r="644" spans="1:7" ht="33.75">
      <c r="A644" s="190" t="s">
        <v>2652</v>
      </c>
      <c r="B644" s="190">
        <v>89226</v>
      </c>
      <c r="C644" s="196" t="s">
        <v>1974</v>
      </c>
      <c r="D644" s="190" t="s">
        <v>145</v>
      </c>
      <c r="E644" s="204" t="s">
        <v>1567</v>
      </c>
      <c r="F644" s="220" t="s">
        <v>1567</v>
      </c>
      <c r="G644" s="220">
        <f>SUM(G645:G646)</f>
        <v>1.09242168</v>
      </c>
    </row>
    <row r="645" spans="1:7" ht="33.75">
      <c r="A645" s="180" t="s">
        <v>1571</v>
      </c>
      <c r="B645" s="180" t="s">
        <v>2644</v>
      </c>
      <c r="C645" s="187" t="s">
        <v>2645</v>
      </c>
      <c r="D645" s="180" t="s">
        <v>245</v>
      </c>
      <c r="E645" s="197" t="s">
        <v>1570</v>
      </c>
      <c r="F645" s="222">
        <f>VLOOKUP(B645,'8-CPU Aux. 1'!B:G,6,0)</f>
        <v>0.89177280000000003</v>
      </c>
      <c r="G645" s="198">
        <f t="shared" si="10"/>
        <v>0.89177280000000003</v>
      </c>
    </row>
    <row r="646" spans="1:7" ht="33.75">
      <c r="A646" s="180" t="s">
        <v>1571</v>
      </c>
      <c r="B646" s="180" t="s">
        <v>2646</v>
      </c>
      <c r="C646" s="187" t="s">
        <v>2647</v>
      </c>
      <c r="D646" s="180" t="s">
        <v>245</v>
      </c>
      <c r="E646" s="197" t="s">
        <v>1570</v>
      </c>
      <c r="F646" s="222">
        <f>VLOOKUP(B646,'8-CPU Aux. 1'!B:G,6,0)</f>
        <v>0.20064888</v>
      </c>
      <c r="G646" s="198">
        <f t="shared" si="10"/>
        <v>0.20064888</v>
      </c>
    </row>
    <row r="647" spans="1:7">
      <c r="A647" s="190" t="s">
        <v>2568</v>
      </c>
      <c r="B647" s="190">
        <v>88264</v>
      </c>
      <c r="C647" s="196" t="s">
        <v>2078</v>
      </c>
      <c r="D647" s="190" t="s">
        <v>245</v>
      </c>
      <c r="E647" s="204" t="s">
        <v>1567</v>
      </c>
      <c r="F647" s="220" t="s">
        <v>1567</v>
      </c>
      <c r="G647" s="220">
        <f>SUM(G648:G655)</f>
        <v>19.719999139999999</v>
      </c>
    </row>
    <row r="648" spans="1:7">
      <c r="A648" s="180" t="s">
        <v>1568</v>
      </c>
      <c r="B648" s="180">
        <v>2436</v>
      </c>
      <c r="C648" s="187" t="s">
        <v>2569</v>
      </c>
      <c r="D648" s="180" t="s">
        <v>245</v>
      </c>
      <c r="E648" s="197" t="s">
        <v>1570</v>
      </c>
      <c r="F648" s="198" t="str">
        <f>VLOOKUP(B648,'3-Rol Ins.-CPU'!A:E,5,0)</f>
        <v>14,74</v>
      </c>
      <c r="G648" s="198">
        <f t="shared" si="10"/>
        <v>14.74</v>
      </c>
    </row>
    <row r="649" spans="1:7" ht="22.5">
      <c r="A649" s="180" t="s">
        <v>1568</v>
      </c>
      <c r="B649" s="180">
        <v>37370</v>
      </c>
      <c r="C649" s="187" t="s">
        <v>2528</v>
      </c>
      <c r="D649" s="180" t="s">
        <v>245</v>
      </c>
      <c r="E649" s="197" t="s">
        <v>1570</v>
      </c>
      <c r="F649" s="198" t="str">
        <f>VLOOKUP(B649,'3-Rol Ins.-CPU'!A:E,5,0)</f>
        <v>2,26</v>
      </c>
      <c r="G649" s="198">
        <f t="shared" si="10"/>
        <v>2.2599999999999998</v>
      </c>
    </row>
    <row r="650" spans="1:7" ht="22.5">
      <c r="A650" s="180" t="s">
        <v>1568</v>
      </c>
      <c r="B650" s="180">
        <v>37371</v>
      </c>
      <c r="C650" s="187" t="s">
        <v>2529</v>
      </c>
      <c r="D650" s="180" t="s">
        <v>245</v>
      </c>
      <c r="E650" s="197" t="s">
        <v>1570</v>
      </c>
      <c r="F650" s="198" t="str">
        <f>VLOOKUP(B650,'3-Rol Ins.-CPU'!A:E,5,0)</f>
        <v>0,48</v>
      </c>
      <c r="G650" s="198">
        <f t="shared" si="10"/>
        <v>0.48</v>
      </c>
    </row>
    <row r="651" spans="1:7">
      <c r="A651" s="180" t="s">
        <v>1568</v>
      </c>
      <c r="B651" s="180">
        <v>37372</v>
      </c>
      <c r="C651" s="187" t="s">
        <v>2530</v>
      </c>
      <c r="D651" s="180" t="s">
        <v>245</v>
      </c>
      <c r="E651" s="197" t="s">
        <v>1570</v>
      </c>
      <c r="F651" s="198" t="str">
        <f>VLOOKUP(B651,'3-Rol Ins.-CPU'!A:E,5,0)</f>
        <v>0,37</v>
      </c>
      <c r="G651" s="198">
        <f t="shared" si="10"/>
        <v>0.37</v>
      </c>
    </row>
    <row r="652" spans="1:7">
      <c r="A652" s="180" t="s">
        <v>1568</v>
      </c>
      <c r="B652" s="180">
        <v>37373</v>
      </c>
      <c r="C652" s="187" t="s">
        <v>2531</v>
      </c>
      <c r="D652" s="180" t="s">
        <v>245</v>
      </c>
      <c r="E652" s="197" t="s">
        <v>1570</v>
      </c>
      <c r="F652" s="198" t="str">
        <f>VLOOKUP(B652,'3-Rol Ins.-CPU'!A:E,5,0)</f>
        <v>0,02</v>
      </c>
      <c r="G652" s="198">
        <f t="shared" si="10"/>
        <v>0.02</v>
      </c>
    </row>
    <row r="653" spans="1:7">
      <c r="A653" s="180" t="s">
        <v>1571</v>
      </c>
      <c r="B653" s="180">
        <v>88236</v>
      </c>
      <c r="C653" s="187" t="s">
        <v>2532</v>
      </c>
      <c r="D653" s="180" t="s">
        <v>245</v>
      </c>
      <c r="E653" s="197" t="s">
        <v>1570</v>
      </c>
      <c r="F653" s="198">
        <f>VLOOKUP(B653,'8-CPU Aux. 1'!B:G,6,0)</f>
        <v>0.53000292999999998</v>
      </c>
      <c r="G653" s="198">
        <f t="shared" si="10"/>
        <v>0.53000292999999998</v>
      </c>
    </row>
    <row r="654" spans="1:7">
      <c r="A654" s="180" t="s">
        <v>1571</v>
      </c>
      <c r="B654" s="180">
        <v>88237</v>
      </c>
      <c r="C654" s="187" t="s">
        <v>2533</v>
      </c>
      <c r="D654" s="180" t="s">
        <v>245</v>
      </c>
      <c r="E654" s="197" t="s">
        <v>1570</v>
      </c>
      <c r="F654" s="198">
        <f>VLOOKUP(B654,'8-CPU Aux. 1'!B:G,6,0)</f>
        <v>0.87632220999999999</v>
      </c>
      <c r="G654" s="198">
        <f t="shared" si="10"/>
        <v>0.87632220999999999</v>
      </c>
    </row>
    <row r="655" spans="1:7" ht="22.5">
      <c r="A655" s="180" t="s">
        <v>1571</v>
      </c>
      <c r="B655" s="180">
        <v>95332</v>
      </c>
      <c r="C655" s="187" t="s">
        <v>2570</v>
      </c>
      <c r="D655" s="180" t="s">
        <v>245</v>
      </c>
      <c r="E655" s="197" t="s">
        <v>1570</v>
      </c>
      <c r="F655" s="198">
        <f>VLOOKUP(B655,'8-CPU Aux. 1'!B:G,6,0)</f>
        <v>0.44367400000000001</v>
      </c>
      <c r="G655" s="198">
        <f t="shared" si="10"/>
        <v>0.44367400000000001</v>
      </c>
    </row>
    <row r="656" spans="1:7">
      <c r="A656" s="180" t="s">
        <v>2589</v>
      </c>
      <c r="B656" s="190">
        <v>88315</v>
      </c>
      <c r="C656" s="187" t="s">
        <v>2150</v>
      </c>
      <c r="D656" s="180" t="s">
        <v>245</v>
      </c>
      <c r="E656" s="197" t="s">
        <v>1567</v>
      </c>
      <c r="F656" s="220" t="s">
        <v>1567</v>
      </c>
      <c r="G656" s="220">
        <f>SUM(G657:G664)</f>
        <v>19.41340714</v>
      </c>
    </row>
    <row r="657" spans="1:7">
      <c r="A657" s="180" t="s">
        <v>1568</v>
      </c>
      <c r="B657" s="180">
        <v>6110</v>
      </c>
      <c r="C657" s="187" t="s">
        <v>2590</v>
      </c>
      <c r="D657" s="180" t="s">
        <v>245</v>
      </c>
      <c r="E657" s="197" t="s">
        <v>1570</v>
      </c>
      <c r="F657" s="198" t="str">
        <f>VLOOKUP(B657,'3-Rol Ins.-CPU'!A:E,5,0)</f>
        <v>14,74</v>
      </c>
      <c r="G657" s="198">
        <f t="shared" si="10"/>
        <v>14.74</v>
      </c>
    </row>
    <row r="658" spans="1:7" ht="22.5">
      <c r="A658" s="180" t="s">
        <v>1568</v>
      </c>
      <c r="B658" s="180">
        <v>37370</v>
      </c>
      <c r="C658" s="187" t="s">
        <v>2528</v>
      </c>
      <c r="D658" s="180" t="s">
        <v>245</v>
      </c>
      <c r="E658" s="197" t="s">
        <v>1570</v>
      </c>
      <c r="F658" s="198" t="str">
        <f>VLOOKUP(B658,'3-Rol Ins.-CPU'!A:E,5,0)</f>
        <v>2,26</v>
      </c>
      <c r="G658" s="198">
        <f t="shared" si="10"/>
        <v>2.2599999999999998</v>
      </c>
    </row>
    <row r="659" spans="1:7" ht="22.5">
      <c r="A659" s="180" t="s">
        <v>1568</v>
      </c>
      <c r="B659" s="180">
        <v>37371</v>
      </c>
      <c r="C659" s="187" t="s">
        <v>2529</v>
      </c>
      <c r="D659" s="180" t="s">
        <v>245</v>
      </c>
      <c r="E659" s="197" t="s">
        <v>1570</v>
      </c>
      <c r="F659" s="198" t="str">
        <f>VLOOKUP(B659,'3-Rol Ins.-CPU'!A:E,5,0)</f>
        <v>0,48</v>
      </c>
      <c r="G659" s="198">
        <f t="shared" si="10"/>
        <v>0.48</v>
      </c>
    </row>
    <row r="660" spans="1:7">
      <c r="A660" s="180" t="s">
        <v>1568</v>
      </c>
      <c r="B660" s="180">
        <v>37372</v>
      </c>
      <c r="C660" s="187" t="s">
        <v>2530</v>
      </c>
      <c r="D660" s="180" t="s">
        <v>245</v>
      </c>
      <c r="E660" s="197" t="s">
        <v>1570</v>
      </c>
      <c r="F660" s="198" t="str">
        <f>VLOOKUP(B660,'3-Rol Ins.-CPU'!A:E,5,0)</f>
        <v>0,37</v>
      </c>
      <c r="G660" s="198">
        <f t="shared" si="10"/>
        <v>0.37</v>
      </c>
    </row>
    <row r="661" spans="1:7">
      <c r="A661" s="180" t="s">
        <v>1568</v>
      </c>
      <c r="B661" s="180">
        <v>37373</v>
      </c>
      <c r="C661" s="187" t="s">
        <v>2531</v>
      </c>
      <c r="D661" s="180" t="s">
        <v>245</v>
      </c>
      <c r="E661" s="197" t="s">
        <v>1570</v>
      </c>
      <c r="F661" s="198" t="str">
        <f>VLOOKUP(B661,'3-Rol Ins.-CPU'!A:E,5,0)</f>
        <v>0,02</v>
      </c>
      <c r="G661" s="198">
        <f t="shared" si="10"/>
        <v>0.02</v>
      </c>
    </row>
    <row r="662" spans="1:7">
      <c r="A662" s="180" t="s">
        <v>1571</v>
      </c>
      <c r="B662" s="180">
        <v>88236</v>
      </c>
      <c r="C662" s="187" t="s">
        <v>2532</v>
      </c>
      <c r="D662" s="180" t="s">
        <v>245</v>
      </c>
      <c r="E662" s="197" t="s">
        <v>1570</v>
      </c>
      <c r="F662" s="198">
        <f>VLOOKUP(B662,'8-CPU Aux. 1'!B:G,6,0)</f>
        <v>0.53000292999999998</v>
      </c>
      <c r="G662" s="198">
        <f t="shared" si="10"/>
        <v>0.53000292999999998</v>
      </c>
    </row>
    <row r="663" spans="1:7">
      <c r="A663" s="180" t="s">
        <v>1571</v>
      </c>
      <c r="B663" s="180">
        <v>88237</v>
      </c>
      <c r="C663" s="187" t="s">
        <v>2533</v>
      </c>
      <c r="D663" s="180" t="s">
        <v>245</v>
      </c>
      <c r="E663" s="197" t="s">
        <v>1570</v>
      </c>
      <c r="F663" s="198">
        <f>VLOOKUP(B663,'8-CPU Aux. 1'!B:G,6,0)</f>
        <v>0.87632220999999999</v>
      </c>
      <c r="G663" s="198">
        <f t="shared" si="10"/>
        <v>0.87632220999999999</v>
      </c>
    </row>
    <row r="664" spans="1:7" ht="22.5">
      <c r="A664" s="180" t="s">
        <v>1571</v>
      </c>
      <c r="B664" s="180" t="s">
        <v>2591</v>
      </c>
      <c r="C664" s="187" t="s">
        <v>2592</v>
      </c>
      <c r="D664" s="180" t="s">
        <v>245</v>
      </c>
      <c r="E664" s="197" t="s">
        <v>1570</v>
      </c>
      <c r="F664" s="198">
        <f>VLOOKUP(B664,'8-CPU Aux. 1'!B:G,6,0)</f>
        <v>0.13708200000000001</v>
      </c>
      <c r="G664" s="198">
        <f t="shared" si="10"/>
        <v>0.13708200000000001</v>
      </c>
    </row>
    <row r="665" spans="1:7">
      <c r="A665" s="180" t="s">
        <v>2596</v>
      </c>
      <c r="B665" s="190">
        <v>88317</v>
      </c>
      <c r="C665" s="187" t="s">
        <v>2152</v>
      </c>
      <c r="D665" s="180" t="s">
        <v>245</v>
      </c>
      <c r="E665" s="197" t="s">
        <v>1567</v>
      </c>
      <c r="F665" s="220" t="s">
        <v>1567</v>
      </c>
      <c r="G665" s="220">
        <f>SUM(G666:G673)</f>
        <v>19.41340714</v>
      </c>
    </row>
    <row r="666" spans="1:7">
      <c r="A666" s="180" t="s">
        <v>1568</v>
      </c>
      <c r="B666" s="180">
        <v>6160</v>
      </c>
      <c r="C666" s="187" t="s">
        <v>2597</v>
      </c>
      <c r="D666" s="180" t="s">
        <v>245</v>
      </c>
      <c r="E666" s="197" t="s">
        <v>1570</v>
      </c>
      <c r="F666" s="198" t="str">
        <f>VLOOKUP(B666,'3-Rol Ins.-CPU'!A:E,5,0)</f>
        <v>14,74</v>
      </c>
      <c r="G666" s="198">
        <f t="shared" si="10"/>
        <v>14.74</v>
      </c>
    </row>
    <row r="667" spans="1:7" ht="22.5">
      <c r="A667" s="180" t="s">
        <v>1568</v>
      </c>
      <c r="B667" s="180">
        <v>37370</v>
      </c>
      <c r="C667" s="187" t="s">
        <v>2528</v>
      </c>
      <c r="D667" s="180" t="s">
        <v>245</v>
      </c>
      <c r="E667" s="197" t="s">
        <v>1570</v>
      </c>
      <c r="F667" s="198" t="str">
        <f>VLOOKUP(B667,'3-Rol Ins.-CPU'!A:E,5,0)</f>
        <v>2,26</v>
      </c>
      <c r="G667" s="198">
        <f t="shared" si="10"/>
        <v>2.2599999999999998</v>
      </c>
    </row>
    <row r="668" spans="1:7" ht="22.5">
      <c r="A668" s="180" t="s">
        <v>1568</v>
      </c>
      <c r="B668" s="180">
        <v>37371</v>
      </c>
      <c r="C668" s="187" t="s">
        <v>2529</v>
      </c>
      <c r="D668" s="180" t="s">
        <v>245</v>
      </c>
      <c r="E668" s="197" t="s">
        <v>1570</v>
      </c>
      <c r="F668" s="198" t="str">
        <f>VLOOKUP(B668,'3-Rol Ins.-CPU'!A:E,5,0)</f>
        <v>0,48</v>
      </c>
      <c r="G668" s="198">
        <f t="shared" si="10"/>
        <v>0.48</v>
      </c>
    </row>
    <row r="669" spans="1:7">
      <c r="A669" s="180" t="s">
        <v>1568</v>
      </c>
      <c r="B669" s="180">
        <v>37372</v>
      </c>
      <c r="C669" s="187" t="s">
        <v>2530</v>
      </c>
      <c r="D669" s="180" t="s">
        <v>245</v>
      </c>
      <c r="E669" s="197" t="s">
        <v>1570</v>
      </c>
      <c r="F669" s="198" t="str">
        <f>VLOOKUP(B669,'3-Rol Ins.-CPU'!A:E,5,0)</f>
        <v>0,37</v>
      </c>
      <c r="G669" s="198">
        <f t="shared" si="10"/>
        <v>0.37</v>
      </c>
    </row>
    <row r="670" spans="1:7">
      <c r="A670" s="180" t="s">
        <v>1568</v>
      </c>
      <c r="B670" s="180">
        <v>37373</v>
      </c>
      <c r="C670" s="187" t="s">
        <v>2531</v>
      </c>
      <c r="D670" s="180" t="s">
        <v>245</v>
      </c>
      <c r="E670" s="197" t="s">
        <v>1570</v>
      </c>
      <c r="F670" s="198" t="str">
        <f>VLOOKUP(B670,'3-Rol Ins.-CPU'!A:E,5,0)</f>
        <v>0,02</v>
      </c>
      <c r="G670" s="198">
        <f t="shared" si="10"/>
        <v>0.02</v>
      </c>
    </row>
    <row r="671" spans="1:7">
      <c r="A671" s="180" t="s">
        <v>1571</v>
      </c>
      <c r="B671" s="180">
        <v>88236</v>
      </c>
      <c r="C671" s="187" t="s">
        <v>2532</v>
      </c>
      <c r="D671" s="180" t="s">
        <v>245</v>
      </c>
      <c r="E671" s="197" t="s">
        <v>1570</v>
      </c>
      <c r="F671" s="198">
        <f>VLOOKUP(B671,'8-CPU Aux. 1'!B:G,6,0)</f>
        <v>0.53000292999999998</v>
      </c>
      <c r="G671" s="198">
        <f t="shared" si="10"/>
        <v>0.53000292999999998</v>
      </c>
    </row>
    <row r="672" spans="1:7">
      <c r="A672" s="180" t="s">
        <v>1571</v>
      </c>
      <c r="B672" s="180">
        <v>88237</v>
      </c>
      <c r="C672" s="187" t="s">
        <v>2533</v>
      </c>
      <c r="D672" s="180" t="s">
        <v>245</v>
      </c>
      <c r="E672" s="197" t="s">
        <v>1570</v>
      </c>
      <c r="F672" s="198">
        <f>VLOOKUP(B672,'8-CPU Aux. 1'!B:G,6,0)</f>
        <v>0.87632220999999999</v>
      </c>
      <c r="G672" s="198">
        <f t="shared" si="10"/>
        <v>0.87632220999999999</v>
      </c>
    </row>
    <row r="673" spans="1:7" ht="22.5">
      <c r="A673" s="180" t="s">
        <v>1571</v>
      </c>
      <c r="B673" s="180" t="s">
        <v>2598</v>
      </c>
      <c r="C673" s="187" t="s">
        <v>2599</v>
      </c>
      <c r="D673" s="180" t="s">
        <v>245</v>
      </c>
      <c r="E673" s="197" t="s">
        <v>1570</v>
      </c>
      <c r="F673" s="198">
        <f>VLOOKUP(B673,'8-CPU Aux. 1'!B:G,6,0)</f>
        <v>0.13708200000000001</v>
      </c>
      <c r="G673" s="198">
        <f t="shared" si="10"/>
        <v>0.13708200000000001</v>
      </c>
    </row>
    <row r="674" spans="1:7" ht="33.75">
      <c r="A674" s="180" t="s">
        <v>2984</v>
      </c>
      <c r="B674" s="190">
        <v>98764</v>
      </c>
      <c r="C674" s="187" t="s">
        <v>2154</v>
      </c>
      <c r="D674" s="180" t="s">
        <v>148</v>
      </c>
      <c r="E674" s="197" t="s">
        <v>1567</v>
      </c>
      <c r="F674" s="220" t="s">
        <v>1567</v>
      </c>
      <c r="G674" s="220">
        <f>SUM(G675:G678)</f>
        <v>2.59799515</v>
      </c>
    </row>
    <row r="675" spans="1:7" ht="33.75">
      <c r="A675" s="180" t="s">
        <v>1571</v>
      </c>
      <c r="B675" s="180" t="s">
        <v>2985</v>
      </c>
      <c r="C675" s="187" t="s">
        <v>2986</v>
      </c>
      <c r="D675" s="180" t="s">
        <v>245</v>
      </c>
      <c r="E675" s="197" t="s">
        <v>1570</v>
      </c>
      <c r="F675" s="198">
        <f>VLOOKUP(B675,'8-CPU Aux. 1'!B:G,6,0)</f>
        <v>6.6785919999999999E-2</v>
      </c>
      <c r="G675" s="198">
        <f t="shared" si="10"/>
        <v>6.6785919999999999E-2</v>
      </c>
    </row>
    <row r="676" spans="1:7" ht="33.75">
      <c r="A676" s="180" t="s">
        <v>1571</v>
      </c>
      <c r="B676" s="180" t="s">
        <v>2987</v>
      </c>
      <c r="C676" s="187" t="s">
        <v>2988</v>
      </c>
      <c r="D676" s="180" t="s">
        <v>245</v>
      </c>
      <c r="E676" s="197" t="s">
        <v>1570</v>
      </c>
      <c r="F676" s="198">
        <f>VLOOKUP(B676,'8-CPU Aux. 1'!B:G,6,0)</f>
        <v>1.502683E-2</v>
      </c>
      <c r="G676" s="198">
        <f t="shared" si="10"/>
        <v>1.502683E-2</v>
      </c>
    </row>
    <row r="677" spans="1:7" ht="33.75">
      <c r="A677" s="180" t="s">
        <v>1571</v>
      </c>
      <c r="B677" s="180" t="s">
        <v>2989</v>
      </c>
      <c r="C677" s="187" t="s">
        <v>2990</v>
      </c>
      <c r="D677" s="180" t="s">
        <v>245</v>
      </c>
      <c r="E677" s="197" t="s">
        <v>1570</v>
      </c>
      <c r="F677" s="198">
        <f>VLOOKUP(B677,'8-CPU Aux. 1'!B:G,6,0)</f>
        <v>8.3482399999999998E-2</v>
      </c>
      <c r="G677" s="198">
        <f t="shared" si="10"/>
        <v>8.3482399999999998E-2</v>
      </c>
    </row>
    <row r="678" spans="1:7" ht="33.75">
      <c r="A678" s="180" t="s">
        <v>1571</v>
      </c>
      <c r="B678" s="180" t="s">
        <v>2991</v>
      </c>
      <c r="C678" s="187" t="s">
        <v>2992</v>
      </c>
      <c r="D678" s="180" t="s">
        <v>245</v>
      </c>
      <c r="E678" s="197" t="s">
        <v>1570</v>
      </c>
      <c r="F678" s="198">
        <f>VLOOKUP(B678,'8-CPU Aux. 1'!B:G,6,0)</f>
        <v>2.4327000000000001</v>
      </c>
      <c r="G678" s="198">
        <f t="shared" si="10"/>
        <v>2.4327000000000001</v>
      </c>
    </row>
    <row r="679" spans="1:7" ht="33.75">
      <c r="A679" s="180" t="s">
        <v>2993</v>
      </c>
      <c r="B679" s="190">
        <v>98765</v>
      </c>
      <c r="C679" s="187" t="s">
        <v>2157</v>
      </c>
      <c r="D679" s="180" t="s">
        <v>145</v>
      </c>
      <c r="E679" s="197" t="s">
        <v>1567</v>
      </c>
      <c r="F679" s="220" t="s">
        <v>1567</v>
      </c>
      <c r="G679" s="220">
        <f>SUM(G680:G681)</f>
        <v>8.1812750000000004E-2</v>
      </c>
    </row>
    <row r="680" spans="1:7" ht="33.75">
      <c r="A680" s="180" t="s">
        <v>1571</v>
      </c>
      <c r="B680" s="180" t="s">
        <v>2985</v>
      </c>
      <c r="C680" s="187" t="s">
        <v>2986</v>
      </c>
      <c r="D680" s="180" t="s">
        <v>245</v>
      </c>
      <c r="E680" s="197" t="s">
        <v>1570</v>
      </c>
      <c r="F680" s="198">
        <f>VLOOKUP(B680,'8-CPU Aux. 1'!B:G,6,0)</f>
        <v>6.6785919999999999E-2</v>
      </c>
      <c r="G680" s="198">
        <f t="shared" si="10"/>
        <v>6.6785919999999999E-2</v>
      </c>
    </row>
    <row r="681" spans="1:7" ht="33.75">
      <c r="A681" s="180" t="s">
        <v>1571</v>
      </c>
      <c r="B681" s="180" t="s">
        <v>2987</v>
      </c>
      <c r="C681" s="187" t="s">
        <v>2988</v>
      </c>
      <c r="D681" s="180" t="s">
        <v>245</v>
      </c>
      <c r="E681" s="197" t="s">
        <v>1570</v>
      </c>
      <c r="F681" s="198">
        <f>VLOOKUP(B681,'8-CPU Aux. 1'!B:G,6,0)</f>
        <v>1.502683E-2</v>
      </c>
      <c r="G681" s="198">
        <f t="shared" si="10"/>
        <v>1.502683E-2</v>
      </c>
    </row>
    <row r="682" spans="1:7" ht="22.5">
      <c r="A682" s="180" t="s">
        <v>1565</v>
      </c>
      <c r="B682" s="190" t="s">
        <v>2097</v>
      </c>
      <c r="C682" s="187" t="s">
        <v>196</v>
      </c>
      <c r="D682" s="180" t="s">
        <v>1566</v>
      </c>
      <c r="E682" s="197" t="s">
        <v>1567</v>
      </c>
      <c r="F682" s="220" t="s">
        <v>1567</v>
      </c>
      <c r="G682" s="220">
        <f>SUM(G683:G685)</f>
        <v>350.98298359</v>
      </c>
    </row>
    <row r="683" spans="1:7" ht="33.75">
      <c r="A683" s="180" t="s">
        <v>1568</v>
      </c>
      <c r="B683" s="180">
        <v>39022</v>
      </c>
      <c r="C683" s="187" t="s">
        <v>1500</v>
      </c>
      <c r="D683" s="180" t="s">
        <v>1606</v>
      </c>
      <c r="E683" s="197" t="s">
        <v>2098</v>
      </c>
      <c r="F683" s="198" t="str">
        <f>VLOOKUP(B683,'3-Rol Ins.-CPU'!A:E,5,0)</f>
        <v>474,50</v>
      </c>
      <c r="G683" s="198">
        <f t="shared" si="10"/>
        <v>282.44137999999998</v>
      </c>
    </row>
    <row r="684" spans="1:7">
      <c r="A684" s="180" t="s">
        <v>1571</v>
      </c>
      <c r="B684" s="180">
        <v>6111</v>
      </c>
      <c r="C684" s="187" t="s">
        <v>3685</v>
      </c>
      <c r="D684" s="180" t="s">
        <v>245</v>
      </c>
      <c r="E684" s="197" t="s">
        <v>2099</v>
      </c>
      <c r="F684" s="198">
        <f>VLOOKUP(B684,'9-CPU Aux. 2'!B:G,6,0)</f>
        <v>15.81596414</v>
      </c>
      <c r="G684" s="198">
        <f t="shared" si="10"/>
        <v>66.427049389999993</v>
      </c>
    </row>
    <row r="685" spans="1:7" ht="22.5">
      <c r="A685" s="180" t="s">
        <v>1571</v>
      </c>
      <c r="B685" s="180">
        <v>88627</v>
      </c>
      <c r="C685" s="187" t="s">
        <v>1501</v>
      </c>
      <c r="D685" s="180" t="s">
        <v>1573</v>
      </c>
      <c r="E685" s="197" t="s">
        <v>2011</v>
      </c>
      <c r="F685" s="198">
        <f>VLOOKUP(B685,'10-CPU Aux. 3'!B:G,6,0)</f>
        <v>352.42570000000001</v>
      </c>
      <c r="G685" s="198">
        <f t="shared" si="10"/>
        <v>2.1145542000000002</v>
      </c>
    </row>
    <row r="686" spans="1:7" ht="22.5">
      <c r="A686" s="180" t="s">
        <v>1565</v>
      </c>
      <c r="B686" s="190" t="s">
        <v>2173</v>
      </c>
      <c r="C686" s="187" t="s">
        <v>2174</v>
      </c>
      <c r="D686" s="180" t="s">
        <v>1606</v>
      </c>
      <c r="E686" s="197" t="s">
        <v>1567</v>
      </c>
      <c r="F686" s="220" t="s">
        <v>1567</v>
      </c>
      <c r="G686" s="220">
        <f>SUM(G687:G688)</f>
        <v>14.664999890000001</v>
      </c>
    </row>
    <row r="687" spans="1:7" ht="22.5">
      <c r="A687" s="180" t="s">
        <v>1568</v>
      </c>
      <c r="B687" s="180">
        <v>2370</v>
      </c>
      <c r="C687" s="187" t="s">
        <v>377</v>
      </c>
      <c r="D687" s="180" t="s">
        <v>1606</v>
      </c>
      <c r="E687" s="197" t="s">
        <v>1570</v>
      </c>
      <c r="F687" s="198" t="str">
        <f>VLOOKUP(B687,'3-Rol Ins.-CPU'!A:E,5,0)</f>
        <v>12,20</v>
      </c>
      <c r="G687" s="198">
        <f t="shared" si="10"/>
        <v>12.2</v>
      </c>
    </row>
    <row r="688" spans="1:7">
      <c r="A688" s="180" t="s">
        <v>1571</v>
      </c>
      <c r="B688" s="186">
        <v>88264</v>
      </c>
      <c r="C688" s="187" t="s">
        <v>2078</v>
      </c>
      <c r="D688" s="180" t="s">
        <v>245</v>
      </c>
      <c r="E688" s="197" t="s">
        <v>2427</v>
      </c>
      <c r="F688" s="198">
        <f>VLOOKUP(B688,'9-CPU Aux. 2'!B:G,6,0)</f>
        <v>19.719999139999999</v>
      </c>
      <c r="G688" s="198">
        <f t="shared" si="10"/>
        <v>2.4649998900000001</v>
      </c>
    </row>
    <row r="689" spans="1:7">
      <c r="A689" s="180" t="s">
        <v>1565</v>
      </c>
      <c r="B689" s="190">
        <v>83518</v>
      </c>
      <c r="C689" s="187" t="s">
        <v>2181</v>
      </c>
      <c r="D689" s="180" t="s">
        <v>1573</v>
      </c>
      <c r="E689" s="197" t="s">
        <v>1567</v>
      </c>
      <c r="F689" s="220" t="s">
        <v>1567</v>
      </c>
      <c r="G689" s="220">
        <f>SUM(G690:G693)</f>
        <v>313.61763514</v>
      </c>
    </row>
    <row r="690" spans="1:7">
      <c r="A690" s="180" t="s">
        <v>1568</v>
      </c>
      <c r="B690" s="180">
        <v>654</v>
      </c>
      <c r="C690" s="187" t="s">
        <v>2430</v>
      </c>
      <c r="D690" s="180" t="s">
        <v>1606</v>
      </c>
      <c r="E690" s="197" t="s">
        <v>2431</v>
      </c>
      <c r="F690" s="198" t="str">
        <f>VLOOKUP(B690,'3-Rol Ins.-CPU'!A:E,5,0)</f>
        <v>2,58</v>
      </c>
      <c r="G690" s="198">
        <f t="shared" si="10"/>
        <v>161.25</v>
      </c>
    </row>
    <row r="691" spans="1:7">
      <c r="A691" s="180" t="s">
        <v>1571</v>
      </c>
      <c r="B691" s="180">
        <v>4750</v>
      </c>
      <c r="C691" s="187" t="s">
        <v>3684</v>
      </c>
      <c r="D691" s="180" t="s">
        <v>245</v>
      </c>
      <c r="E691" s="197" t="s">
        <v>2432</v>
      </c>
      <c r="F691" s="198">
        <f>VLOOKUP(B691,'9-CPU Aux. 2'!B:G,6,0)</f>
        <v>19.528379139999998</v>
      </c>
      <c r="G691" s="198">
        <f t="shared" si="10"/>
        <v>72.255002820000001</v>
      </c>
    </row>
    <row r="692" spans="1:7">
      <c r="A692" s="180" t="s">
        <v>1571</v>
      </c>
      <c r="B692" s="180">
        <v>6111</v>
      </c>
      <c r="C692" s="187" t="s">
        <v>3685</v>
      </c>
      <c r="D692" s="180" t="s">
        <v>245</v>
      </c>
      <c r="E692" s="197" t="s">
        <v>2432</v>
      </c>
      <c r="F692" s="198">
        <f>VLOOKUP(B692,'9-CPU Aux. 2'!B:G,6,0)</f>
        <v>15.81596414</v>
      </c>
      <c r="G692" s="198">
        <f t="shared" si="10"/>
        <v>58.519067319999998</v>
      </c>
    </row>
    <row r="693" spans="1:7" ht="22.5">
      <c r="A693" s="180" t="s">
        <v>1571</v>
      </c>
      <c r="B693" s="180" t="s">
        <v>2433</v>
      </c>
      <c r="C693" s="187" t="s">
        <v>2434</v>
      </c>
      <c r="D693" s="180" t="s">
        <v>1573</v>
      </c>
      <c r="E693" s="197" t="s">
        <v>1689</v>
      </c>
      <c r="F693" s="198">
        <f>VLOOKUP(B693,'10-CPU Aux. 3'!B:G,6,0)</f>
        <v>308.47949999999997</v>
      </c>
      <c r="G693" s="198">
        <f t="shared" si="10"/>
        <v>21.593565000000002</v>
      </c>
    </row>
    <row r="694" spans="1:7" ht="22.5">
      <c r="A694" s="190" t="s">
        <v>3018</v>
      </c>
      <c r="B694" s="190">
        <v>88631</v>
      </c>
      <c r="C694" s="196" t="s">
        <v>2434</v>
      </c>
      <c r="D694" s="190" t="s">
        <v>1573</v>
      </c>
      <c r="E694" s="204" t="s">
        <v>1567</v>
      </c>
      <c r="F694" s="220" t="s">
        <v>1567</v>
      </c>
      <c r="G694" s="220">
        <f>SUM(G695:G697)</f>
        <v>349.07553195999998</v>
      </c>
    </row>
    <row r="695" spans="1:7" ht="22.5">
      <c r="A695" s="180" t="s">
        <v>1568</v>
      </c>
      <c r="B695" s="180">
        <v>370</v>
      </c>
      <c r="C695" s="187" t="s">
        <v>1459</v>
      </c>
      <c r="D695" s="180" t="s">
        <v>1573</v>
      </c>
      <c r="E695" s="197" t="s">
        <v>3019</v>
      </c>
      <c r="F695" s="198" t="str">
        <f>VLOOKUP(B695,'3-Rol Ins.-CPU'!A:E,5,0)</f>
        <v>55,00</v>
      </c>
      <c r="G695" s="198">
        <f t="shared" ref="G695:G757" si="11">F695*E695</f>
        <v>67.650000000000006</v>
      </c>
    </row>
    <row r="696" spans="1:7">
      <c r="A696" s="180" t="s">
        <v>1568</v>
      </c>
      <c r="B696" s="180">
        <v>1379</v>
      </c>
      <c r="C696" s="187" t="s">
        <v>1460</v>
      </c>
      <c r="D696" s="180" t="s">
        <v>1428</v>
      </c>
      <c r="E696" s="197" t="s">
        <v>3020</v>
      </c>
      <c r="F696" s="198" t="str">
        <f>VLOOKUP(B696,'3-Rol Ins.-CPU'!A:E,5,0)</f>
        <v>0,41</v>
      </c>
      <c r="G696" s="198">
        <f t="shared" si="11"/>
        <v>145.56639999999999</v>
      </c>
    </row>
    <row r="697" spans="1:7">
      <c r="A697" s="180" t="s">
        <v>1571</v>
      </c>
      <c r="B697" s="180">
        <v>6111</v>
      </c>
      <c r="C697" s="187" t="s">
        <v>3685</v>
      </c>
      <c r="D697" s="180" t="s">
        <v>245</v>
      </c>
      <c r="E697" s="197" t="s">
        <v>3021</v>
      </c>
      <c r="F697" s="198">
        <f>VLOOKUP(B697,'9-CPU Aux. 2'!B:G,6,0)</f>
        <v>15.81596414</v>
      </c>
      <c r="G697" s="198">
        <f t="shared" si="11"/>
        <v>135.85913196000001</v>
      </c>
    </row>
    <row r="698" spans="1:7" ht="33.75">
      <c r="A698" s="180" t="s">
        <v>1565</v>
      </c>
      <c r="B698" s="190">
        <v>84402</v>
      </c>
      <c r="C698" s="187" t="s">
        <v>2327</v>
      </c>
      <c r="D698" s="180" t="s">
        <v>1606</v>
      </c>
      <c r="E698" s="197" t="s">
        <v>1567</v>
      </c>
      <c r="F698" s="220" t="s">
        <v>1567</v>
      </c>
      <c r="G698" s="220">
        <f>SUM(G699:G701)</f>
        <v>64.10785928</v>
      </c>
    </row>
    <row r="699" spans="1:7" ht="33.75">
      <c r="A699" s="180" t="s">
        <v>1568</v>
      </c>
      <c r="B699" s="180">
        <v>39764</v>
      </c>
      <c r="C699" s="187" t="s">
        <v>2436</v>
      </c>
      <c r="D699" s="180" t="s">
        <v>1606</v>
      </c>
      <c r="E699" s="197" t="s">
        <v>1570</v>
      </c>
      <c r="F699" s="198" t="str">
        <f>VLOOKUP(B699,'3-Rol Ins.-CPU'!A:E,5,0)</f>
        <v>29,19</v>
      </c>
      <c r="G699" s="198">
        <f t="shared" si="11"/>
        <v>29.19</v>
      </c>
    </row>
    <row r="700" spans="1:7">
      <c r="A700" s="180" t="s">
        <v>1571</v>
      </c>
      <c r="B700" s="180">
        <v>88247</v>
      </c>
      <c r="C700" s="187" t="s">
        <v>2420</v>
      </c>
      <c r="D700" s="180" t="s">
        <v>245</v>
      </c>
      <c r="E700" s="197" t="s">
        <v>1570</v>
      </c>
      <c r="F700" s="198">
        <f>VLOOKUP(B700,'9-CPU Aux. 2'!B:G,6,0)</f>
        <v>15.19786014</v>
      </c>
      <c r="G700" s="198">
        <f t="shared" si="11"/>
        <v>15.19786014</v>
      </c>
    </row>
    <row r="701" spans="1:7">
      <c r="A701" s="180" t="s">
        <v>1571</v>
      </c>
      <c r="B701" s="180">
        <v>88264</v>
      </c>
      <c r="C701" s="187" t="s">
        <v>2078</v>
      </c>
      <c r="D701" s="180" t="s">
        <v>245</v>
      </c>
      <c r="E701" s="197" t="s">
        <v>1570</v>
      </c>
      <c r="F701" s="198">
        <f>VLOOKUP(B701,'9-CPU Aux. 2'!B:G,6,0)</f>
        <v>19.719999139999999</v>
      </c>
      <c r="G701" s="198">
        <f t="shared" si="11"/>
        <v>19.719999139999999</v>
      </c>
    </row>
    <row r="702" spans="1:7">
      <c r="A702" s="190" t="s">
        <v>3022</v>
      </c>
      <c r="B702" s="190">
        <v>88247</v>
      </c>
      <c r="C702" s="196" t="s">
        <v>2420</v>
      </c>
      <c r="D702" s="190" t="s">
        <v>245</v>
      </c>
      <c r="E702" s="204" t="s">
        <v>1567</v>
      </c>
      <c r="F702" s="220" t="s">
        <v>1567</v>
      </c>
      <c r="G702" s="220">
        <f>SUM(G703:G710)</f>
        <v>15.19786014</v>
      </c>
    </row>
    <row r="703" spans="1:7">
      <c r="A703" s="180" t="s">
        <v>1568</v>
      </c>
      <c r="B703" s="180">
        <v>247</v>
      </c>
      <c r="C703" s="187" t="s">
        <v>3023</v>
      </c>
      <c r="D703" s="180" t="s">
        <v>245</v>
      </c>
      <c r="E703" s="197" t="s">
        <v>1570</v>
      </c>
      <c r="F703" s="198" t="str">
        <f>VLOOKUP(B703,'3-Rol Ins.-CPU'!A:E,5,0)</f>
        <v>10,35</v>
      </c>
      <c r="G703" s="198">
        <f t="shared" si="11"/>
        <v>10.35</v>
      </c>
    </row>
    <row r="704" spans="1:7" ht="22.5">
      <c r="A704" s="180" t="s">
        <v>1568</v>
      </c>
      <c r="B704" s="180">
        <v>37370</v>
      </c>
      <c r="C704" s="187" t="s">
        <v>2528</v>
      </c>
      <c r="D704" s="180" t="s">
        <v>245</v>
      </c>
      <c r="E704" s="197" t="s">
        <v>1570</v>
      </c>
      <c r="F704" s="198" t="str">
        <f>VLOOKUP(B704,'3-Rol Ins.-CPU'!A:E,5,0)</f>
        <v>2,26</v>
      </c>
      <c r="G704" s="198">
        <f t="shared" si="11"/>
        <v>2.2599999999999998</v>
      </c>
    </row>
    <row r="705" spans="1:7" ht="22.5">
      <c r="A705" s="180" t="s">
        <v>1568</v>
      </c>
      <c r="B705" s="180">
        <v>37371</v>
      </c>
      <c r="C705" s="187" t="s">
        <v>2529</v>
      </c>
      <c r="D705" s="180" t="s">
        <v>245</v>
      </c>
      <c r="E705" s="197" t="s">
        <v>1570</v>
      </c>
      <c r="F705" s="198" t="str">
        <f>VLOOKUP(B705,'3-Rol Ins.-CPU'!A:E,5,0)</f>
        <v>0,48</v>
      </c>
      <c r="G705" s="198">
        <f t="shared" si="11"/>
        <v>0.48</v>
      </c>
    </row>
    <row r="706" spans="1:7">
      <c r="A706" s="180" t="s">
        <v>1568</v>
      </c>
      <c r="B706" s="180">
        <v>37372</v>
      </c>
      <c r="C706" s="187" t="s">
        <v>2530</v>
      </c>
      <c r="D706" s="180" t="s">
        <v>245</v>
      </c>
      <c r="E706" s="197" t="s">
        <v>1570</v>
      </c>
      <c r="F706" s="198" t="str">
        <f>VLOOKUP(B706,'3-Rol Ins.-CPU'!A:E,5,0)</f>
        <v>0,37</v>
      </c>
      <c r="G706" s="198">
        <f t="shared" si="11"/>
        <v>0.37</v>
      </c>
    </row>
    <row r="707" spans="1:7">
      <c r="A707" s="180" t="s">
        <v>1568</v>
      </c>
      <c r="B707" s="180">
        <v>37373</v>
      </c>
      <c r="C707" s="187" t="s">
        <v>2531</v>
      </c>
      <c r="D707" s="180" t="s">
        <v>245</v>
      </c>
      <c r="E707" s="197" t="s">
        <v>1570</v>
      </c>
      <c r="F707" s="198" t="str">
        <f>VLOOKUP(B707,'3-Rol Ins.-CPU'!A:E,5,0)</f>
        <v>0,02</v>
      </c>
      <c r="G707" s="198">
        <f t="shared" si="11"/>
        <v>0.02</v>
      </c>
    </row>
    <row r="708" spans="1:7">
      <c r="A708" s="180" t="s">
        <v>1571</v>
      </c>
      <c r="B708" s="180">
        <v>88236</v>
      </c>
      <c r="C708" s="187" t="s">
        <v>2532</v>
      </c>
      <c r="D708" s="180" t="s">
        <v>245</v>
      </c>
      <c r="E708" s="197" t="s">
        <v>1570</v>
      </c>
      <c r="F708" s="198">
        <f>VLOOKUP(B708,'8-CPU Aux. 1'!B:G,6,0)</f>
        <v>0.53000292999999998</v>
      </c>
      <c r="G708" s="198">
        <f t="shared" si="11"/>
        <v>0.53000292999999998</v>
      </c>
    </row>
    <row r="709" spans="1:7">
      <c r="A709" s="180" t="s">
        <v>1571</v>
      </c>
      <c r="B709" s="180">
        <v>88237</v>
      </c>
      <c r="C709" s="187" t="s">
        <v>2533</v>
      </c>
      <c r="D709" s="180" t="s">
        <v>245</v>
      </c>
      <c r="E709" s="197" t="s">
        <v>1570</v>
      </c>
      <c r="F709" s="198">
        <f>VLOOKUP(B709,'8-CPU Aux. 1'!B:G,6,0)</f>
        <v>0.87632220999999999</v>
      </c>
      <c r="G709" s="198">
        <f t="shared" si="11"/>
        <v>0.87632220999999999</v>
      </c>
    </row>
    <row r="710" spans="1:7" ht="22.5">
      <c r="A710" s="180" t="s">
        <v>1571</v>
      </c>
      <c r="B710" s="180" t="s">
        <v>3024</v>
      </c>
      <c r="C710" s="187" t="s">
        <v>3025</v>
      </c>
      <c r="D710" s="180" t="s">
        <v>245</v>
      </c>
      <c r="E710" s="197" t="s">
        <v>1570</v>
      </c>
      <c r="F710" s="198">
        <f>VLOOKUP(B710,'8-CPU Aux. 1'!B:G,6,0)</f>
        <v>0.31153500000000001</v>
      </c>
      <c r="G710" s="198">
        <f t="shared" si="11"/>
        <v>0.31153500000000001</v>
      </c>
    </row>
    <row r="711" spans="1:7" ht="33.75">
      <c r="A711" s="180" t="s">
        <v>2514</v>
      </c>
      <c r="B711" s="190">
        <v>87777</v>
      </c>
      <c r="C711" s="187" t="s">
        <v>2195</v>
      </c>
      <c r="D711" s="180" t="s">
        <v>1566</v>
      </c>
      <c r="E711" s="197" t="s">
        <v>1567</v>
      </c>
      <c r="F711" s="220" t="s">
        <v>1567</v>
      </c>
      <c r="G711" s="220">
        <f>SUM(G712:G715)</f>
        <v>42.469013359999998</v>
      </c>
    </row>
    <row r="712" spans="1:7" ht="22.5">
      <c r="A712" s="180" t="s">
        <v>1568</v>
      </c>
      <c r="B712" s="180">
        <v>37411</v>
      </c>
      <c r="C712" s="187" t="s">
        <v>1677</v>
      </c>
      <c r="D712" s="180" t="s">
        <v>1566</v>
      </c>
      <c r="E712" s="197" t="s">
        <v>1678</v>
      </c>
      <c r="F712" s="198" t="str">
        <f>VLOOKUP(B712,'3-Rol Ins.-CPU'!A:E,5,0)</f>
        <v>12,16</v>
      </c>
      <c r="G712" s="198">
        <f t="shared" si="11"/>
        <v>1.687808</v>
      </c>
    </row>
    <row r="713" spans="1:7" ht="33.75">
      <c r="A713" s="180" t="s">
        <v>1571</v>
      </c>
      <c r="B713" s="180">
        <v>87369</v>
      </c>
      <c r="C713" s="187" t="s">
        <v>1684</v>
      </c>
      <c r="D713" s="180" t="s">
        <v>1573</v>
      </c>
      <c r="E713" s="197" t="s">
        <v>1679</v>
      </c>
      <c r="F713" s="198">
        <f>VLOOKUP(B713,'10-CPU Aux. 3'!B:G,6,0)</f>
        <v>420.78399999999999</v>
      </c>
      <c r="G713" s="198">
        <f t="shared" si="11"/>
        <v>13.2126176</v>
      </c>
    </row>
    <row r="714" spans="1:7">
      <c r="A714" s="180" t="s">
        <v>1571</v>
      </c>
      <c r="B714" s="180">
        <v>4750</v>
      </c>
      <c r="C714" s="187" t="s">
        <v>3684</v>
      </c>
      <c r="D714" s="180" t="s">
        <v>245</v>
      </c>
      <c r="E714" s="197" t="s">
        <v>1680</v>
      </c>
      <c r="F714" s="222">
        <f>VLOOKUP(B714,'9-CPU Aux. 2'!B:G,6,0)</f>
        <v>19.528379139999998</v>
      </c>
      <c r="G714" s="198">
        <f t="shared" si="11"/>
        <v>15.23213573</v>
      </c>
    </row>
    <row r="715" spans="1:7">
      <c r="A715" s="180" t="s">
        <v>1571</v>
      </c>
      <c r="B715" s="180">
        <v>6111</v>
      </c>
      <c r="C715" s="187" t="s">
        <v>3685</v>
      </c>
      <c r="D715" s="180" t="s">
        <v>245</v>
      </c>
      <c r="E715" s="197" t="s">
        <v>1680</v>
      </c>
      <c r="F715" s="222">
        <f>VLOOKUP(B715,'9-CPU Aux. 2'!B:G,6,0)</f>
        <v>15.81596414</v>
      </c>
      <c r="G715" s="198">
        <f t="shared" si="11"/>
        <v>12.33645203</v>
      </c>
    </row>
    <row r="716" spans="1:7" ht="33.75">
      <c r="A716" s="180" t="s">
        <v>2515</v>
      </c>
      <c r="B716" s="190">
        <v>87794</v>
      </c>
      <c r="C716" s="187" t="s">
        <v>2330</v>
      </c>
      <c r="D716" s="180" t="s">
        <v>1566</v>
      </c>
      <c r="E716" s="197" t="s">
        <v>1567</v>
      </c>
      <c r="F716" s="220" t="s">
        <v>1567</v>
      </c>
      <c r="G716" s="220">
        <f>SUM(G717:G720)</f>
        <v>28.38920452</v>
      </c>
    </row>
    <row r="717" spans="1:7" ht="22.5">
      <c r="A717" s="180" t="s">
        <v>1568</v>
      </c>
      <c r="B717" s="180">
        <v>37411</v>
      </c>
      <c r="C717" s="187" t="s">
        <v>1677</v>
      </c>
      <c r="D717" s="180" t="s">
        <v>1566</v>
      </c>
      <c r="E717" s="197" t="s">
        <v>2516</v>
      </c>
      <c r="F717" s="198" t="str">
        <f>VLOOKUP(B717,'3-Rol Ins.-CPU'!A:E,5,0)</f>
        <v>12,16</v>
      </c>
      <c r="G717" s="198">
        <f t="shared" si="11"/>
        <v>1.922496</v>
      </c>
    </row>
    <row r="718" spans="1:7" ht="33.75">
      <c r="A718" s="180" t="s">
        <v>1571</v>
      </c>
      <c r="B718" s="180">
        <v>87369</v>
      </c>
      <c r="C718" s="187" t="s">
        <v>1684</v>
      </c>
      <c r="D718" s="180" t="s">
        <v>1573</v>
      </c>
      <c r="E718" s="197" t="s">
        <v>2517</v>
      </c>
      <c r="F718" s="222">
        <f>VLOOKUP(B718,'10-CPU Aux. 3'!B:G,6,0)</f>
        <v>420.78399999999999</v>
      </c>
      <c r="G718" s="198">
        <f t="shared" si="11"/>
        <v>12.3289712</v>
      </c>
    </row>
    <row r="719" spans="1:7">
      <c r="A719" s="180" t="s">
        <v>1571</v>
      </c>
      <c r="B719" s="180">
        <v>4750</v>
      </c>
      <c r="C719" s="187" t="s">
        <v>3684</v>
      </c>
      <c r="D719" s="180" t="s">
        <v>245</v>
      </c>
      <c r="E719" s="197" t="s">
        <v>1644</v>
      </c>
      <c r="F719" s="222">
        <f>VLOOKUP(B719,'9-CPU Aux. 2'!B:G,6,0)</f>
        <v>19.528379139999998</v>
      </c>
      <c r="G719" s="198">
        <f t="shared" si="11"/>
        <v>7.8113516599999997</v>
      </c>
    </row>
    <row r="720" spans="1:7">
      <c r="A720" s="180" t="s">
        <v>1571</v>
      </c>
      <c r="B720" s="180">
        <v>6111</v>
      </c>
      <c r="C720" s="187" t="s">
        <v>3685</v>
      </c>
      <c r="D720" s="180" t="s">
        <v>245</v>
      </c>
      <c r="E720" s="197" t="s">
        <v>1644</v>
      </c>
      <c r="F720" s="222">
        <f>VLOOKUP(B720,'9-CPU Aux. 2'!B:G,6,0)</f>
        <v>15.81596414</v>
      </c>
      <c r="G720" s="198">
        <f t="shared" si="11"/>
        <v>6.3263856599999997</v>
      </c>
    </row>
    <row r="721" spans="1:7" ht="33.75">
      <c r="A721" s="180" t="s">
        <v>2518</v>
      </c>
      <c r="B721" s="190">
        <v>87877</v>
      </c>
      <c r="C721" s="187" t="s">
        <v>2198</v>
      </c>
      <c r="D721" s="180" t="s">
        <v>1566</v>
      </c>
      <c r="E721" s="197" t="s">
        <v>1567</v>
      </c>
      <c r="F721" s="220" t="s">
        <v>1567</v>
      </c>
      <c r="G721" s="220">
        <f>SUM(G722:G724)</f>
        <v>8.6476700900000001</v>
      </c>
    </row>
    <row r="722" spans="1:7" ht="22.5">
      <c r="A722" s="180" t="s">
        <v>1571</v>
      </c>
      <c r="B722" s="180">
        <v>87393</v>
      </c>
      <c r="C722" s="187" t="s">
        <v>2519</v>
      </c>
      <c r="D722" s="180" t="s">
        <v>1573</v>
      </c>
      <c r="E722" s="197" t="s">
        <v>2520</v>
      </c>
      <c r="F722" s="222">
        <f>VLOOKUP(B722,'10-CPU Aux. 3'!B:G,6,0)</f>
        <v>5321.3413950100003</v>
      </c>
      <c r="G722" s="198">
        <f t="shared" si="11"/>
        <v>7.9820120899999996</v>
      </c>
    </row>
    <row r="723" spans="1:7">
      <c r="A723" s="180" t="s">
        <v>1571</v>
      </c>
      <c r="B723" s="180">
        <v>4750</v>
      </c>
      <c r="C723" s="187" t="s">
        <v>3684</v>
      </c>
      <c r="D723" s="180" t="s">
        <v>245</v>
      </c>
      <c r="E723" s="197" t="s">
        <v>2521</v>
      </c>
      <c r="F723" s="222">
        <f>VLOOKUP(B723,'10-CPU Aux. 3'!B:G,6,0)</f>
        <v>14.74</v>
      </c>
      <c r="G723" s="198">
        <f t="shared" si="11"/>
        <v>0.61907999999999996</v>
      </c>
    </row>
    <row r="724" spans="1:7">
      <c r="A724" s="180" t="s">
        <v>1571</v>
      </c>
      <c r="B724" s="180">
        <v>6111</v>
      </c>
      <c r="C724" s="187" t="s">
        <v>3685</v>
      </c>
      <c r="D724" s="180" t="s">
        <v>245</v>
      </c>
      <c r="E724" s="197" t="s">
        <v>1688</v>
      </c>
      <c r="F724" s="222">
        <f>VLOOKUP(B724,'10-CPU Aux. 3'!B:G,6,0)</f>
        <v>11.09</v>
      </c>
      <c r="G724" s="198">
        <f t="shared" si="11"/>
        <v>4.6578000000000001E-2</v>
      </c>
    </row>
    <row r="725" spans="1:7" ht="22.5">
      <c r="A725" s="190" t="s">
        <v>2994</v>
      </c>
      <c r="B725" s="190">
        <v>87393</v>
      </c>
      <c r="C725" s="196" t="s">
        <v>2519</v>
      </c>
      <c r="D725" s="190" t="s">
        <v>1573</v>
      </c>
      <c r="E725" s="204" t="s">
        <v>1567</v>
      </c>
      <c r="F725" s="220" t="s">
        <v>1567</v>
      </c>
      <c r="G725" s="220">
        <f>SUM(G726:G729)</f>
        <v>5343.9750533799997</v>
      </c>
    </row>
    <row r="726" spans="1:7">
      <c r="A726" s="180" t="s">
        <v>1568</v>
      </c>
      <c r="B726" s="180">
        <v>37552</v>
      </c>
      <c r="C726" s="187" t="s">
        <v>2995</v>
      </c>
      <c r="D726" s="180" t="s">
        <v>1428</v>
      </c>
      <c r="E726" s="197" t="s">
        <v>2996</v>
      </c>
      <c r="F726" s="198" t="str">
        <f>VLOOKUP(B726,'3-Rol Ins.-CPU'!A:E,5,0)</f>
        <v>2,60</v>
      </c>
      <c r="G726" s="198">
        <f t="shared" si="11"/>
        <v>5183.2039999999997</v>
      </c>
    </row>
    <row r="727" spans="1:7" ht="22.5">
      <c r="A727" s="180" t="s">
        <v>1571</v>
      </c>
      <c r="B727" s="180">
        <v>88377</v>
      </c>
      <c r="C727" s="187" t="s">
        <v>1970</v>
      </c>
      <c r="D727" s="180" t="s">
        <v>245</v>
      </c>
      <c r="E727" s="197" t="s">
        <v>2997</v>
      </c>
      <c r="F727" s="222">
        <f>VLOOKUP(B727,'9-CPU Aux. 2'!B:G,6,0)</f>
        <v>28.338261209999999</v>
      </c>
      <c r="G727" s="198">
        <f t="shared" si="11"/>
        <v>153.87675837</v>
      </c>
    </row>
    <row r="728" spans="1:7" ht="33.75">
      <c r="A728" s="180" t="s">
        <v>1571</v>
      </c>
      <c r="B728" s="180" t="s">
        <v>2998</v>
      </c>
      <c r="C728" s="187" t="s">
        <v>2999</v>
      </c>
      <c r="D728" s="180" t="s">
        <v>148</v>
      </c>
      <c r="E728" s="197" t="s">
        <v>3000</v>
      </c>
      <c r="F728" s="222">
        <f>VLOOKUP(B728,'9-CPU Aux. 2'!B:G,6,0)</f>
        <v>3.0970215200000002</v>
      </c>
      <c r="G728" s="198">
        <f t="shared" si="11"/>
        <v>3.9332173300000002</v>
      </c>
    </row>
    <row r="729" spans="1:7" ht="33.75">
      <c r="A729" s="180" t="s">
        <v>1571</v>
      </c>
      <c r="B729" s="180">
        <v>88392</v>
      </c>
      <c r="C729" s="187" t="s">
        <v>3001</v>
      </c>
      <c r="D729" s="180" t="s">
        <v>145</v>
      </c>
      <c r="E729" s="197" t="s">
        <v>3002</v>
      </c>
      <c r="F729" s="222">
        <f>VLOOKUP(B729,'9-CPU Aux. 2'!B:G,6,0)</f>
        <v>0.71179751999999996</v>
      </c>
      <c r="G729" s="198">
        <f t="shared" si="11"/>
        <v>2.9610776799999998</v>
      </c>
    </row>
    <row r="730" spans="1:7" ht="33.75">
      <c r="A730" s="180" t="s">
        <v>3400</v>
      </c>
      <c r="B730" s="190">
        <v>88386</v>
      </c>
      <c r="C730" s="187" t="s">
        <v>2999</v>
      </c>
      <c r="D730" s="180" t="s">
        <v>148</v>
      </c>
      <c r="E730" s="197" t="s">
        <v>1567</v>
      </c>
      <c r="F730" s="220" t="s">
        <v>1567</v>
      </c>
      <c r="G730" s="220">
        <f>SUM(G731:G734)</f>
        <v>3.0970215200000002</v>
      </c>
    </row>
    <row r="731" spans="1:7" ht="33.75">
      <c r="A731" s="180" t="s">
        <v>1571</v>
      </c>
      <c r="B731" s="180" t="s">
        <v>3401</v>
      </c>
      <c r="C731" s="187" t="s">
        <v>3402</v>
      </c>
      <c r="D731" s="180" t="s">
        <v>245</v>
      </c>
      <c r="E731" s="197" t="s">
        <v>1570</v>
      </c>
      <c r="F731" s="222">
        <f>VLOOKUP(B731,'9-CPU Aux. 2'!B:G,6,0)</f>
        <v>0.5810592</v>
      </c>
      <c r="G731" s="198">
        <f t="shared" si="11"/>
        <v>0.5810592</v>
      </c>
    </row>
    <row r="732" spans="1:7" ht="33.75">
      <c r="A732" s="180" t="s">
        <v>1571</v>
      </c>
      <c r="B732" s="180" t="s">
        <v>3403</v>
      </c>
      <c r="C732" s="187" t="s">
        <v>3404</v>
      </c>
      <c r="D732" s="180" t="s">
        <v>245</v>
      </c>
      <c r="E732" s="197" t="s">
        <v>1570</v>
      </c>
      <c r="F732" s="222">
        <f>VLOOKUP(B732,'9-CPU Aux. 2'!B:G,6,0)</f>
        <v>0.13073831999999999</v>
      </c>
      <c r="G732" s="198">
        <f t="shared" si="11"/>
        <v>0.13073831999999999</v>
      </c>
    </row>
    <row r="733" spans="1:7" ht="33.75">
      <c r="A733" s="180" t="s">
        <v>1571</v>
      </c>
      <c r="B733" s="180">
        <v>88390</v>
      </c>
      <c r="C733" s="187" t="s">
        <v>3405</v>
      </c>
      <c r="D733" s="180" t="s">
        <v>245</v>
      </c>
      <c r="E733" s="197" t="s">
        <v>1570</v>
      </c>
      <c r="F733" s="222">
        <f>VLOOKUP(B733,'8-CPU Aux. 1'!B:G,6,0)</f>
        <v>0.72632399999999997</v>
      </c>
      <c r="G733" s="198">
        <f t="shared" si="11"/>
        <v>0.72632399999999997</v>
      </c>
    </row>
    <row r="734" spans="1:7" ht="33.75">
      <c r="A734" s="180" t="s">
        <v>1571</v>
      </c>
      <c r="B734" s="180">
        <v>88391</v>
      </c>
      <c r="C734" s="187" t="s">
        <v>3406</v>
      </c>
      <c r="D734" s="180" t="s">
        <v>245</v>
      </c>
      <c r="E734" s="197" t="s">
        <v>1570</v>
      </c>
      <c r="F734" s="222">
        <f>VLOOKUP(B734,'8-CPU Aux. 1'!B:G,6,0)</f>
        <v>1.6589</v>
      </c>
      <c r="G734" s="198">
        <f t="shared" si="11"/>
        <v>1.6589</v>
      </c>
    </row>
    <row r="735" spans="1:7" ht="33.75">
      <c r="A735" s="180" t="s">
        <v>3412</v>
      </c>
      <c r="B735" s="190">
        <v>88392</v>
      </c>
      <c r="C735" s="187" t="s">
        <v>3001</v>
      </c>
      <c r="D735" s="180" t="s">
        <v>145</v>
      </c>
      <c r="E735" s="197" t="s">
        <v>1567</v>
      </c>
      <c r="F735" s="220" t="s">
        <v>1567</v>
      </c>
      <c r="G735" s="220">
        <f>SUM(G736:G737)</f>
        <v>0.71179751999999996</v>
      </c>
    </row>
    <row r="736" spans="1:7" ht="33.75">
      <c r="A736" s="180" t="s">
        <v>1571</v>
      </c>
      <c r="B736" s="180" t="s">
        <v>3401</v>
      </c>
      <c r="C736" s="187" t="s">
        <v>3402</v>
      </c>
      <c r="D736" s="180" t="s">
        <v>245</v>
      </c>
      <c r="E736" s="197" t="s">
        <v>1570</v>
      </c>
      <c r="F736" s="222">
        <f>VLOOKUP(B736,'8-CPU Aux. 1'!B:G,6,0)</f>
        <v>0.5810592</v>
      </c>
      <c r="G736" s="198">
        <f t="shared" si="11"/>
        <v>0.5810592</v>
      </c>
    </row>
    <row r="737" spans="1:7" ht="33.75">
      <c r="A737" s="180" t="s">
        <v>1571</v>
      </c>
      <c r="B737" s="180" t="s">
        <v>3403</v>
      </c>
      <c r="C737" s="187" t="s">
        <v>3404</v>
      </c>
      <c r="D737" s="180" t="s">
        <v>245</v>
      </c>
      <c r="E737" s="197" t="s">
        <v>1570</v>
      </c>
      <c r="F737" s="222">
        <f>VLOOKUP(B737,'8-CPU Aux. 1'!B:G,6,0)</f>
        <v>0.13073831999999999</v>
      </c>
      <c r="G737" s="198">
        <f t="shared" si="11"/>
        <v>0.13073831999999999</v>
      </c>
    </row>
    <row r="738" spans="1:7" ht="45">
      <c r="A738" s="180" t="s">
        <v>2522</v>
      </c>
      <c r="B738" s="190">
        <v>87892</v>
      </c>
      <c r="C738" s="187" t="s">
        <v>2334</v>
      </c>
      <c r="D738" s="180" t="s">
        <v>1566</v>
      </c>
      <c r="E738" s="197" t="s">
        <v>1567</v>
      </c>
      <c r="F738" s="220" t="s">
        <v>1567</v>
      </c>
      <c r="G738" s="220">
        <f>SUM(G739:G741)</f>
        <v>9.45727209</v>
      </c>
    </row>
    <row r="739" spans="1:7" ht="22.5">
      <c r="A739" s="180" t="s">
        <v>1571</v>
      </c>
      <c r="B739" s="180">
        <v>87393</v>
      </c>
      <c r="C739" s="187" t="s">
        <v>2519</v>
      </c>
      <c r="D739" s="180" t="s">
        <v>1573</v>
      </c>
      <c r="E739" s="197" t="s">
        <v>2520</v>
      </c>
      <c r="F739" s="222">
        <f>VLOOKUP(B739,'10-CPU Aux. 3'!B:G,6,0)</f>
        <v>5321.3413950100003</v>
      </c>
      <c r="G739" s="198">
        <f t="shared" si="11"/>
        <v>7.9820120899999996</v>
      </c>
    </row>
    <row r="740" spans="1:7">
      <c r="A740" s="180" t="s">
        <v>1571</v>
      </c>
      <c r="B740" s="180">
        <v>4750</v>
      </c>
      <c r="C740" s="187" t="s">
        <v>3684</v>
      </c>
      <c r="D740" s="180" t="s">
        <v>245</v>
      </c>
      <c r="E740" s="197" t="s">
        <v>2523</v>
      </c>
      <c r="F740" s="222">
        <f>VLOOKUP(B740,'10-CPU Aux. 3'!B:G,6,0)</f>
        <v>14.74</v>
      </c>
      <c r="G740" s="198">
        <f t="shared" si="11"/>
        <v>1.07602</v>
      </c>
    </row>
    <row r="741" spans="1:7">
      <c r="A741" s="180" t="s">
        <v>1571</v>
      </c>
      <c r="B741" s="180">
        <v>6111</v>
      </c>
      <c r="C741" s="187" t="s">
        <v>3685</v>
      </c>
      <c r="D741" s="180" t="s">
        <v>245</v>
      </c>
      <c r="E741" s="197" t="s">
        <v>2104</v>
      </c>
      <c r="F741" s="222">
        <f>VLOOKUP(B741,'10-CPU Aux. 3'!B:G,6,0)</f>
        <v>11.09</v>
      </c>
      <c r="G741" s="198">
        <f t="shared" si="11"/>
        <v>0.39923999999999998</v>
      </c>
    </row>
    <row r="742" spans="1:7" ht="45">
      <c r="A742" s="180" t="s">
        <v>2524</v>
      </c>
      <c r="B742" s="190">
        <v>87903</v>
      </c>
      <c r="C742" s="187" t="s">
        <v>2201</v>
      </c>
      <c r="D742" s="180" t="s">
        <v>1566</v>
      </c>
      <c r="E742" s="197" t="s">
        <v>1567</v>
      </c>
      <c r="F742" s="220" t="s">
        <v>1567</v>
      </c>
      <c r="G742" s="220">
        <f>SUM(G743:G745)</f>
        <v>10.17279209</v>
      </c>
    </row>
    <row r="743" spans="1:7" ht="22.5">
      <c r="A743" s="180" t="s">
        <v>1571</v>
      </c>
      <c r="B743" s="180">
        <v>87393</v>
      </c>
      <c r="C743" s="187" t="s">
        <v>2519</v>
      </c>
      <c r="D743" s="180" t="s">
        <v>1573</v>
      </c>
      <c r="E743" s="197" t="s">
        <v>2520</v>
      </c>
      <c r="F743" s="222">
        <f>VLOOKUP(B743,'10-CPU Aux. 3'!B:G,6,0)</f>
        <v>5321.3413950100003</v>
      </c>
      <c r="G743" s="198">
        <f t="shared" si="11"/>
        <v>7.9820120899999996</v>
      </c>
    </row>
    <row r="744" spans="1:7">
      <c r="A744" s="180" t="s">
        <v>1571</v>
      </c>
      <c r="B744" s="180">
        <v>4750</v>
      </c>
      <c r="C744" s="187" t="s">
        <v>3684</v>
      </c>
      <c r="D744" s="180" t="s">
        <v>245</v>
      </c>
      <c r="E744" s="197" t="s">
        <v>2525</v>
      </c>
      <c r="F744" s="222">
        <f>VLOOKUP(B744,'10-CPU Aux. 3'!B:G,6,0)</f>
        <v>14.74</v>
      </c>
      <c r="G744" s="198">
        <f t="shared" si="11"/>
        <v>1.59192</v>
      </c>
    </row>
    <row r="745" spans="1:7">
      <c r="A745" s="180" t="s">
        <v>1571</v>
      </c>
      <c r="B745" s="180">
        <v>6111</v>
      </c>
      <c r="C745" s="187" t="s">
        <v>3685</v>
      </c>
      <c r="D745" s="180" t="s">
        <v>245</v>
      </c>
      <c r="E745" s="197" t="s">
        <v>1807</v>
      </c>
      <c r="F745" s="222">
        <f>VLOOKUP(B745,'10-CPU Aux. 3'!B:G,6,0)</f>
        <v>11.09</v>
      </c>
      <c r="G745" s="198">
        <f t="shared" si="11"/>
        <v>0.59885999999999995</v>
      </c>
    </row>
    <row r="746" spans="1:7" ht="22.5">
      <c r="A746" s="180" t="s">
        <v>2609</v>
      </c>
      <c r="B746" s="190">
        <v>88487</v>
      </c>
      <c r="C746" s="187" t="s">
        <v>2203</v>
      </c>
      <c r="D746" s="180" t="s">
        <v>1566</v>
      </c>
      <c r="E746" s="197" t="s">
        <v>1567</v>
      </c>
      <c r="F746" s="220" t="s">
        <v>1567</v>
      </c>
      <c r="G746" s="220">
        <f>SUM(G747:G749)</f>
        <v>7.6253662799999997</v>
      </c>
    </row>
    <row r="747" spans="1:7">
      <c r="A747" s="180" t="s">
        <v>1568</v>
      </c>
      <c r="B747" s="180">
        <v>7345</v>
      </c>
      <c r="C747" s="187" t="s">
        <v>2610</v>
      </c>
      <c r="D747" s="180" t="s">
        <v>1445</v>
      </c>
      <c r="E747" s="197" t="s">
        <v>1674</v>
      </c>
      <c r="F747" s="198" t="str">
        <f>VLOOKUP(B747,'3-Rol Ins.-CPU'!A:E,5,0)</f>
        <v>15,00</v>
      </c>
      <c r="G747" s="198">
        <f t="shared" si="11"/>
        <v>4.95</v>
      </c>
    </row>
    <row r="748" spans="1:7">
      <c r="A748" s="180" t="s">
        <v>1571</v>
      </c>
      <c r="B748" s="180">
        <v>4783</v>
      </c>
      <c r="C748" s="187" t="s">
        <v>1442</v>
      </c>
      <c r="D748" s="180" t="s">
        <v>245</v>
      </c>
      <c r="E748" s="197" t="s">
        <v>1604</v>
      </c>
      <c r="F748" s="222">
        <f>VLOOKUP(B748,'9-CPU Aux. 2'!B:G,6,0)</f>
        <v>14.74</v>
      </c>
      <c r="G748" s="198">
        <f t="shared" si="11"/>
        <v>1.9161999999999999</v>
      </c>
    </row>
    <row r="749" spans="1:7">
      <c r="A749" s="180" t="s">
        <v>1571</v>
      </c>
      <c r="B749" s="180">
        <v>6111</v>
      </c>
      <c r="C749" s="187" t="s">
        <v>3685</v>
      </c>
      <c r="D749" s="180" t="s">
        <v>245</v>
      </c>
      <c r="E749" s="197" t="s">
        <v>2611</v>
      </c>
      <c r="F749" s="222">
        <f>VLOOKUP(B749,'9-CPU Aux. 2'!B:G,6,0)</f>
        <v>15.81596414</v>
      </c>
      <c r="G749" s="198">
        <f t="shared" si="11"/>
        <v>0.75916627999999997</v>
      </c>
    </row>
    <row r="750" spans="1:7" ht="45">
      <c r="A750" s="180" t="s">
        <v>1703</v>
      </c>
      <c r="B750" s="190">
        <v>89168</v>
      </c>
      <c r="C750" s="187" t="s">
        <v>178</v>
      </c>
      <c r="D750" s="180" t="s">
        <v>1566</v>
      </c>
      <c r="E750" s="197" t="s">
        <v>1567</v>
      </c>
      <c r="F750" s="220" t="s">
        <v>1567</v>
      </c>
      <c r="G750" s="220">
        <f>SUM(G751:G754)</f>
        <v>51.470828050000001</v>
      </c>
    </row>
    <row r="751" spans="1:7" ht="45">
      <c r="A751" s="180" t="s">
        <v>1571</v>
      </c>
      <c r="B751" s="180" t="s">
        <v>1705</v>
      </c>
      <c r="C751" s="187" t="s">
        <v>1706</v>
      </c>
      <c r="D751" s="180" t="s">
        <v>1566</v>
      </c>
      <c r="E751" s="197" t="s">
        <v>1707</v>
      </c>
      <c r="F751" s="222">
        <f>VLOOKUP(B751,'8-CPU Aux. 1'!B:G,6,0)</f>
        <v>52.514342399999997</v>
      </c>
      <c r="G751" s="198">
        <f t="shared" si="11"/>
        <v>12.256847520000001</v>
      </c>
    </row>
    <row r="752" spans="1:7" ht="45">
      <c r="A752" s="180" t="s">
        <v>1571</v>
      </c>
      <c r="B752" s="180" t="s">
        <v>1708</v>
      </c>
      <c r="C752" s="187" t="s">
        <v>1709</v>
      </c>
      <c r="D752" s="180" t="s">
        <v>1566</v>
      </c>
      <c r="E752" s="197" t="s">
        <v>1710</v>
      </c>
      <c r="F752" s="222">
        <f>VLOOKUP(B752,'10-CPU Aux. 3'!B:G,6,0)</f>
        <v>45.297886400000003</v>
      </c>
      <c r="G752" s="198">
        <f t="shared" si="11"/>
        <v>9.1864113599999992</v>
      </c>
    </row>
    <row r="753" spans="1:7" ht="45">
      <c r="A753" s="180" t="s">
        <v>1571</v>
      </c>
      <c r="B753" s="180" t="s">
        <v>1711</v>
      </c>
      <c r="C753" s="187" t="s">
        <v>1712</v>
      </c>
      <c r="D753" s="180" t="s">
        <v>1566</v>
      </c>
      <c r="E753" s="197" t="s">
        <v>1713</v>
      </c>
      <c r="F753" s="222">
        <f>VLOOKUP(B753,'10-CPU Aux. 3'!B:G,6,0)</f>
        <v>58.567992400000001</v>
      </c>
      <c r="G753" s="198">
        <f t="shared" si="11"/>
        <v>14.466294120000001</v>
      </c>
    </row>
    <row r="754" spans="1:7" ht="45">
      <c r="A754" s="180" t="s">
        <v>1571</v>
      </c>
      <c r="B754" s="180" t="s">
        <v>1714</v>
      </c>
      <c r="C754" s="187" t="s">
        <v>1715</v>
      </c>
      <c r="D754" s="180" t="s">
        <v>1566</v>
      </c>
      <c r="E754" s="197" t="s">
        <v>1716</v>
      </c>
      <c r="F754" s="222">
        <f>VLOOKUP(B754,'10-CPU Aux. 3'!B:G,6,0)</f>
        <v>49.120186400000001</v>
      </c>
      <c r="G754" s="198">
        <f t="shared" si="11"/>
        <v>15.561275050000001</v>
      </c>
    </row>
    <row r="755" spans="1:7" ht="45">
      <c r="A755" s="180" t="s">
        <v>2629</v>
      </c>
      <c r="B755" s="190">
        <v>89171</v>
      </c>
      <c r="C755" s="187" t="s">
        <v>2207</v>
      </c>
      <c r="D755" s="180" t="s">
        <v>1566</v>
      </c>
      <c r="E755" s="197" t="s">
        <v>1567</v>
      </c>
      <c r="F755" s="220" t="s">
        <v>1567</v>
      </c>
      <c r="G755" s="220">
        <f>SUM(G756:G758)</f>
        <v>34.143732139999997</v>
      </c>
    </row>
    <row r="756" spans="1:7" ht="33.75">
      <c r="A756" s="180" t="s">
        <v>1571</v>
      </c>
      <c r="B756" s="180">
        <v>87246</v>
      </c>
      <c r="C756" s="187" t="s">
        <v>2630</v>
      </c>
      <c r="D756" s="180" t="s">
        <v>1566</v>
      </c>
      <c r="E756" s="197" t="s">
        <v>2631</v>
      </c>
      <c r="F756" s="222">
        <f>VLOOKUP(B756,'10-CPU Aux. 3'!B:G,6,0)</f>
        <v>42.503013529999997</v>
      </c>
      <c r="G756" s="198">
        <f t="shared" si="11"/>
        <v>2.3291651400000002</v>
      </c>
    </row>
    <row r="757" spans="1:7" ht="33.75">
      <c r="A757" s="180" t="s">
        <v>1571</v>
      </c>
      <c r="B757" s="180" t="s">
        <v>2632</v>
      </c>
      <c r="C757" s="187" t="s">
        <v>2633</v>
      </c>
      <c r="D757" s="180" t="s">
        <v>1566</v>
      </c>
      <c r="E757" s="197" t="s">
        <v>2634</v>
      </c>
      <c r="F757" s="222">
        <f>VLOOKUP(B757,'10-CPU Aux. 3'!B:G,6,0)</f>
        <v>36.74912784</v>
      </c>
      <c r="G757" s="198">
        <f t="shared" si="11"/>
        <v>12.36608152</v>
      </c>
    </row>
    <row r="758" spans="1:7" ht="33.75">
      <c r="A758" s="180" t="s">
        <v>1571</v>
      </c>
      <c r="B758" s="180" t="s">
        <v>2635</v>
      </c>
      <c r="C758" s="187" t="s">
        <v>2636</v>
      </c>
      <c r="D758" s="180" t="s">
        <v>1566</v>
      </c>
      <c r="E758" s="197" t="s">
        <v>2637</v>
      </c>
      <c r="F758" s="222">
        <f>VLOOKUP(B758,'10-CPU Aux. 3'!B:G,6,0)</f>
        <v>31.950855069999999</v>
      </c>
      <c r="G758" s="198">
        <f t="shared" ref="G758:G816" si="12">F758*E758</f>
        <v>19.448485479999999</v>
      </c>
    </row>
    <row r="759" spans="1:7" ht="33.75">
      <c r="A759" s="190" t="s">
        <v>3302</v>
      </c>
      <c r="B759" s="190">
        <v>87246</v>
      </c>
      <c r="C759" s="196" t="s">
        <v>2630</v>
      </c>
      <c r="D759" s="190" t="s">
        <v>1566</v>
      </c>
      <c r="E759" s="204" t="s">
        <v>1567</v>
      </c>
      <c r="F759" s="220" t="s">
        <v>1567</v>
      </c>
      <c r="G759" s="220">
        <f>SUM(G760:G764)</f>
        <v>43.731764210000001</v>
      </c>
    </row>
    <row r="760" spans="1:7" ht="22.5">
      <c r="A760" s="180" t="s">
        <v>1568</v>
      </c>
      <c r="B760" s="180">
        <v>1287</v>
      </c>
      <c r="C760" s="187" t="s">
        <v>3298</v>
      </c>
      <c r="D760" s="180" t="s">
        <v>1566</v>
      </c>
      <c r="E760" s="197" t="s">
        <v>1654</v>
      </c>
      <c r="F760" s="198" t="str">
        <f>VLOOKUP(B760,'3-Rol Ins.-CPU'!A:E,5,0)</f>
        <v>19,90</v>
      </c>
      <c r="G760" s="198">
        <f t="shared" si="12"/>
        <v>21.492000000000001</v>
      </c>
    </row>
    <row r="761" spans="1:7">
      <c r="A761" s="180" t="s">
        <v>1568</v>
      </c>
      <c r="B761" s="180">
        <v>1381</v>
      </c>
      <c r="C761" s="187" t="s">
        <v>1454</v>
      </c>
      <c r="D761" s="180" t="s">
        <v>1428</v>
      </c>
      <c r="E761" s="197" t="s">
        <v>3299</v>
      </c>
      <c r="F761" s="198" t="str">
        <f>VLOOKUP(B761,'3-Rol Ins.-CPU'!A:E,5,0)</f>
        <v>0,60</v>
      </c>
      <c r="G761" s="198">
        <f t="shared" si="12"/>
        <v>2.9159999999999999</v>
      </c>
    </row>
    <row r="762" spans="1:7">
      <c r="A762" s="180" t="s">
        <v>1568</v>
      </c>
      <c r="B762" s="180">
        <v>34357</v>
      </c>
      <c r="C762" s="187" t="s">
        <v>1455</v>
      </c>
      <c r="D762" s="180" t="s">
        <v>1428</v>
      </c>
      <c r="E762" s="197" t="s">
        <v>3300</v>
      </c>
      <c r="F762" s="198" t="str">
        <f>VLOOKUP(B762,'3-Rol Ins.-CPU'!A:E,5,0)</f>
        <v>3,82</v>
      </c>
      <c r="G762" s="198">
        <f t="shared" si="12"/>
        <v>0.91679999999999995</v>
      </c>
    </row>
    <row r="763" spans="1:7">
      <c r="A763" s="180" t="s">
        <v>1571</v>
      </c>
      <c r="B763" s="180">
        <v>88256</v>
      </c>
      <c r="C763" s="187" t="s">
        <v>1456</v>
      </c>
      <c r="D763" s="180" t="s">
        <v>245</v>
      </c>
      <c r="E763" s="197" t="s">
        <v>1973</v>
      </c>
      <c r="F763" s="198">
        <f>VLOOKUP(B763,'9-CPU Aux. 2'!B:G,6,0)</f>
        <v>22.335646140000001</v>
      </c>
      <c r="G763" s="198">
        <f t="shared" si="12"/>
        <v>14.294813530000001</v>
      </c>
    </row>
    <row r="764" spans="1:7">
      <c r="A764" s="180" t="s">
        <v>1571</v>
      </c>
      <c r="B764" s="180">
        <v>6111</v>
      </c>
      <c r="C764" s="187" t="s">
        <v>3685</v>
      </c>
      <c r="D764" s="180" t="s">
        <v>245</v>
      </c>
      <c r="E764" s="197" t="s">
        <v>3303</v>
      </c>
      <c r="F764" s="198">
        <f>VLOOKUP(B764,'9-CPU Aux. 2'!B:G,6,0)</f>
        <v>15.81596414</v>
      </c>
      <c r="G764" s="198">
        <f t="shared" si="12"/>
        <v>4.1121506800000001</v>
      </c>
    </row>
    <row r="765" spans="1:7" ht="33.75">
      <c r="A765" s="190" t="s">
        <v>3297</v>
      </c>
      <c r="B765" s="190">
        <v>87247</v>
      </c>
      <c r="C765" s="196" t="s">
        <v>2633</v>
      </c>
      <c r="D765" s="190" t="s">
        <v>1566</v>
      </c>
      <c r="E765" s="204" t="s">
        <v>1567</v>
      </c>
      <c r="F765" s="220" t="s">
        <v>1567</v>
      </c>
      <c r="G765" s="220">
        <f>SUM(G766:G770)</f>
        <v>37.694320670000003</v>
      </c>
    </row>
    <row r="766" spans="1:7" ht="22.5">
      <c r="A766" s="180" t="s">
        <v>1568</v>
      </c>
      <c r="B766" s="180">
        <v>1287</v>
      </c>
      <c r="C766" s="187" t="s">
        <v>3298</v>
      </c>
      <c r="D766" s="180" t="s">
        <v>1566</v>
      </c>
      <c r="E766" s="197" t="s">
        <v>2482</v>
      </c>
      <c r="F766" s="198" t="str">
        <f>VLOOKUP(B766,'3-Rol Ins.-CPU'!A:E,5,0)</f>
        <v>19,90</v>
      </c>
      <c r="G766" s="198">
        <f t="shared" si="12"/>
        <v>21.094000000000001</v>
      </c>
    </row>
    <row r="767" spans="1:7">
      <c r="A767" s="180" t="s">
        <v>1568</v>
      </c>
      <c r="B767" s="180">
        <v>1381</v>
      </c>
      <c r="C767" s="187" t="s">
        <v>1454</v>
      </c>
      <c r="D767" s="180" t="s">
        <v>1428</v>
      </c>
      <c r="E767" s="197" t="s">
        <v>3299</v>
      </c>
      <c r="F767" s="198" t="str">
        <f>VLOOKUP(B767,'3-Rol Ins.-CPU'!A:E,5,0)</f>
        <v>0,60</v>
      </c>
      <c r="G767" s="198">
        <f t="shared" si="12"/>
        <v>2.9159999999999999</v>
      </c>
    </row>
    <row r="768" spans="1:7">
      <c r="A768" s="180" t="s">
        <v>1568</v>
      </c>
      <c r="B768" s="180">
        <v>34357</v>
      </c>
      <c r="C768" s="187" t="s">
        <v>1455</v>
      </c>
      <c r="D768" s="180" t="s">
        <v>1428</v>
      </c>
      <c r="E768" s="197" t="s">
        <v>3300</v>
      </c>
      <c r="F768" s="198" t="str">
        <f>VLOOKUP(B768,'3-Rol Ins.-CPU'!A:E,5,0)</f>
        <v>3,82</v>
      </c>
      <c r="G768" s="198">
        <f t="shared" si="12"/>
        <v>0.91679999999999995</v>
      </c>
    </row>
    <row r="769" spans="1:7">
      <c r="A769" s="180" t="s">
        <v>1571</v>
      </c>
      <c r="B769" s="180">
        <v>88256</v>
      </c>
      <c r="C769" s="187" t="s">
        <v>1456</v>
      </c>
      <c r="D769" s="180" t="s">
        <v>245</v>
      </c>
      <c r="E769" s="197" t="s">
        <v>1667</v>
      </c>
      <c r="F769" s="198">
        <f>VLOOKUP(B769,'9-CPU Aux. 2'!B:G,6,0)</f>
        <v>22.335646140000001</v>
      </c>
      <c r="G769" s="198">
        <f t="shared" si="12"/>
        <v>9.6043278399999998</v>
      </c>
    </row>
    <row r="770" spans="1:7">
      <c r="A770" s="180" t="s">
        <v>1571</v>
      </c>
      <c r="B770" s="180">
        <v>6111</v>
      </c>
      <c r="C770" s="187" t="s">
        <v>3685</v>
      </c>
      <c r="D770" s="180" t="s">
        <v>245</v>
      </c>
      <c r="E770" s="197" t="s">
        <v>1857</v>
      </c>
      <c r="F770" s="198">
        <f>VLOOKUP(B770,'9-CPU Aux. 2'!B:G,6,0)</f>
        <v>15.81596414</v>
      </c>
      <c r="G770" s="198">
        <f t="shared" si="12"/>
        <v>3.1631928299999998</v>
      </c>
    </row>
    <row r="771" spans="1:7" ht="33.75">
      <c r="A771" s="190" t="s">
        <v>3301</v>
      </c>
      <c r="B771" s="190">
        <v>87248</v>
      </c>
      <c r="C771" s="196" t="s">
        <v>2636</v>
      </c>
      <c r="D771" s="190" t="s">
        <v>1566</v>
      </c>
      <c r="E771" s="204" t="s">
        <v>1567</v>
      </c>
      <c r="F771" s="220" t="s">
        <v>1567</v>
      </c>
      <c r="G771" s="220">
        <f>SUM(G772:G776)</f>
        <v>32.659749689999998</v>
      </c>
    </row>
    <row r="772" spans="1:7" ht="22.5">
      <c r="A772" s="180" t="s">
        <v>1568</v>
      </c>
      <c r="B772" s="180">
        <v>1287</v>
      </c>
      <c r="C772" s="187" t="s">
        <v>3298</v>
      </c>
      <c r="D772" s="180" t="s">
        <v>1566</v>
      </c>
      <c r="E772" s="197" t="s">
        <v>2482</v>
      </c>
      <c r="F772" s="198" t="str">
        <f>VLOOKUP(B772,'3-Rol Ins.-CPU'!A:E,5,0)</f>
        <v>19,90</v>
      </c>
      <c r="G772" s="198">
        <f t="shared" si="12"/>
        <v>21.094000000000001</v>
      </c>
    </row>
    <row r="773" spans="1:7">
      <c r="A773" s="180" t="s">
        <v>1568</v>
      </c>
      <c r="B773" s="180">
        <v>1381</v>
      </c>
      <c r="C773" s="187" t="s">
        <v>1454</v>
      </c>
      <c r="D773" s="180" t="s">
        <v>1428</v>
      </c>
      <c r="E773" s="197" t="s">
        <v>3299</v>
      </c>
      <c r="F773" s="198" t="str">
        <f>VLOOKUP(B773,'3-Rol Ins.-CPU'!A:E,5,0)</f>
        <v>0,60</v>
      </c>
      <c r="G773" s="198">
        <f t="shared" si="12"/>
        <v>2.9159999999999999</v>
      </c>
    </row>
    <row r="774" spans="1:7">
      <c r="A774" s="180" t="s">
        <v>1568</v>
      </c>
      <c r="B774" s="180">
        <v>34357</v>
      </c>
      <c r="C774" s="187" t="s">
        <v>1455</v>
      </c>
      <c r="D774" s="180" t="s">
        <v>1428</v>
      </c>
      <c r="E774" s="197" t="s">
        <v>3300</v>
      </c>
      <c r="F774" s="198" t="str">
        <f>VLOOKUP(B774,'3-Rol Ins.-CPU'!A:E,5,0)</f>
        <v>3,82</v>
      </c>
      <c r="G774" s="198">
        <f t="shared" si="12"/>
        <v>0.91679999999999995</v>
      </c>
    </row>
    <row r="775" spans="1:7">
      <c r="A775" s="180" t="s">
        <v>1571</v>
      </c>
      <c r="B775" s="180">
        <v>88256</v>
      </c>
      <c r="C775" s="187" t="s">
        <v>1456</v>
      </c>
      <c r="D775" s="180" t="s">
        <v>245</v>
      </c>
      <c r="E775" s="197" t="s">
        <v>3300</v>
      </c>
      <c r="F775" s="198">
        <f>VLOOKUP(B775,'9-CPU Aux. 2'!B:G,6,0)</f>
        <v>22.335646140000001</v>
      </c>
      <c r="G775" s="198">
        <f t="shared" si="12"/>
        <v>5.3605550700000002</v>
      </c>
    </row>
    <row r="776" spans="1:7">
      <c r="A776" s="180" t="s">
        <v>1571</v>
      </c>
      <c r="B776" s="180">
        <v>6111</v>
      </c>
      <c r="C776" s="187" t="s">
        <v>3685</v>
      </c>
      <c r="D776" s="180" t="s">
        <v>245</v>
      </c>
      <c r="E776" s="197" t="s">
        <v>1636</v>
      </c>
      <c r="F776" s="198">
        <f>VLOOKUP(B776,'9-CPU Aux. 2'!B:G,6,0)</f>
        <v>15.81596414</v>
      </c>
      <c r="G776" s="198">
        <f t="shared" si="12"/>
        <v>2.3723946200000001</v>
      </c>
    </row>
    <row r="777" spans="1:7" ht="56.25">
      <c r="A777" s="180" t="s">
        <v>2638</v>
      </c>
      <c r="B777" s="190">
        <v>89173</v>
      </c>
      <c r="C777" s="187" t="s">
        <v>2210</v>
      </c>
      <c r="D777" s="180" t="s">
        <v>1566</v>
      </c>
      <c r="E777" s="197" t="s">
        <v>1567</v>
      </c>
      <c r="F777" s="220" t="s">
        <v>1567</v>
      </c>
      <c r="G777" s="220" t="e">
        <f>SUM(G778:G780)</f>
        <v>#REF!</v>
      </c>
    </row>
    <row r="778" spans="1:7" ht="56.25">
      <c r="A778" s="180" t="s">
        <v>1571</v>
      </c>
      <c r="B778" s="180">
        <v>87527</v>
      </c>
      <c r="C778" s="187" t="s">
        <v>2639</v>
      </c>
      <c r="D778" s="180" t="s">
        <v>1566</v>
      </c>
      <c r="E778" s="197" t="s">
        <v>2640</v>
      </c>
      <c r="F778" s="198">
        <f>VLOOKUP(B778,'9-CPU Aux. 2'!B:G,6,0)</f>
        <v>26.646031700000002</v>
      </c>
      <c r="G778" s="198">
        <f t="shared" si="12"/>
        <v>2.9870201500000002</v>
      </c>
    </row>
    <row r="779" spans="1:7" ht="45">
      <c r="A779" s="180" t="s">
        <v>1571</v>
      </c>
      <c r="B779" s="551">
        <v>87529</v>
      </c>
      <c r="C779" s="187" t="s">
        <v>212</v>
      </c>
      <c r="D779" s="180" t="s">
        <v>1566</v>
      </c>
      <c r="E779" s="197" t="s">
        <v>2641</v>
      </c>
      <c r="F779" s="198" t="e">
        <f>VLOOKUP(B779,'10-CPU Aux. 3'!B:G,6,0)</f>
        <v>#REF!</v>
      </c>
      <c r="G779" s="198" t="e">
        <f t="shared" si="12"/>
        <v>#REF!</v>
      </c>
    </row>
    <row r="780" spans="1:7" ht="56.25">
      <c r="A780" s="180" t="s">
        <v>1571</v>
      </c>
      <c r="B780" s="180" t="s">
        <v>1666</v>
      </c>
      <c r="C780" s="187" t="s">
        <v>211</v>
      </c>
      <c r="D780" s="180" t="s">
        <v>1566</v>
      </c>
      <c r="E780" s="197" t="s">
        <v>2642</v>
      </c>
      <c r="F780" s="198" t="e">
        <f>VLOOKUP(B780,'10-CPU Aux. 3'!B:G,6,0)</f>
        <v>#REF!</v>
      </c>
      <c r="G780" s="198" t="e">
        <f t="shared" si="12"/>
        <v>#REF!</v>
      </c>
    </row>
    <row r="781" spans="1:7" ht="56.25">
      <c r="A781" s="180" t="s">
        <v>3119</v>
      </c>
      <c r="B781" s="190">
        <v>87527</v>
      </c>
      <c r="C781" s="187" t="s">
        <v>2639</v>
      </c>
      <c r="D781" s="180" t="s">
        <v>1566</v>
      </c>
      <c r="E781" s="197" t="s">
        <v>1567</v>
      </c>
      <c r="F781" s="220" t="s">
        <v>1567</v>
      </c>
      <c r="G781" s="220">
        <f>SUM(G782:G784)</f>
        <v>15.256085580000001</v>
      </c>
    </row>
    <row r="782" spans="1:7" ht="33.75">
      <c r="A782" s="180" t="s">
        <v>1571</v>
      </c>
      <c r="B782" s="180" t="s">
        <v>1660</v>
      </c>
      <c r="C782" s="187" t="s">
        <v>1661</v>
      </c>
      <c r="D782" s="180" t="s">
        <v>1573</v>
      </c>
      <c r="E782" s="197" t="s">
        <v>1662</v>
      </c>
      <c r="F782" s="198">
        <f>VLOOKUP(B782,'9-CPU Aux. 2'!B:G,6,0)</f>
        <v>15.756841700000001</v>
      </c>
      <c r="G782" s="198">
        <f t="shared" si="12"/>
        <v>0.59245725000000005</v>
      </c>
    </row>
    <row r="783" spans="1:7">
      <c r="A783" s="180" t="s">
        <v>1571</v>
      </c>
      <c r="B783" s="180">
        <v>4750</v>
      </c>
      <c r="C783" s="187" t="s">
        <v>3684</v>
      </c>
      <c r="D783" s="180" t="s">
        <v>245</v>
      </c>
      <c r="E783" s="197" t="s">
        <v>3120</v>
      </c>
      <c r="F783" s="198">
        <f>VLOOKUP(B783,'9-CPU Aux. 2'!B:G,6,0)</f>
        <v>19.528379139999998</v>
      </c>
      <c r="G783" s="198">
        <f t="shared" si="12"/>
        <v>11.3264599</v>
      </c>
    </row>
    <row r="784" spans="1:7">
      <c r="A784" s="180" t="s">
        <v>1571</v>
      </c>
      <c r="B784" s="180">
        <v>6111</v>
      </c>
      <c r="C784" s="187" t="s">
        <v>3685</v>
      </c>
      <c r="D784" s="180" t="s">
        <v>245</v>
      </c>
      <c r="E784" s="197" t="s">
        <v>3121</v>
      </c>
      <c r="F784" s="198">
        <f>VLOOKUP(B784,'9-CPU Aux. 2'!B:G,6,0)</f>
        <v>15.81596414</v>
      </c>
      <c r="G784" s="198">
        <f t="shared" si="12"/>
        <v>3.3371684300000002</v>
      </c>
    </row>
    <row r="785" spans="1:7" ht="56.25">
      <c r="A785" s="190" t="s">
        <v>1665</v>
      </c>
      <c r="B785" s="190">
        <v>87531</v>
      </c>
      <c r="C785" s="196" t="s">
        <v>211</v>
      </c>
      <c r="D785" s="190" t="s">
        <v>1566</v>
      </c>
      <c r="E785" s="204" t="s">
        <v>1567</v>
      </c>
      <c r="F785" s="220" t="s">
        <v>1567</v>
      </c>
      <c r="G785" s="220">
        <f>SUM(G786:G788)</f>
        <v>11.48858261</v>
      </c>
    </row>
    <row r="786" spans="1:7" ht="33.75">
      <c r="A786" s="180" t="s">
        <v>1571</v>
      </c>
      <c r="B786" s="180" t="s">
        <v>1660</v>
      </c>
      <c r="C786" s="187" t="s">
        <v>1661</v>
      </c>
      <c r="D786" s="180" t="s">
        <v>1573</v>
      </c>
      <c r="E786" s="197" t="s">
        <v>1662</v>
      </c>
      <c r="F786" s="198">
        <f>VLOOKUP(B786,'9-CPU Aux. 2'!B:G,6,0)</f>
        <v>15.756841700000001</v>
      </c>
      <c r="G786" s="198">
        <f t="shared" si="12"/>
        <v>0.59245725000000005</v>
      </c>
    </row>
    <row r="787" spans="1:7">
      <c r="A787" s="180" t="s">
        <v>1571</v>
      </c>
      <c r="B787" s="180">
        <v>4750</v>
      </c>
      <c r="C787" s="187" t="s">
        <v>3684</v>
      </c>
      <c r="D787" s="180" t="s">
        <v>245</v>
      </c>
      <c r="E787" s="197" t="s">
        <v>1667</v>
      </c>
      <c r="F787" s="198">
        <f>VLOOKUP(B787,'9-CPU Aux. 2'!B:G,6,0)</f>
        <v>19.528379139999998</v>
      </c>
      <c r="G787" s="198">
        <f t="shared" si="12"/>
        <v>8.39720303</v>
      </c>
    </row>
    <row r="788" spans="1:7">
      <c r="A788" s="180" t="s">
        <v>1571</v>
      </c>
      <c r="B788" s="180">
        <v>6111</v>
      </c>
      <c r="C788" s="187" t="s">
        <v>3685</v>
      </c>
      <c r="D788" s="180" t="s">
        <v>245</v>
      </c>
      <c r="E788" s="197" t="s">
        <v>1668</v>
      </c>
      <c r="F788" s="198">
        <f>VLOOKUP(B788,'9-CPU Aux. 2'!B:G,6,0)</f>
        <v>15.81596414</v>
      </c>
      <c r="G788" s="198">
        <f t="shared" si="12"/>
        <v>2.4989223300000001</v>
      </c>
    </row>
    <row r="789" spans="1:7" ht="33.75">
      <c r="A789" s="180" t="s">
        <v>2653</v>
      </c>
      <c r="B789" s="190">
        <v>89482</v>
      </c>
      <c r="C789" s="187" t="s">
        <v>2212</v>
      </c>
      <c r="D789" s="180" t="s">
        <v>1606</v>
      </c>
      <c r="E789" s="197" t="s">
        <v>1567</v>
      </c>
      <c r="F789" s="220" t="s">
        <v>1567</v>
      </c>
      <c r="G789" s="220">
        <f>SUM(G790:G797)</f>
        <v>18.572420439999998</v>
      </c>
    </row>
    <row r="790" spans="1:7">
      <c r="A790" s="180" t="s">
        <v>1568</v>
      </c>
      <c r="B790" s="180">
        <v>122</v>
      </c>
      <c r="C790" s="187" t="s">
        <v>2654</v>
      </c>
      <c r="D790" s="180" t="s">
        <v>1606</v>
      </c>
      <c r="E790" s="197" t="s">
        <v>2655</v>
      </c>
      <c r="F790" s="198" t="str">
        <f>VLOOKUP(B790,'3-Rol Ins.-CPU'!A:E,5,0)</f>
        <v>45,16</v>
      </c>
      <c r="G790" s="198">
        <f t="shared" si="12"/>
        <v>0.66836799999999996</v>
      </c>
    </row>
    <row r="791" spans="1:7" ht="22.5">
      <c r="A791" s="180" t="s">
        <v>1568</v>
      </c>
      <c r="B791" s="180">
        <v>5103</v>
      </c>
      <c r="C791" s="187" t="s">
        <v>684</v>
      </c>
      <c r="D791" s="180" t="s">
        <v>1606</v>
      </c>
      <c r="E791" s="197" t="s">
        <v>1570</v>
      </c>
      <c r="F791" s="198" t="str">
        <f>VLOOKUP(B791,'3-Rol Ins.-CPU'!A:E,5,0)</f>
        <v>11,59</v>
      </c>
      <c r="G791" s="198">
        <f t="shared" si="12"/>
        <v>11.59</v>
      </c>
    </row>
    <row r="792" spans="1:7" ht="22.5">
      <c r="A792" s="180" t="s">
        <v>1568</v>
      </c>
      <c r="B792" s="180">
        <v>20078</v>
      </c>
      <c r="C792" s="187" t="s">
        <v>1737</v>
      </c>
      <c r="D792" s="180" t="s">
        <v>1606</v>
      </c>
      <c r="E792" s="197" t="s">
        <v>1593</v>
      </c>
      <c r="F792" s="198" t="str">
        <f>VLOOKUP(B792,'3-Rol Ins.-CPU'!A:E,5,0)</f>
        <v>16,53</v>
      </c>
      <c r="G792" s="198">
        <f t="shared" si="12"/>
        <v>0.3306</v>
      </c>
    </row>
    <row r="793" spans="1:7">
      <c r="A793" s="180" t="s">
        <v>1568</v>
      </c>
      <c r="B793" s="180">
        <v>20083</v>
      </c>
      <c r="C793" s="187" t="s">
        <v>2656</v>
      </c>
      <c r="D793" s="180" t="s">
        <v>1606</v>
      </c>
      <c r="E793" s="197" t="s">
        <v>2657</v>
      </c>
      <c r="F793" s="198" t="str">
        <f>VLOOKUP(B793,'3-Rol Ins.-CPU'!A:E,5,0)</f>
        <v>39,22</v>
      </c>
      <c r="G793" s="198">
        <f t="shared" si="12"/>
        <v>0.88244999999999996</v>
      </c>
    </row>
    <row r="794" spans="1:7" ht="22.5">
      <c r="A794" s="180" t="s">
        <v>1568</v>
      </c>
      <c r="B794" s="180">
        <v>20085</v>
      </c>
      <c r="C794" s="187" t="s">
        <v>2658</v>
      </c>
      <c r="D794" s="180" t="s">
        <v>1606</v>
      </c>
      <c r="E794" s="197" t="s">
        <v>1570</v>
      </c>
      <c r="F794" s="198" t="str">
        <f>VLOOKUP(B794,'3-Rol Ins.-CPU'!A:E,5,0)</f>
        <v>0,99</v>
      </c>
      <c r="G794" s="198">
        <f t="shared" si="12"/>
        <v>0.99</v>
      </c>
    </row>
    <row r="795" spans="1:7">
      <c r="A795" s="180" t="s">
        <v>1568</v>
      </c>
      <c r="B795" s="180">
        <v>38383</v>
      </c>
      <c r="C795" s="187" t="s">
        <v>2659</v>
      </c>
      <c r="D795" s="180" t="s">
        <v>1606</v>
      </c>
      <c r="E795" s="197" t="s">
        <v>1614</v>
      </c>
      <c r="F795" s="198" t="str">
        <f>VLOOKUP(B795,'3-Rol Ins.-CPU'!A:E,5,0)</f>
        <v>1,93</v>
      </c>
      <c r="G795" s="198">
        <f t="shared" si="12"/>
        <v>7.0444999999999994E-2</v>
      </c>
    </row>
    <row r="796" spans="1:7" ht="22.5">
      <c r="A796" s="180" t="s">
        <v>1571</v>
      </c>
      <c r="B796" s="180">
        <v>246</v>
      </c>
      <c r="C796" s="187" t="s">
        <v>1629</v>
      </c>
      <c r="D796" s="180" t="s">
        <v>245</v>
      </c>
      <c r="E796" s="197" t="s">
        <v>2660</v>
      </c>
      <c r="F796" s="198">
        <f>VLOOKUP(B796,'10-CPU Aux. 3'!B:G,6,0)</f>
        <v>10.44</v>
      </c>
      <c r="G796" s="198">
        <f t="shared" si="12"/>
        <v>1.4094</v>
      </c>
    </row>
    <row r="797" spans="1:7">
      <c r="A797" s="180" t="s">
        <v>1571</v>
      </c>
      <c r="B797" s="180">
        <v>88267</v>
      </c>
      <c r="C797" s="187" t="s">
        <v>1631</v>
      </c>
      <c r="D797" s="180" t="s">
        <v>245</v>
      </c>
      <c r="E797" s="197" t="s">
        <v>2660</v>
      </c>
      <c r="F797" s="198">
        <f>VLOOKUP(B797,'9-CPU Aux. 2'!B:G,6,0)</f>
        <v>19.490055139999999</v>
      </c>
      <c r="G797" s="198">
        <f t="shared" si="12"/>
        <v>2.63115744</v>
      </c>
    </row>
    <row r="798" spans="1:7" ht="33.75">
      <c r="A798" s="180" t="s">
        <v>2661</v>
      </c>
      <c r="B798" s="190">
        <v>89711</v>
      </c>
      <c r="C798" s="187" t="s">
        <v>2214</v>
      </c>
      <c r="D798" s="180" t="s">
        <v>1427</v>
      </c>
      <c r="E798" s="197" t="s">
        <v>1567</v>
      </c>
      <c r="F798" s="220" t="s">
        <v>1567</v>
      </c>
      <c r="G798" s="220">
        <f>SUM(G799:G802)</f>
        <v>12.343016540000001</v>
      </c>
    </row>
    <row r="799" spans="1:7" ht="22.5">
      <c r="A799" s="180" t="s">
        <v>1568</v>
      </c>
      <c r="B799" s="180">
        <v>9835</v>
      </c>
      <c r="C799" s="187" t="s">
        <v>2662</v>
      </c>
      <c r="D799" s="180" t="s">
        <v>1427</v>
      </c>
      <c r="E799" s="197" t="s">
        <v>1740</v>
      </c>
      <c r="F799" s="198" t="str">
        <f>VLOOKUP(B799,'3-Rol Ins.-CPU'!A:E,5,0)</f>
        <v>3,02</v>
      </c>
      <c r="G799" s="198">
        <f t="shared" si="12"/>
        <v>3.1709999999999998</v>
      </c>
    </row>
    <row r="800" spans="1:7">
      <c r="A800" s="180" t="s">
        <v>1568</v>
      </c>
      <c r="B800" s="180">
        <v>38383</v>
      </c>
      <c r="C800" s="187" t="s">
        <v>2659</v>
      </c>
      <c r="D800" s="180" t="s">
        <v>1606</v>
      </c>
      <c r="E800" s="197" t="s">
        <v>1600</v>
      </c>
      <c r="F800" s="198" t="str">
        <f>VLOOKUP(B800,'3-Rol Ins.-CPU'!A:E,5,0)</f>
        <v>1,93</v>
      </c>
      <c r="G800" s="198">
        <f t="shared" si="12"/>
        <v>0.193</v>
      </c>
    </row>
    <row r="801" spans="1:7" ht="22.5">
      <c r="A801" s="180" t="s">
        <v>1571</v>
      </c>
      <c r="B801" s="180">
        <v>246</v>
      </c>
      <c r="C801" s="187" t="s">
        <v>1629</v>
      </c>
      <c r="D801" s="180" t="s">
        <v>245</v>
      </c>
      <c r="E801" s="197" t="s">
        <v>1643</v>
      </c>
      <c r="F801" s="198">
        <f>VLOOKUP(B801,'10-CPU Aux. 3'!B:G,6,0)</f>
        <v>10.44</v>
      </c>
      <c r="G801" s="198">
        <f t="shared" si="12"/>
        <v>3.1320000000000001</v>
      </c>
    </row>
    <row r="802" spans="1:7">
      <c r="A802" s="180" t="s">
        <v>1571</v>
      </c>
      <c r="B802" s="180">
        <v>88267</v>
      </c>
      <c r="C802" s="187" t="s">
        <v>1631</v>
      </c>
      <c r="D802" s="180" t="s">
        <v>245</v>
      </c>
      <c r="E802" s="197" t="s">
        <v>1643</v>
      </c>
      <c r="F802" s="198">
        <f>VLOOKUP(B802,'9-CPU Aux. 2'!B:G,6,0)</f>
        <v>19.490055139999999</v>
      </c>
      <c r="G802" s="198">
        <f t="shared" si="12"/>
        <v>5.8470165400000003</v>
      </c>
    </row>
    <row r="803" spans="1:7" ht="33.75">
      <c r="A803" s="180" t="s">
        <v>2663</v>
      </c>
      <c r="B803" s="190">
        <v>89712</v>
      </c>
      <c r="C803" s="187" t="s">
        <v>2217</v>
      </c>
      <c r="D803" s="180" t="s">
        <v>1427</v>
      </c>
      <c r="E803" s="197" t="s">
        <v>1567</v>
      </c>
      <c r="F803" s="220" t="s">
        <v>1567</v>
      </c>
      <c r="G803" s="220">
        <f>SUM(G804:G809)</f>
        <v>18.20554495</v>
      </c>
    </row>
    <row r="804" spans="1:7">
      <c r="A804" s="180" t="s">
        <v>1568</v>
      </c>
      <c r="B804" s="180">
        <v>122</v>
      </c>
      <c r="C804" s="187" t="s">
        <v>2654</v>
      </c>
      <c r="D804" s="180" t="s">
        <v>1606</v>
      </c>
      <c r="E804" s="197" t="s">
        <v>2664</v>
      </c>
      <c r="F804" s="198" t="str">
        <f>VLOOKUP(B804,'3-Rol Ins.-CPU'!A:E,5,0)</f>
        <v>45,16</v>
      </c>
      <c r="G804" s="198">
        <f t="shared" si="12"/>
        <v>0.48772799999999999</v>
      </c>
    </row>
    <row r="805" spans="1:7" ht="22.5">
      <c r="A805" s="180" t="s">
        <v>1568</v>
      </c>
      <c r="B805" s="180">
        <v>9838</v>
      </c>
      <c r="C805" s="187" t="s">
        <v>2665</v>
      </c>
      <c r="D805" s="180" t="s">
        <v>1427</v>
      </c>
      <c r="E805" s="197" t="s">
        <v>1740</v>
      </c>
      <c r="F805" s="198" t="str">
        <f>VLOOKUP(B805,'3-Rol Ins.-CPU'!A:E,5,0)</f>
        <v>5,20</v>
      </c>
      <c r="G805" s="198">
        <f t="shared" si="12"/>
        <v>5.46</v>
      </c>
    </row>
    <row r="806" spans="1:7">
      <c r="A806" s="180" t="s">
        <v>1568</v>
      </c>
      <c r="B806" s="180">
        <v>20083</v>
      </c>
      <c r="C806" s="187" t="s">
        <v>2656</v>
      </c>
      <c r="D806" s="180" t="s">
        <v>1606</v>
      </c>
      <c r="E806" s="197" t="s">
        <v>2666</v>
      </c>
      <c r="F806" s="198" t="str">
        <f>VLOOKUP(B806,'3-Rol Ins.-CPU'!A:E,5,0)</f>
        <v>39,22</v>
      </c>
      <c r="G806" s="198">
        <f t="shared" si="12"/>
        <v>0.63928600000000002</v>
      </c>
    </row>
    <row r="807" spans="1:7">
      <c r="A807" s="180" t="s">
        <v>1568</v>
      </c>
      <c r="B807" s="180">
        <v>38383</v>
      </c>
      <c r="C807" s="187" t="s">
        <v>2659</v>
      </c>
      <c r="D807" s="180" t="s">
        <v>1606</v>
      </c>
      <c r="E807" s="197" t="s">
        <v>2667</v>
      </c>
      <c r="F807" s="198" t="str">
        <f>VLOOKUP(B807,'3-Rol Ins.-CPU'!A:E,5,0)</f>
        <v>1,93</v>
      </c>
      <c r="G807" s="198">
        <f t="shared" si="12"/>
        <v>0.24510999999999999</v>
      </c>
    </row>
    <row r="808" spans="1:7" ht="22.5">
      <c r="A808" s="180" t="s">
        <v>1571</v>
      </c>
      <c r="B808" s="180">
        <v>246</v>
      </c>
      <c r="C808" s="187" t="s">
        <v>1629</v>
      </c>
      <c r="D808" s="180" t="s">
        <v>245</v>
      </c>
      <c r="E808" s="197" t="s">
        <v>2668</v>
      </c>
      <c r="F808" s="198">
        <f>VLOOKUP(B808,'10-CPU Aux. 3'!B:G,6,0)</f>
        <v>10.44</v>
      </c>
      <c r="G808" s="198">
        <f t="shared" si="12"/>
        <v>3.9672000000000001</v>
      </c>
    </row>
    <row r="809" spans="1:7">
      <c r="A809" s="180" t="s">
        <v>1571</v>
      </c>
      <c r="B809" s="180">
        <v>88267</v>
      </c>
      <c r="C809" s="187" t="s">
        <v>1631</v>
      </c>
      <c r="D809" s="180" t="s">
        <v>245</v>
      </c>
      <c r="E809" s="197" t="s">
        <v>2668</v>
      </c>
      <c r="F809" s="198">
        <f>VLOOKUP(B809,'9-CPU Aux. 2'!B:G,6,0)</f>
        <v>19.490055139999999</v>
      </c>
      <c r="G809" s="198">
        <f t="shared" si="12"/>
        <v>7.4062209499999998</v>
      </c>
    </row>
    <row r="810" spans="1:7" ht="33.75">
      <c r="A810" s="180" t="s">
        <v>2669</v>
      </c>
      <c r="B810" s="190">
        <v>89714</v>
      </c>
      <c r="C810" s="187" t="s">
        <v>2220</v>
      </c>
      <c r="D810" s="180" t="s">
        <v>1427</v>
      </c>
      <c r="E810" s="197" t="s">
        <v>1567</v>
      </c>
      <c r="F810" s="220" t="s">
        <v>1567</v>
      </c>
      <c r="G810" s="220">
        <f>SUM(G811:G816)</f>
        <v>34.979504800000001</v>
      </c>
    </row>
    <row r="811" spans="1:7">
      <c r="A811" s="180" t="s">
        <v>1568</v>
      </c>
      <c r="B811" s="180">
        <v>122</v>
      </c>
      <c r="C811" s="187" t="s">
        <v>2654</v>
      </c>
      <c r="D811" s="180" t="s">
        <v>1606</v>
      </c>
      <c r="E811" s="197" t="s">
        <v>2670</v>
      </c>
      <c r="F811" s="198" t="str">
        <f>VLOOKUP(B811,'3-Rol Ins.-CPU'!A:E,5,0)</f>
        <v>45,16</v>
      </c>
      <c r="G811" s="198">
        <f t="shared" si="12"/>
        <v>1.639308</v>
      </c>
    </row>
    <row r="812" spans="1:7" ht="22.5">
      <c r="A812" s="180" t="s">
        <v>1568</v>
      </c>
      <c r="B812" s="180">
        <v>9836</v>
      </c>
      <c r="C812" s="187" t="s">
        <v>2671</v>
      </c>
      <c r="D812" s="180" t="s">
        <v>1427</v>
      </c>
      <c r="E812" s="197" t="s">
        <v>1740</v>
      </c>
      <c r="F812" s="198" t="str">
        <f>VLOOKUP(B812,'3-Rol Ins.-CPU'!A:E,5,0)</f>
        <v>7,99</v>
      </c>
      <c r="G812" s="198">
        <f t="shared" si="12"/>
        <v>8.3895</v>
      </c>
    </row>
    <row r="813" spans="1:7">
      <c r="A813" s="180" t="s">
        <v>1568</v>
      </c>
      <c r="B813" s="180">
        <v>20083</v>
      </c>
      <c r="C813" s="187" t="s">
        <v>2656</v>
      </c>
      <c r="D813" s="180" t="s">
        <v>1606</v>
      </c>
      <c r="E813" s="197" t="s">
        <v>2672</v>
      </c>
      <c r="F813" s="198" t="str">
        <f>VLOOKUP(B813,'3-Rol Ins.-CPU'!A:E,5,0)</f>
        <v>39,22</v>
      </c>
      <c r="G813" s="198">
        <f t="shared" si="12"/>
        <v>2.3257460000000001</v>
      </c>
    </row>
    <row r="814" spans="1:7">
      <c r="A814" s="180" t="s">
        <v>1568</v>
      </c>
      <c r="B814" s="180">
        <v>38383</v>
      </c>
      <c r="C814" s="187" t="s">
        <v>2659</v>
      </c>
      <c r="D814" s="180" t="s">
        <v>1606</v>
      </c>
      <c r="E814" s="197" t="s">
        <v>1713</v>
      </c>
      <c r="F814" s="198" t="str">
        <f>VLOOKUP(B814,'3-Rol Ins.-CPU'!A:E,5,0)</f>
        <v>1,93</v>
      </c>
      <c r="G814" s="198">
        <f t="shared" si="12"/>
        <v>0.47671000000000002</v>
      </c>
    </row>
    <row r="815" spans="1:7" ht="22.5">
      <c r="A815" s="180" t="s">
        <v>1571</v>
      </c>
      <c r="B815" s="180">
        <v>246</v>
      </c>
      <c r="C815" s="187" t="s">
        <v>1629</v>
      </c>
      <c r="D815" s="180" t="s">
        <v>245</v>
      </c>
      <c r="E815" s="197" t="s">
        <v>2673</v>
      </c>
      <c r="F815" s="198">
        <f>VLOOKUP(B815,'10-CPU Aux. 3'!B:G,6,0)</f>
        <v>10.44</v>
      </c>
      <c r="G815" s="198">
        <f t="shared" si="12"/>
        <v>7.7256</v>
      </c>
    </row>
    <row r="816" spans="1:7">
      <c r="A816" s="180" t="s">
        <v>1571</v>
      </c>
      <c r="B816" s="180">
        <v>88267</v>
      </c>
      <c r="C816" s="187" t="s">
        <v>1631</v>
      </c>
      <c r="D816" s="180" t="s">
        <v>245</v>
      </c>
      <c r="E816" s="197" t="s">
        <v>2673</v>
      </c>
      <c r="F816" s="198">
        <f>VLOOKUP(B816,'9-CPU Aux. 2'!B:G,6,0)</f>
        <v>19.490055139999999</v>
      </c>
      <c r="G816" s="198">
        <f t="shared" si="12"/>
        <v>14.4226408</v>
      </c>
    </row>
    <row r="817" spans="1:7" ht="33.75">
      <c r="A817" s="180" t="s">
        <v>2674</v>
      </c>
      <c r="B817" s="190">
        <v>89724</v>
      </c>
      <c r="C817" s="187" t="s">
        <v>2223</v>
      </c>
      <c r="D817" s="180" t="s">
        <v>1606</v>
      </c>
      <c r="E817" s="197" t="s">
        <v>1567</v>
      </c>
      <c r="F817" s="220" t="s">
        <v>1567</v>
      </c>
      <c r="G817" s="220">
        <f>SUM(G818:G823)</f>
        <v>5.2489195100000003</v>
      </c>
    </row>
    <row r="818" spans="1:7">
      <c r="A818" s="180" t="s">
        <v>1568</v>
      </c>
      <c r="B818" s="180">
        <v>122</v>
      </c>
      <c r="C818" s="187" t="s">
        <v>2654</v>
      </c>
      <c r="D818" s="180" t="s">
        <v>1606</v>
      </c>
      <c r="E818" s="197" t="s">
        <v>2675</v>
      </c>
      <c r="F818" s="198" t="str">
        <f>VLOOKUP(B818,'3-Rol Ins.-CPU'!A:E,5,0)</f>
        <v>45,16</v>
      </c>
      <c r="G818" s="198">
        <f t="shared" ref="G818:G881" si="13">F818*E818</f>
        <v>0.44708399999999998</v>
      </c>
    </row>
    <row r="819" spans="1:7" ht="22.5">
      <c r="A819" s="180" t="s">
        <v>1568</v>
      </c>
      <c r="B819" s="180">
        <v>3517</v>
      </c>
      <c r="C819" s="187" t="s">
        <v>2676</v>
      </c>
      <c r="D819" s="180" t="s">
        <v>1606</v>
      </c>
      <c r="E819" s="197" t="s">
        <v>1570</v>
      </c>
      <c r="F819" s="198" t="str">
        <f>VLOOKUP(B819,'3-Rol Ins.-CPU'!A:E,5,0)</f>
        <v>1,18</v>
      </c>
      <c r="G819" s="198">
        <f t="shared" si="13"/>
        <v>1.18</v>
      </c>
    </row>
    <row r="820" spans="1:7">
      <c r="A820" s="180" t="s">
        <v>1568</v>
      </c>
      <c r="B820" s="180">
        <v>20083</v>
      </c>
      <c r="C820" s="187" t="s">
        <v>2656</v>
      </c>
      <c r="D820" s="180" t="s">
        <v>1606</v>
      </c>
      <c r="E820" s="197" t="s">
        <v>2677</v>
      </c>
      <c r="F820" s="198" t="str">
        <f>VLOOKUP(B820,'3-Rol Ins.-CPU'!A:E,5,0)</f>
        <v>39,22</v>
      </c>
      <c r="G820" s="198">
        <f t="shared" si="13"/>
        <v>0.58830000000000005</v>
      </c>
    </row>
    <row r="821" spans="1:7">
      <c r="A821" s="180" t="s">
        <v>1568</v>
      </c>
      <c r="B821" s="180">
        <v>38383</v>
      </c>
      <c r="C821" s="187" t="s">
        <v>2659</v>
      </c>
      <c r="D821" s="180" t="s">
        <v>1606</v>
      </c>
      <c r="E821" s="197" t="s">
        <v>2678</v>
      </c>
      <c r="F821" s="198" t="str">
        <f>VLOOKUP(B821,'3-Rol Ins.-CPU'!A:E,5,0)</f>
        <v>1,93</v>
      </c>
      <c r="G821" s="198">
        <f t="shared" si="13"/>
        <v>4.0529999999999997E-2</v>
      </c>
    </row>
    <row r="822" spans="1:7" ht="22.5">
      <c r="A822" s="180" t="s">
        <v>1571</v>
      </c>
      <c r="B822" s="180">
        <v>246</v>
      </c>
      <c r="C822" s="187" t="s">
        <v>1629</v>
      </c>
      <c r="D822" s="180" t="s">
        <v>245</v>
      </c>
      <c r="E822" s="197" t="s">
        <v>1600</v>
      </c>
      <c r="F822" s="198">
        <f>VLOOKUP(B822,'10-CPU Aux. 3'!B:G,6,0)</f>
        <v>10.44</v>
      </c>
      <c r="G822" s="198">
        <f t="shared" si="13"/>
        <v>1.044</v>
      </c>
    </row>
    <row r="823" spans="1:7">
      <c r="A823" s="180" t="s">
        <v>1571</v>
      </c>
      <c r="B823" s="180">
        <v>88267</v>
      </c>
      <c r="C823" s="187" t="s">
        <v>1631</v>
      </c>
      <c r="D823" s="180" t="s">
        <v>245</v>
      </c>
      <c r="E823" s="197" t="s">
        <v>1600</v>
      </c>
      <c r="F823" s="198">
        <f>VLOOKUP(B823,'9-CPU Aux. 2'!B:G,6,0)</f>
        <v>19.490055139999999</v>
      </c>
      <c r="G823" s="198">
        <f t="shared" si="13"/>
        <v>1.9490055100000001</v>
      </c>
    </row>
    <row r="824" spans="1:7" ht="33.75">
      <c r="A824" s="180" t="s">
        <v>2679</v>
      </c>
      <c r="B824" s="180">
        <v>89726</v>
      </c>
      <c r="C824" s="187" t="s">
        <v>2226</v>
      </c>
      <c r="D824" s="180" t="s">
        <v>1606</v>
      </c>
      <c r="E824" s="197" t="s">
        <v>1567</v>
      </c>
      <c r="F824" s="220" t="s">
        <v>1567</v>
      </c>
      <c r="G824" s="220">
        <f>SUM(G825:G830)</f>
        <v>6.0089195100000001</v>
      </c>
    </row>
    <row r="825" spans="1:7">
      <c r="A825" s="180" t="s">
        <v>1568</v>
      </c>
      <c r="B825" s="180">
        <v>122</v>
      </c>
      <c r="C825" s="187" t="s">
        <v>2654</v>
      </c>
      <c r="D825" s="180" t="s">
        <v>1606</v>
      </c>
      <c r="E825" s="197" t="s">
        <v>2675</v>
      </c>
      <c r="F825" s="198" t="str">
        <f>VLOOKUP(B825,'3-Rol Ins.-CPU'!A:E,5,0)</f>
        <v>45,16</v>
      </c>
      <c r="G825" s="198">
        <f t="shared" si="13"/>
        <v>0.44708399999999998</v>
      </c>
    </row>
    <row r="826" spans="1:7" ht="22.5">
      <c r="A826" s="180" t="s">
        <v>1568</v>
      </c>
      <c r="B826" s="180">
        <v>3516</v>
      </c>
      <c r="C826" s="187" t="s">
        <v>2680</v>
      </c>
      <c r="D826" s="180" t="s">
        <v>1606</v>
      </c>
      <c r="E826" s="197" t="s">
        <v>1570</v>
      </c>
      <c r="F826" s="198" t="str">
        <f>VLOOKUP(B826,'3-Rol Ins.-CPU'!A:E,5,0)</f>
        <v>1,94</v>
      </c>
      <c r="G826" s="198">
        <f t="shared" si="13"/>
        <v>1.94</v>
      </c>
    </row>
    <row r="827" spans="1:7">
      <c r="A827" s="180" t="s">
        <v>1568</v>
      </c>
      <c r="B827" s="180">
        <v>20083</v>
      </c>
      <c r="C827" s="187" t="s">
        <v>2656</v>
      </c>
      <c r="D827" s="180" t="s">
        <v>1606</v>
      </c>
      <c r="E827" s="197" t="s">
        <v>2677</v>
      </c>
      <c r="F827" s="198" t="str">
        <f>VLOOKUP(B827,'3-Rol Ins.-CPU'!A:E,5,0)</f>
        <v>39,22</v>
      </c>
      <c r="G827" s="198">
        <f t="shared" si="13"/>
        <v>0.58830000000000005</v>
      </c>
    </row>
    <row r="828" spans="1:7">
      <c r="A828" s="180" t="s">
        <v>1568</v>
      </c>
      <c r="B828" s="180">
        <v>38383</v>
      </c>
      <c r="C828" s="187" t="s">
        <v>2659</v>
      </c>
      <c r="D828" s="180" t="s">
        <v>1606</v>
      </c>
      <c r="E828" s="197" t="s">
        <v>2678</v>
      </c>
      <c r="F828" s="198" t="str">
        <f>VLOOKUP(B828,'3-Rol Ins.-CPU'!A:E,5,0)</f>
        <v>1,93</v>
      </c>
      <c r="G828" s="198">
        <f t="shared" si="13"/>
        <v>4.0529999999999997E-2</v>
      </c>
    </row>
    <row r="829" spans="1:7" ht="22.5">
      <c r="A829" s="180" t="s">
        <v>1571</v>
      </c>
      <c r="B829" s="180">
        <v>246</v>
      </c>
      <c r="C829" s="187" t="s">
        <v>1629</v>
      </c>
      <c r="D829" s="180" t="s">
        <v>245</v>
      </c>
      <c r="E829" s="197" t="s">
        <v>1600</v>
      </c>
      <c r="F829" s="198">
        <f>VLOOKUP(B829,'10-CPU Aux. 3'!B:G,6,0)</f>
        <v>10.44</v>
      </c>
      <c r="G829" s="198">
        <f t="shared" si="13"/>
        <v>1.044</v>
      </c>
    </row>
    <row r="830" spans="1:7">
      <c r="A830" s="180" t="s">
        <v>1571</v>
      </c>
      <c r="B830" s="180">
        <v>88267</v>
      </c>
      <c r="C830" s="187" t="s">
        <v>1631</v>
      </c>
      <c r="D830" s="180" t="s">
        <v>245</v>
      </c>
      <c r="E830" s="197" t="s">
        <v>1600</v>
      </c>
      <c r="F830" s="198">
        <f>VLOOKUP(B830,'9-CPU Aux. 2'!B:G,6,0)</f>
        <v>19.490055139999999</v>
      </c>
      <c r="G830" s="198">
        <f t="shared" si="13"/>
        <v>1.9490055100000001</v>
      </c>
    </row>
    <row r="831" spans="1:7">
      <c r="A831" s="180" t="s">
        <v>1565</v>
      </c>
      <c r="B831" s="190">
        <v>72251</v>
      </c>
      <c r="C831" s="187" t="s">
        <v>2170</v>
      </c>
      <c r="D831" s="180" t="s">
        <v>1427</v>
      </c>
      <c r="E831" s="197" t="s">
        <v>1567</v>
      </c>
      <c r="F831" s="220" t="s">
        <v>1567</v>
      </c>
      <c r="G831" s="220">
        <f>SUM(G832:G834)</f>
        <v>11.96492171</v>
      </c>
    </row>
    <row r="832" spans="1:7">
      <c r="A832" s="180" t="s">
        <v>1568</v>
      </c>
      <c r="B832" s="180">
        <v>857</v>
      </c>
      <c r="C832" s="187" t="s">
        <v>2418</v>
      </c>
      <c r="D832" s="180" t="s">
        <v>1427</v>
      </c>
      <c r="E832" s="197" t="s">
        <v>2419</v>
      </c>
      <c r="F832" s="198" t="str">
        <f>VLOOKUP(B832,'3-Rol Ins.-CPU'!A:E,5,0)</f>
        <v>7,28</v>
      </c>
      <c r="G832" s="198">
        <f t="shared" si="13"/>
        <v>7.4256000000000002</v>
      </c>
    </row>
    <row r="833" spans="1:7">
      <c r="A833" s="180" t="s">
        <v>1571</v>
      </c>
      <c r="B833" s="180">
        <v>88247</v>
      </c>
      <c r="C833" s="187" t="s">
        <v>2420</v>
      </c>
      <c r="D833" s="180" t="s">
        <v>245</v>
      </c>
      <c r="E833" s="197" t="s">
        <v>1604</v>
      </c>
      <c r="F833" s="198">
        <f>VLOOKUP(B833,'9-CPU Aux. 2'!B:G,6,0)</f>
        <v>15.19786014</v>
      </c>
      <c r="G833" s="198">
        <f t="shared" si="13"/>
        <v>1.97572182</v>
      </c>
    </row>
    <row r="834" spans="1:7">
      <c r="A834" s="180" t="s">
        <v>1571</v>
      </c>
      <c r="B834" s="180">
        <v>88264</v>
      </c>
      <c r="C834" s="187" t="s">
        <v>2078</v>
      </c>
      <c r="D834" s="180" t="s">
        <v>245</v>
      </c>
      <c r="E834" s="197" t="s">
        <v>1604</v>
      </c>
      <c r="F834" s="198">
        <f>VLOOKUP(B834,'9-CPU Aux. 2'!B:G,6,0)</f>
        <v>19.719999139999999</v>
      </c>
      <c r="G834" s="198">
        <f t="shared" si="13"/>
        <v>2.5635998899999999</v>
      </c>
    </row>
    <row r="835" spans="1:7" ht="22.5">
      <c r="A835" s="180" t="s">
        <v>1565</v>
      </c>
      <c r="B835" s="190" t="s">
        <v>2176</v>
      </c>
      <c r="C835" s="187" t="s">
        <v>2177</v>
      </c>
      <c r="D835" s="180" t="s">
        <v>1606</v>
      </c>
      <c r="E835" s="197" t="s">
        <v>1567</v>
      </c>
      <c r="F835" s="220" t="s">
        <v>1567</v>
      </c>
      <c r="G835" s="220">
        <f>SUM(G836:G842)</f>
        <v>170.75657006</v>
      </c>
    </row>
    <row r="836" spans="1:7" ht="22.5">
      <c r="A836" s="180" t="s">
        <v>1568</v>
      </c>
      <c r="B836" s="180">
        <v>370</v>
      </c>
      <c r="C836" s="187" t="s">
        <v>1459</v>
      </c>
      <c r="D836" s="180" t="s">
        <v>1573</v>
      </c>
      <c r="E836" s="197" t="s">
        <v>1733</v>
      </c>
      <c r="F836" s="198" t="str">
        <f>VLOOKUP(B836,'3-Rol Ins.-CPU'!A:E,5,0)</f>
        <v>55,00</v>
      </c>
      <c r="G836" s="198">
        <f t="shared" si="13"/>
        <v>0.11</v>
      </c>
    </row>
    <row r="837" spans="1:7">
      <c r="A837" s="180" t="s">
        <v>1568</v>
      </c>
      <c r="B837" s="180">
        <v>1379</v>
      </c>
      <c r="C837" s="187" t="s">
        <v>1460</v>
      </c>
      <c r="D837" s="180" t="s">
        <v>1428</v>
      </c>
      <c r="E837" s="197" t="s">
        <v>1625</v>
      </c>
      <c r="F837" s="198" t="str">
        <f>VLOOKUP(B837,'3-Rol Ins.-CPU'!A:E,5,0)</f>
        <v>0,41</v>
      </c>
      <c r="G837" s="198">
        <f t="shared" si="13"/>
        <v>0.82</v>
      </c>
    </row>
    <row r="838" spans="1:7" ht="22.5">
      <c r="A838" s="180" t="s">
        <v>1568</v>
      </c>
      <c r="B838" s="180">
        <v>3279</v>
      </c>
      <c r="C838" s="187" t="s">
        <v>727</v>
      </c>
      <c r="D838" s="180" t="s">
        <v>1606</v>
      </c>
      <c r="E838" s="197" t="s">
        <v>1570</v>
      </c>
      <c r="F838" s="198" t="str">
        <f>VLOOKUP(B838,'3-Rol Ins.-CPU'!A:E,5,0)</f>
        <v>86,88</v>
      </c>
      <c r="G838" s="198">
        <f t="shared" si="13"/>
        <v>86.88</v>
      </c>
    </row>
    <row r="839" spans="1:7" ht="22.5">
      <c r="A839" s="180" t="s">
        <v>1571</v>
      </c>
      <c r="B839" s="180">
        <v>246</v>
      </c>
      <c r="C839" s="187" t="s">
        <v>1629</v>
      </c>
      <c r="D839" s="180" t="s">
        <v>245</v>
      </c>
      <c r="E839" s="197" t="s">
        <v>1570</v>
      </c>
      <c r="F839" s="198">
        <f>VLOOKUP(B839,'10-CPU Aux. 3'!B:G,6,0)</f>
        <v>10.44</v>
      </c>
      <c r="G839" s="198">
        <f t="shared" si="13"/>
        <v>10.44</v>
      </c>
    </row>
    <row r="840" spans="1:7">
      <c r="A840" s="180" t="s">
        <v>1571</v>
      </c>
      <c r="B840" s="180">
        <v>88267</v>
      </c>
      <c r="C840" s="187" t="s">
        <v>1631</v>
      </c>
      <c r="D840" s="180" t="s">
        <v>245</v>
      </c>
      <c r="E840" s="197" t="s">
        <v>1570</v>
      </c>
      <c r="F840" s="198">
        <f>VLOOKUP(B840,'9-CPU Aux. 2'!B:G,6,0)</f>
        <v>19.490055139999999</v>
      </c>
      <c r="G840" s="198">
        <f t="shared" si="13"/>
        <v>19.490055139999999</v>
      </c>
    </row>
    <row r="841" spans="1:7">
      <c r="A841" s="180" t="s">
        <v>1571</v>
      </c>
      <c r="B841" s="180">
        <v>4750</v>
      </c>
      <c r="C841" s="187" t="s">
        <v>3684</v>
      </c>
      <c r="D841" s="180" t="s">
        <v>245</v>
      </c>
      <c r="E841" s="197" t="s">
        <v>1572</v>
      </c>
      <c r="F841" s="198">
        <f>VLOOKUP(B841,'9-CPU Aux. 2'!B:G,6,0)</f>
        <v>19.528379139999998</v>
      </c>
      <c r="G841" s="198">
        <f t="shared" si="13"/>
        <v>29.292568710000001</v>
      </c>
    </row>
    <row r="842" spans="1:7">
      <c r="A842" s="180" t="s">
        <v>1571</v>
      </c>
      <c r="B842" s="180">
        <v>6111</v>
      </c>
      <c r="C842" s="187" t="s">
        <v>3685</v>
      </c>
      <c r="D842" s="180" t="s">
        <v>245</v>
      </c>
      <c r="E842" s="197" t="s">
        <v>1572</v>
      </c>
      <c r="F842" s="198">
        <f>VLOOKUP(B842,'9-CPU Aux. 2'!B:G,6,0)</f>
        <v>15.81596414</v>
      </c>
      <c r="G842" s="198">
        <f t="shared" si="13"/>
        <v>23.723946210000001</v>
      </c>
    </row>
    <row r="843" spans="1:7" ht="22.5">
      <c r="A843" s="180" t="s">
        <v>1565</v>
      </c>
      <c r="B843" s="190">
        <v>83366</v>
      </c>
      <c r="C843" s="187" t="s">
        <v>2178</v>
      </c>
      <c r="D843" s="180" t="s">
        <v>1606</v>
      </c>
      <c r="E843" s="197" t="s">
        <v>1567</v>
      </c>
      <c r="F843" s="220" t="s">
        <v>1567</v>
      </c>
      <c r="G843" s="220">
        <f>SUM(G844:G846)</f>
        <v>56.46732411</v>
      </c>
    </row>
    <row r="844" spans="1:7" ht="22.5">
      <c r="A844" s="180" t="s">
        <v>1568</v>
      </c>
      <c r="B844" s="180">
        <v>20254</v>
      </c>
      <c r="C844" s="187" t="s">
        <v>2428</v>
      </c>
      <c r="D844" s="180" t="s">
        <v>1606</v>
      </c>
      <c r="E844" s="197" t="s">
        <v>1570</v>
      </c>
      <c r="F844" s="198" t="str">
        <f>VLOOKUP(B844,'3-Rol Ins.-CPU'!A:E,5,0)</f>
        <v>12,82</v>
      </c>
      <c r="G844" s="198">
        <f t="shared" si="13"/>
        <v>12.82</v>
      </c>
    </row>
    <row r="845" spans="1:7">
      <c r="A845" s="180" t="s">
        <v>1571</v>
      </c>
      <c r="B845" s="180">
        <v>88247</v>
      </c>
      <c r="C845" s="187" t="s">
        <v>2420</v>
      </c>
      <c r="D845" s="180" t="s">
        <v>245</v>
      </c>
      <c r="E845" s="197" t="s">
        <v>1971</v>
      </c>
      <c r="F845" s="198">
        <f>VLOOKUP(B845,'9-CPU Aux. 2'!B:G,6,0)</f>
        <v>15.19786014</v>
      </c>
      <c r="G845" s="198">
        <f t="shared" si="13"/>
        <v>18.997325180000001</v>
      </c>
    </row>
    <row r="846" spans="1:7">
      <c r="A846" s="180" t="s">
        <v>1571</v>
      </c>
      <c r="B846" s="186">
        <v>88264</v>
      </c>
      <c r="C846" s="187" t="s">
        <v>2078</v>
      </c>
      <c r="D846" s="180" t="s">
        <v>245</v>
      </c>
      <c r="E846" s="197" t="s">
        <v>1971</v>
      </c>
      <c r="F846" s="198">
        <f>VLOOKUP(B846,'9-CPU Aux. 2'!B:G,6,0)</f>
        <v>19.719999139999999</v>
      </c>
      <c r="G846" s="198">
        <f t="shared" si="13"/>
        <v>24.649998929999999</v>
      </c>
    </row>
    <row r="847" spans="1:7" ht="45">
      <c r="A847" s="180" t="s">
        <v>1565</v>
      </c>
      <c r="B847" s="190">
        <v>83463</v>
      </c>
      <c r="C847" s="187" t="s">
        <v>2179</v>
      </c>
      <c r="D847" s="180" t="s">
        <v>1606</v>
      </c>
      <c r="E847" s="197" t="s">
        <v>1567</v>
      </c>
      <c r="F847" s="220" t="s">
        <v>1567</v>
      </c>
      <c r="G847" s="220">
        <f>SUM(G848:G850)</f>
        <v>263.03571856000002</v>
      </c>
    </row>
    <row r="848" spans="1:7" ht="22.5">
      <c r="A848" s="180" t="s">
        <v>1568</v>
      </c>
      <c r="B848" s="180">
        <v>13393</v>
      </c>
      <c r="C848" s="187" t="s">
        <v>2429</v>
      </c>
      <c r="D848" s="180" t="s">
        <v>1606</v>
      </c>
      <c r="E848" s="197" t="s">
        <v>1570</v>
      </c>
      <c r="F848" s="198" t="str">
        <f>VLOOKUP(B848,'3-Rol Ins.-CPU'!A:E,5,0)</f>
        <v>193,20</v>
      </c>
      <c r="G848" s="198">
        <f t="shared" si="13"/>
        <v>193.2</v>
      </c>
    </row>
    <row r="849" spans="1:7">
      <c r="A849" s="180" t="s">
        <v>1571</v>
      </c>
      <c r="B849" s="180">
        <v>88247</v>
      </c>
      <c r="C849" s="187" t="s">
        <v>2420</v>
      </c>
      <c r="D849" s="180" t="s">
        <v>245</v>
      </c>
      <c r="E849" s="197" t="s">
        <v>1625</v>
      </c>
      <c r="F849" s="198">
        <f>VLOOKUP(B849,'9-CPU Aux. 2'!B:G,6,0)</f>
        <v>15.19786014</v>
      </c>
      <c r="G849" s="198">
        <f t="shared" si="13"/>
        <v>30.395720279999999</v>
      </c>
    </row>
    <row r="850" spans="1:7">
      <c r="A850" s="180" t="s">
        <v>1571</v>
      </c>
      <c r="B850" s="186">
        <v>88264</v>
      </c>
      <c r="C850" s="187" t="s">
        <v>2078</v>
      </c>
      <c r="D850" s="180" t="s">
        <v>245</v>
      </c>
      <c r="E850" s="197" t="s">
        <v>1625</v>
      </c>
      <c r="F850" s="198">
        <f>VLOOKUP(B850,'9-CPU Aux. 2'!B:G,6,0)</f>
        <v>19.719999139999999</v>
      </c>
      <c r="G850" s="198">
        <f t="shared" si="13"/>
        <v>39.439998279999998</v>
      </c>
    </row>
    <row r="851" spans="1:7" ht="22.5">
      <c r="A851" s="180" t="s">
        <v>1565</v>
      </c>
      <c r="B851" s="190">
        <v>84024</v>
      </c>
      <c r="C851" s="187" t="s">
        <v>2184</v>
      </c>
      <c r="D851" s="180" t="s">
        <v>1566</v>
      </c>
      <c r="E851" s="197" t="s">
        <v>1567</v>
      </c>
      <c r="F851" s="220" t="s">
        <v>1567</v>
      </c>
      <c r="G851" s="220">
        <f>SUM(G852:G855)</f>
        <v>35.603031960000003</v>
      </c>
    </row>
    <row r="852" spans="1:7">
      <c r="A852" s="180" t="s">
        <v>1568</v>
      </c>
      <c r="B852" s="180">
        <v>1379</v>
      </c>
      <c r="C852" s="187" t="s">
        <v>1460</v>
      </c>
      <c r="D852" s="180" t="s">
        <v>1428</v>
      </c>
      <c r="E852" s="197" t="s">
        <v>1570</v>
      </c>
      <c r="F852" s="198" t="str">
        <f>VLOOKUP(B852,'3-Rol Ins.-CPU'!A:E,5,0)</f>
        <v>0,41</v>
      </c>
      <c r="G852" s="198">
        <f t="shared" si="13"/>
        <v>0.41</v>
      </c>
    </row>
    <row r="853" spans="1:7">
      <c r="A853" s="180" t="s">
        <v>1571</v>
      </c>
      <c r="B853" s="180">
        <v>4750</v>
      </c>
      <c r="C853" s="187" t="s">
        <v>3684</v>
      </c>
      <c r="D853" s="180" t="s">
        <v>245</v>
      </c>
      <c r="E853" s="197" t="s">
        <v>2435</v>
      </c>
      <c r="F853" s="198">
        <f>VLOOKUP(B853,'9-CPU Aux. 2'!B:G,6,0)</f>
        <v>19.528379139999998</v>
      </c>
      <c r="G853" s="198">
        <f t="shared" si="13"/>
        <v>17.575541229999999</v>
      </c>
    </row>
    <row r="854" spans="1:7">
      <c r="A854" s="180" t="s">
        <v>1571</v>
      </c>
      <c r="B854" s="180">
        <v>6111</v>
      </c>
      <c r="C854" s="187" t="s">
        <v>3685</v>
      </c>
      <c r="D854" s="180" t="s">
        <v>245</v>
      </c>
      <c r="E854" s="197" t="s">
        <v>2435</v>
      </c>
      <c r="F854" s="198">
        <f>VLOOKUP(B854,'9-CPU Aux. 2'!B:G,6,0)</f>
        <v>15.81596414</v>
      </c>
      <c r="G854" s="198">
        <f t="shared" si="13"/>
        <v>14.234367730000001</v>
      </c>
    </row>
    <row r="855" spans="1:7" ht="22.5">
      <c r="A855" s="180" t="s">
        <v>1571</v>
      </c>
      <c r="B855" s="180">
        <v>88629</v>
      </c>
      <c r="C855" s="187" t="s">
        <v>1946</v>
      </c>
      <c r="D855" s="180" t="s">
        <v>1573</v>
      </c>
      <c r="E855" s="197" t="s">
        <v>1628</v>
      </c>
      <c r="F855" s="198">
        <f>VLOOKUP(B855,'10-CPU Aux. 3'!B:G,6,0)</f>
        <v>338.31229999999999</v>
      </c>
      <c r="G855" s="198">
        <f t="shared" si="13"/>
        <v>3.3831229999999999</v>
      </c>
    </row>
    <row r="856" spans="1:7" ht="22.5">
      <c r="A856" s="180" t="s">
        <v>1565</v>
      </c>
      <c r="B856" s="190">
        <v>84848</v>
      </c>
      <c r="C856" s="187" t="s">
        <v>2187</v>
      </c>
      <c r="D856" s="180" t="s">
        <v>1566</v>
      </c>
      <c r="E856" s="197" t="s">
        <v>1567</v>
      </c>
      <c r="F856" s="220" t="s">
        <v>1567</v>
      </c>
      <c r="G856" s="220">
        <f>SUM(G857:G866)</f>
        <v>326.12420623999998</v>
      </c>
    </row>
    <row r="857" spans="1:7" ht="56.25">
      <c r="A857" s="180" t="s">
        <v>1568</v>
      </c>
      <c r="B857" s="180">
        <v>3421</v>
      </c>
      <c r="C857" s="187" t="s">
        <v>2437</v>
      </c>
      <c r="D857" s="180" t="s">
        <v>1566</v>
      </c>
      <c r="E857" s="197" t="s">
        <v>1570</v>
      </c>
      <c r="F857" s="198" t="str">
        <f>VLOOKUP(B857,'3-Rol Ins.-CPU'!A:E,5,0)</f>
        <v>219,77</v>
      </c>
      <c r="G857" s="198">
        <f t="shared" si="13"/>
        <v>219.77</v>
      </c>
    </row>
    <row r="858" spans="1:7">
      <c r="A858" s="180" t="s">
        <v>1568</v>
      </c>
      <c r="B858" s="180">
        <v>5067</v>
      </c>
      <c r="C858" s="187" t="s">
        <v>2095</v>
      </c>
      <c r="D858" s="180" t="s">
        <v>1428</v>
      </c>
      <c r="E858" s="197" t="s">
        <v>1857</v>
      </c>
      <c r="F858" s="198" t="str">
        <f>VLOOKUP(B858,'3-Rol Ins.-CPU'!A:E,5,0)</f>
        <v>11,38</v>
      </c>
      <c r="G858" s="198">
        <f t="shared" si="13"/>
        <v>2.2759999999999998</v>
      </c>
    </row>
    <row r="859" spans="1:7" ht="22.5">
      <c r="A859" s="180" t="s">
        <v>1568</v>
      </c>
      <c r="B859" s="180">
        <v>11058</v>
      </c>
      <c r="C859" s="187" t="s">
        <v>2438</v>
      </c>
      <c r="D859" s="180" t="s">
        <v>1606</v>
      </c>
      <c r="E859" s="197" t="s">
        <v>1842</v>
      </c>
      <c r="F859" s="198" t="str">
        <f>VLOOKUP(B859,'3-Rol Ins.-CPU'!A:E,5,0)</f>
        <v>0,31</v>
      </c>
      <c r="G859" s="198">
        <f t="shared" si="13"/>
        <v>1.86</v>
      </c>
    </row>
    <row r="860" spans="1:7" ht="33.75">
      <c r="A860" s="180" t="s">
        <v>1568</v>
      </c>
      <c r="B860" s="180">
        <v>20017</v>
      </c>
      <c r="C860" s="187" t="s">
        <v>2439</v>
      </c>
      <c r="D860" s="180" t="s">
        <v>1427</v>
      </c>
      <c r="E860" s="197" t="s">
        <v>2440</v>
      </c>
      <c r="F860" s="198" t="str">
        <f>VLOOKUP(B860,'3-Rol Ins.-CPU'!A:E,5,0)</f>
        <v>2,69</v>
      </c>
      <c r="G860" s="198">
        <f t="shared" si="13"/>
        <v>8.9577000000000009</v>
      </c>
    </row>
    <row r="861" spans="1:7" ht="22.5">
      <c r="A861" s="180" t="s">
        <v>1568</v>
      </c>
      <c r="B861" s="180">
        <v>35274</v>
      </c>
      <c r="C861" s="187" t="s">
        <v>2441</v>
      </c>
      <c r="D861" s="180" t="s">
        <v>1427</v>
      </c>
      <c r="E861" s="197" t="s">
        <v>2442</v>
      </c>
      <c r="F861" s="198" t="str">
        <f>VLOOKUP(B861,'3-Rol Ins.-CPU'!A:E,5,0)</f>
        <v>30,59</v>
      </c>
      <c r="G861" s="198">
        <f t="shared" si="13"/>
        <v>5.5061999999999998</v>
      </c>
    </row>
    <row r="862" spans="1:7">
      <c r="A862" s="180" t="s">
        <v>1571</v>
      </c>
      <c r="B862" s="180">
        <v>6117</v>
      </c>
      <c r="C862" s="187" t="s">
        <v>3690</v>
      </c>
      <c r="D862" s="180" t="s">
        <v>245</v>
      </c>
      <c r="E862" s="197" t="s">
        <v>2443</v>
      </c>
      <c r="F862" s="198">
        <f>VLOOKUP(B862,'9-CPU Aux. 2'!B:G,6,0)</f>
        <v>11.59</v>
      </c>
      <c r="G862" s="198">
        <f t="shared" si="13"/>
        <v>16.225999999999999</v>
      </c>
    </row>
    <row r="863" spans="1:7">
      <c r="A863" s="180" t="s">
        <v>1571</v>
      </c>
      <c r="B863" s="180">
        <v>88261</v>
      </c>
      <c r="C863" s="187" t="s">
        <v>2096</v>
      </c>
      <c r="D863" s="180" t="s">
        <v>245</v>
      </c>
      <c r="E863" s="197" t="s">
        <v>2443</v>
      </c>
      <c r="F863" s="198">
        <f>VLOOKUP(B863,'9-CPU Aux. 2'!B:G,6,0)</f>
        <v>18.530902139999998</v>
      </c>
      <c r="G863" s="198">
        <f t="shared" si="13"/>
        <v>25.943263000000002</v>
      </c>
    </row>
    <row r="864" spans="1:7">
      <c r="A864" s="180" t="s">
        <v>1571</v>
      </c>
      <c r="B864" s="180">
        <v>4750</v>
      </c>
      <c r="C864" s="187" t="s">
        <v>3684</v>
      </c>
      <c r="D864" s="180" t="s">
        <v>245</v>
      </c>
      <c r="E864" s="197" t="s">
        <v>2444</v>
      </c>
      <c r="F864" s="198">
        <f>VLOOKUP(B864,'9-CPU Aux. 2'!B:G,6,0)</f>
        <v>19.528379139999998</v>
      </c>
      <c r="G864" s="198">
        <f t="shared" si="13"/>
        <v>23.434054969999998</v>
      </c>
    </row>
    <row r="865" spans="1:7">
      <c r="A865" s="180" t="s">
        <v>1571</v>
      </c>
      <c r="B865" s="180">
        <v>6111</v>
      </c>
      <c r="C865" s="187" t="s">
        <v>3685</v>
      </c>
      <c r="D865" s="180" t="s">
        <v>245</v>
      </c>
      <c r="E865" s="197" t="s">
        <v>2444</v>
      </c>
      <c r="F865" s="198">
        <f>VLOOKUP(B865,'9-CPU Aux. 2'!B:G,6,0)</f>
        <v>15.81596414</v>
      </c>
      <c r="G865" s="198">
        <f t="shared" si="13"/>
        <v>18.979156969999998</v>
      </c>
    </row>
    <row r="866" spans="1:7" ht="22.5">
      <c r="A866" s="180" t="s">
        <v>1571</v>
      </c>
      <c r="B866" s="180">
        <v>88627</v>
      </c>
      <c r="C866" s="187" t="s">
        <v>1501</v>
      </c>
      <c r="D866" s="180" t="s">
        <v>1573</v>
      </c>
      <c r="E866" s="197" t="s">
        <v>2445</v>
      </c>
      <c r="F866" s="198">
        <f>VLOOKUP(B866,'10-CPU Aux. 3'!B:G,6,0)</f>
        <v>352.42570000000001</v>
      </c>
      <c r="G866" s="198">
        <f t="shared" si="13"/>
        <v>3.1718313</v>
      </c>
    </row>
    <row r="867" spans="1:7" ht="22.5">
      <c r="A867" s="180" t="s">
        <v>2446</v>
      </c>
      <c r="B867" s="190">
        <v>86888</v>
      </c>
      <c r="C867" s="187" t="s">
        <v>2190</v>
      </c>
      <c r="D867" s="180" t="s">
        <v>1606</v>
      </c>
      <c r="E867" s="197" t="s">
        <v>1567</v>
      </c>
      <c r="F867" s="220" t="s">
        <v>1567</v>
      </c>
      <c r="G867" s="220">
        <f>SUM(G868:G873)</f>
        <v>340.32600400000001</v>
      </c>
    </row>
    <row r="868" spans="1:7" ht="33.75">
      <c r="A868" s="180" t="s">
        <v>1568</v>
      </c>
      <c r="B868" s="180">
        <v>4384</v>
      </c>
      <c r="C868" s="187" t="s">
        <v>2447</v>
      </c>
      <c r="D868" s="180" t="s">
        <v>1606</v>
      </c>
      <c r="E868" s="197" t="s">
        <v>1625</v>
      </c>
      <c r="F868" s="198" t="str">
        <f>VLOOKUP(B868,'3-Rol Ins.-CPU'!A:E,5,0)</f>
        <v>11,84</v>
      </c>
      <c r="G868" s="198">
        <f t="shared" si="13"/>
        <v>23.68</v>
      </c>
    </row>
    <row r="869" spans="1:7">
      <c r="A869" s="180" t="s">
        <v>1568</v>
      </c>
      <c r="B869" s="180">
        <v>6138</v>
      </c>
      <c r="C869" s="187" t="s">
        <v>706</v>
      </c>
      <c r="D869" s="180" t="s">
        <v>1606</v>
      </c>
      <c r="E869" s="197" t="s">
        <v>1570</v>
      </c>
      <c r="F869" s="198" t="str">
        <f>VLOOKUP(B869,'3-Rol Ins.-CPU'!A:E,5,0)</f>
        <v>1,83</v>
      </c>
      <c r="G869" s="198">
        <f t="shared" si="13"/>
        <v>1.83</v>
      </c>
    </row>
    <row r="870" spans="1:7">
      <c r="A870" s="180" t="s">
        <v>1568</v>
      </c>
      <c r="B870" s="180">
        <v>10422</v>
      </c>
      <c r="C870" s="187" t="s">
        <v>2448</v>
      </c>
      <c r="D870" s="180" t="s">
        <v>1606</v>
      </c>
      <c r="E870" s="197" t="s">
        <v>1570</v>
      </c>
      <c r="F870" s="198" t="str">
        <f>VLOOKUP(B870,'3-Rol Ins.-CPU'!A:E,5,0)</f>
        <v>290,63</v>
      </c>
      <c r="G870" s="198">
        <f t="shared" si="13"/>
        <v>290.63</v>
      </c>
    </row>
    <row r="871" spans="1:7">
      <c r="A871" s="180" t="s">
        <v>1568</v>
      </c>
      <c r="B871" s="180">
        <v>37329</v>
      </c>
      <c r="C871" s="187" t="s">
        <v>2449</v>
      </c>
      <c r="D871" s="180" t="s">
        <v>1428</v>
      </c>
      <c r="E871" s="197" t="s">
        <v>2450</v>
      </c>
      <c r="F871" s="198" t="str">
        <f>VLOOKUP(B871,'3-Rol Ins.-CPU'!A:E,5,0)</f>
        <v>53,16</v>
      </c>
      <c r="G871" s="198">
        <f t="shared" si="13"/>
        <v>7.8092040000000003</v>
      </c>
    </row>
    <row r="872" spans="1:7">
      <c r="A872" s="180" t="s">
        <v>1571</v>
      </c>
      <c r="B872" s="180">
        <v>2696</v>
      </c>
      <c r="C872" s="187" t="s">
        <v>1631</v>
      </c>
      <c r="D872" s="180" t="s">
        <v>245</v>
      </c>
      <c r="E872" s="197" t="s">
        <v>1680</v>
      </c>
      <c r="F872" s="198">
        <f>VLOOKUP(B872,'10-CPU Aux. 3'!B:G,6,0)</f>
        <v>14.74</v>
      </c>
      <c r="G872" s="198">
        <f t="shared" si="13"/>
        <v>11.497199999999999</v>
      </c>
    </row>
    <row r="873" spans="1:7">
      <c r="A873" s="180" t="s">
        <v>1571</v>
      </c>
      <c r="B873" s="180">
        <v>6111</v>
      </c>
      <c r="C873" s="187" t="s">
        <v>3685</v>
      </c>
      <c r="D873" s="180" t="s">
        <v>245</v>
      </c>
      <c r="E873" s="197" t="s">
        <v>2060</v>
      </c>
      <c r="F873" s="198">
        <f>VLOOKUP(B873,'10-CPU Aux. 3'!B:G,6,0)</f>
        <v>11.09</v>
      </c>
      <c r="G873" s="198">
        <f t="shared" si="13"/>
        <v>4.8795999999999999</v>
      </c>
    </row>
    <row r="874" spans="1:7" ht="45">
      <c r="A874" s="180" t="s">
        <v>2451</v>
      </c>
      <c r="B874" s="190">
        <v>86934</v>
      </c>
      <c r="C874" s="187" t="s">
        <v>2191</v>
      </c>
      <c r="D874" s="180" t="s">
        <v>1606</v>
      </c>
      <c r="E874" s="197" t="s">
        <v>1567</v>
      </c>
      <c r="F874" s="220" t="s">
        <v>1567</v>
      </c>
      <c r="G874" s="220">
        <f>SUM(G875:G878)</f>
        <v>248.60697200000001</v>
      </c>
    </row>
    <row r="875" spans="1:7" ht="33.75">
      <c r="A875" s="180" t="s">
        <v>1571</v>
      </c>
      <c r="B875" s="180">
        <v>86880</v>
      </c>
      <c r="C875" s="187" t="s">
        <v>2452</v>
      </c>
      <c r="D875" s="180" t="s">
        <v>1606</v>
      </c>
      <c r="E875" s="197" t="s">
        <v>1570</v>
      </c>
      <c r="F875" s="198">
        <f>VLOOKUP(B875,'9-CPU Aux. 2'!B:G,6,0)</f>
        <v>12.962400000000001</v>
      </c>
      <c r="G875" s="198">
        <f t="shared" si="13"/>
        <v>12.962400000000001</v>
      </c>
    </row>
    <row r="876" spans="1:7" ht="22.5">
      <c r="A876" s="180" t="s">
        <v>1571</v>
      </c>
      <c r="B876" s="180">
        <v>86883</v>
      </c>
      <c r="C876" s="187" t="s">
        <v>2453</v>
      </c>
      <c r="D876" s="180" t="s">
        <v>1606</v>
      </c>
      <c r="E876" s="197" t="s">
        <v>1570</v>
      </c>
      <c r="F876" s="198">
        <f>VLOOKUP(B876,'9-CPU Aux. 2'!B:G,6,0)</f>
        <v>7.6119000000000003</v>
      </c>
      <c r="G876" s="198">
        <f t="shared" si="13"/>
        <v>7.6119000000000003</v>
      </c>
    </row>
    <row r="877" spans="1:7" ht="22.5">
      <c r="A877" s="180" t="s">
        <v>1571</v>
      </c>
      <c r="B877" s="180">
        <v>86894</v>
      </c>
      <c r="C877" s="187" t="s">
        <v>2454</v>
      </c>
      <c r="D877" s="180" t="s">
        <v>1606</v>
      </c>
      <c r="E877" s="197" t="s">
        <v>1570</v>
      </c>
      <c r="F877" s="198">
        <f>VLOOKUP(B877,'10-CPU Aux. 3'!B:G,6,0)</f>
        <v>189.559472</v>
      </c>
      <c r="G877" s="198">
        <f t="shared" si="13"/>
        <v>189.559472</v>
      </c>
    </row>
    <row r="878" spans="1:7" ht="33.75">
      <c r="A878" s="180" t="s">
        <v>1571</v>
      </c>
      <c r="B878" s="180">
        <v>86911</v>
      </c>
      <c r="C878" s="187" t="s">
        <v>2455</v>
      </c>
      <c r="D878" s="180" t="s">
        <v>1606</v>
      </c>
      <c r="E878" s="197" t="s">
        <v>1570</v>
      </c>
      <c r="F878" s="198">
        <f>VLOOKUP(B878,'9-CPU Aux. 2'!B:G,6,0)</f>
        <v>38.473199999999999</v>
      </c>
      <c r="G878" s="198">
        <f t="shared" si="13"/>
        <v>38.473199999999999</v>
      </c>
    </row>
    <row r="879" spans="1:7" ht="45">
      <c r="A879" s="180" t="s">
        <v>2456</v>
      </c>
      <c r="B879" s="190">
        <v>86943</v>
      </c>
      <c r="C879" s="187" t="s">
        <v>2193</v>
      </c>
      <c r="D879" s="180" t="s">
        <v>1606</v>
      </c>
      <c r="E879" s="197" t="s">
        <v>1567</v>
      </c>
      <c r="F879" s="220" t="s">
        <v>1567</v>
      </c>
      <c r="G879" s="220">
        <f>SUM(G880:G884)</f>
        <v>162.373212</v>
      </c>
    </row>
    <row r="880" spans="1:7" ht="22.5">
      <c r="A880" s="180" t="s">
        <v>1571</v>
      </c>
      <c r="B880" s="180">
        <v>86879</v>
      </c>
      <c r="C880" s="187" t="s">
        <v>2457</v>
      </c>
      <c r="D880" s="180" t="s">
        <v>1606</v>
      </c>
      <c r="E880" s="197" t="s">
        <v>1570</v>
      </c>
      <c r="F880" s="198">
        <f>VLOOKUP(B880,'9-CPU Aux. 2'!B:G,6,0)</f>
        <v>4.4523999999999999</v>
      </c>
      <c r="G880" s="198">
        <f t="shared" si="13"/>
        <v>4.4523999999999999</v>
      </c>
    </row>
    <row r="881" spans="1:7" ht="22.5">
      <c r="A881" s="180" t="s">
        <v>1571</v>
      </c>
      <c r="B881" s="180">
        <v>86883</v>
      </c>
      <c r="C881" s="187" t="s">
        <v>2453</v>
      </c>
      <c r="D881" s="180" t="s">
        <v>1606</v>
      </c>
      <c r="E881" s="197" t="s">
        <v>1570</v>
      </c>
      <c r="F881" s="198">
        <f>VLOOKUP(B881,'9-CPU Aux. 2'!B:G,6,0)</f>
        <v>7.6119000000000003</v>
      </c>
      <c r="G881" s="198">
        <f t="shared" si="13"/>
        <v>7.6119000000000003</v>
      </c>
    </row>
    <row r="882" spans="1:7" ht="22.5">
      <c r="A882" s="180" t="s">
        <v>1571</v>
      </c>
      <c r="B882" s="180">
        <v>86884</v>
      </c>
      <c r="C882" s="187" t="s">
        <v>2458</v>
      </c>
      <c r="D882" s="180" t="s">
        <v>1606</v>
      </c>
      <c r="E882" s="197" t="s">
        <v>1570</v>
      </c>
      <c r="F882" s="198">
        <f>VLOOKUP(B882,'9-CPU Aux. 2'!B:G,6,0)</f>
        <v>5.4904999999999999</v>
      </c>
      <c r="G882" s="198">
        <f t="shared" ref="G882:G914" si="14">F882*E882</f>
        <v>5.4904999999999999</v>
      </c>
    </row>
    <row r="883" spans="1:7" ht="22.5">
      <c r="A883" s="180" t="s">
        <v>1571</v>
      </c>
      <c r="B883" s="180">
        <v>86904</v>
      </c>
      <c r="C883" s="187" t="s">
        <v>2459</v>
      </c>
      <c r="D883" s="180" t="s">
        <v>1606</v>
      </c>
      <c r="E883" s="197" t="s">
        <v>1570</v>
      </c>
      <c r="F883" s="198">
        <f>VLOOKUP(B883,'9-CPU Aux. 2'!B:G,6,0)</f>
        <v>99.240911999999994</v>
      </c>
      <c r="G883" s="198">
        <f t="shared" si="14"/>
        <v>99.240911999999994</v>
      </c>
    </row>
    <row r="884" spans="1:7" ht="22.5">
      <c r="A884" s="180" t="s">
        <v>1571</v>
      </c>
      <c r="B884" s="180">
        <v>86906</v>
      </c>
      <c r="C884" s="187" t="s">
        <v>2460</v>
      </c>
      <c r="D884" s="180" t="s">
        <v>1606</v>
      </c>
      <c r="E884" s="197" t="s">
        <v>1570</v>
      </c>
      <c r="F884" s="198">
        <f>VLOOKUP(B884,'9-CPU Aux. 2'!B:G,6,0)</f>
        <v>45.577500000000001</v>
      </c>
      <c r="G884" s="198">
        <f t="shared" si="14"/>
        <v>45.577500000000001</v>
      </c>
    </row>
    <row r="885" spans="1:7" ht="33.75">
      <c r="A885" s="180" t="s">
        <v>3358</v>
      </c>
      <c r="B885" s="190">
        <v>86880</v>
      </c>
      <c r="C885" s="187" t="s">
        <v>2452</v>
      </c>
      <c r="D885" s="180" t="s">
        <v>1606</v>
      </c>
      <c r="E885" s="197" t="s">
        <v>1567</v>
      </c>
      <c r="F885" s="220" t="s">
        <v>1567</v>
      </c>
      <c r="G885" s="220">
        <f>SUM(G886:G889)</f>
        <v>13.721445190000001</v>
      </c>
    </row>
    <row r="886" spans="1:7">
      <c r="A886" s="180" t="s">
        <v>1568</v>
      </c>
      <c r="B886" s="180">
        <v>3146</v>
      </c>
      <c r="C886" s="187" t="s">
        <v>3123</v>
      </c>
      <c r="D886" s="180" t="s">
        <v>1606</v>
      </c>
      <c r="E886" s="197" t="s">
        <v>1595</v>
      </c>
      <c r="F886" s="198" t="str">
        <f>VLOOKUP(B886,'3-Rol Ins.-CPU'!A:E,5,0)</f>
        <v>2,00</v>
      </c>
      <c r="G886" s="198">
        <f t="shared" si="14"/>
        <v>0.08</v>
      </c>
    </row>
    <row r="887" spans="1:7" ht="22.5">
      <c r="A887" s="180" t="s">
        <v>1568</v>
      </c>
      <c r="B887" s="180">
        <v>6155</v>
      </c>
      <c r="C887" s="187" t="s">
        <v>3359</v>
      </c>
      <c r="D887" s="180" t="s">
        <v>1606</v>
      </c>
      <c r="E887" s="197" t="s">
        <v>1570</v>
      </c>
      <c r="F887" s="198" t="str">
        <f>VLOOKUP(B887,'3-Rol Ins.-CPU'!A:E,5,0)</f>
        <v>10,67</v>
      </c>
      <c r="G887" s="198">
        <f t="shared" si="14"/>
        <v>10.67</v>
      </c>
    </row>
    <row r="888" spans="1:7">
      <c r="A888" s="180" t="s">
        <v>1571</v>
      </c>
      <c r="B888" s="180">
        <v>88267</v>
      </c>
      <c r="C888" s="187" t="s">
        <v>1631</v>
      </c>
      <c r="D888" s="180" t="s">
        <v>245</v>
      </c>
      <c r="E888" s="197" t="s">
        <v>1646</v>
      </c>
      <c r="F888" s="198">
        <f>VLOOKUP(B888,'9-CPU Aux. 2'!B:G,6,0)</f>
        <v>19.490055139999999</v>
      </c>
      <c r="G888" s="198">
        <f t="shared" si="14"/>
        <v>2.3388066200000002</v>
      </c>
    </row>
    <row r="889" spans="1:7">
      <c r="A889" s="180" t="s">
        <v>1571</v>
      </c>
      <c r="B889" s="180">
        <v>6111</v>
      </c>
      <c r="C889" s="187" t="s">
        <v>3685</v>
      </c>
      <c r="D889" s="180" t="s">
        <v>245</v>
      </c>
      <c r="E889" s="197" t="s">
        <v>1595</v>
      </c>
      <c r="F889" s="198">
        <f>VLOOKUP(B889,'9-CPU Aux. 2'!B:G,6,0)</f>
        <v>15.81596414</v>
      </c>
      <c r="G889" s="198">
        <f t="shared" si="14"/>
        <v>0.63263857000000001</v>
      </c>
    </row>
    <row r="890" spans="1:7" ht="22.5">
      <c r="A890" s="180" t="s">
        <v>3026</v>
      </c>
      <c r="B890" s="190">
        <v>86894</v>
      </c>
      <c r="C890" s="187" t="s">
        <v>2454</v>
      </c>
      <c r="D890" s="180" t="s">
        <v>1606</v>
      </c>
      <c r="E890" s="197" t="s">
        <v>1567</v>
      </c>
      <c r="F890" s="220" t="s">
        <v>1567</v>
      </c>
      <c r="G890" s="220">
        <f>SUM(G891:G897)</f>
        <v>196.52663482</v>
      </c>
    </row>
    <row r="891" spans="1:7">
      <c r="A891" s="180" t="s">
        <v>1568</v>
      </c>
      <c r="B891" s="180">
        <v>541</v>
      </c>
      <c r="C891" s="187" t="s">
        <v>3027</v>
      </c>
      <c r="D891" s="180" t="s">
        <v>1606</v>
      </c>
      <c r="E891" s="197" t="s">
        <v>1570</v>
      </c>
      <c r="F891" s="198" t="str">
        <f>VLOOKUP(B891,'3-Rol Ins.-CPU'!A:E,5,0)</f>
        <v>97,25</v>
      </c>
      <c r="G891" s="198">
        <f t="shared" si="14"/>
        <v>97.25</v>
      </c>
    </row>
    <row r="892" spans="1:7">
      <c r="A892" s="180" t="s">
        <v>1568</v>
      </c>
      <c r="B892" s="180">
        <v>4823</v>
      </c>
      <c r="C892" s="187" t="s">
        <v>3028</v>
      </c>
      <c r="D892" s="180" t="s">
        <v>1428</v>
      </c>
      <c r="E892" s="197" t="s">
        <v>3029</v>
      </c>
      <c r="F892" s="198" t="str">
        <f>VLOOKUP(B892,'3-Rol Ins.-CPU'!A:E,5,0)</f>
        <v>31,86</v>
      </c>
      <c r="G892" s="198">
        <f t="shared" si="14"/>
        <v>2.2047119999999998</v>
      </c>
    </row>
    <row r="893" spans="1:7" ht="22.5">
      <c r="A893" s="180" t="s">
        <v>1568</v>
      </c>
      <c r="B893" s="180">
        <v>7568</v>
      </c>
      <c r="C893" s="187" t="s">
        <v>1507</v>
      </c>
      <c r="D893" s="180" t="s">
        <v>1606</v>
      </c>
      <c r="E893" s="197" t="s">
        <v>1839</v>
      </c>
      <c r="F893" s="198" t="str">
        <f>VLOOKUP(B893,'3-Rol Ins.-CPU'!A:E,5,0)</f>
        <v>0,61</v>
      </c>
      <c r="G893" s="198">
        <f t="shared" si="14"/>
        <v>2.44</v>
      </c>
    </row>
    <row r="894" spans="1:7">
      <c r="A894" s="180" t="s">
        <v>1568</v>
      </c>
      <c r="B894" s="180">
        <v>37329</v>
      </c>
      <c r="C894" s="187" t="s">
        <v>2449</v>
      </c>
      <c r="D894" s="180" t="s">
        <v>1428</v>
      </c>
      <c r="E894" s="197" t="s">
        <v>3030</v>
      </c>
      <c r="F894" s="198" t="str">
        <f>VLOOKUP(B894,'3-Rol Ins.-CPU'!A:E,5,0)</f>
        <v>53,16</v>
      </c>
      <c r="G894" s="198">
        <f t="shared" si="14"/>
        <v>8.2929600000000008</v>
      </c>
    </row>
    <row r="895" spans="1:7" ht="22.5">
      <c r="A895" s="180" t="s">
        <v>1568</v>
      </c>
      <c r="B895" s="180">
        <v>37591</v>
      </c>
      <c r="C895" s="187" t="s">
        <v>3031</v>
      </c>
      <c r="D895" s="180" t="s">
        <v>1606</v>
      </c>
      <c r="E895" s="197" t="s">
        <v>1625</v>
      </c>
      <c r="F895" s="198" t="str">
        <f>VLOOKUP(B895,'3-Rol Ins.-CPU'!A:E,5,0)</f>
        <v>30,02</v>
      </c>
      <c r="G895" s="198">
        <f t="shared" si="14"/>
        <v>60.04</v>
      </c>
    </row>
    <row r="896" spans="1:7">
      <c r="A896" s="180" t="s">
        <v>1571</v>
      </c>
      <c r="B896" s="180">
        <v>88267</v>
      </c>
      <c r="C896" s="187" t="s">
        <v>1631</v>
      </c>
      <c r="D896" s="180" t="s">
        <v>245</v>
      </c>
      <c r="E896" s="197" t="s">
        <v>3032</v>
      </c>
      <c r="F896" s="198">
        <f>VLOOKUP(B896,'9-CPU Aux. 2'!B:G,6,0)</f>
        <v>19.490055139999999</v>
      </c>
      <c r="G896" s="198">
        <f t="shared" si="14"/>
        <v>16.17674577</v>
      </c>
    </row>
    <row r="897" spans="1:7">
      <c r="A897" s="180" t="s">
        <v>1571</v>
      </c>
      <c r="B897" s="180">
        <v>6111</v>
      </c>
      <c r="C897" s="187" t="s">
        <v>3685</v>
      </c>
      <c r="D897" s="180" t="s">
        <v>245</v>
      </c>
      <c r="E897" s="197" t="s">
        <v>1973</v>
      </c>
      <c r="F897" s="198">
        <f>VLOOKUP(B897,'9-CPU Aux. 2'!B:G,6,0)</f>
        <v>15.81596414</v>
      </c>
      <c r="G897" s="198">
        <f t="shared" si="14"/>
        <v>10.12221705</v>
      </c>
    </row>
    <row r="898" spans="1:7" ht="33.75">
      <c r="A898" s="180" t="s">
        <v>2679</v>
      </c>
      <c r="B898" s="190">
        <v>89726</v>
      </c>
      <c r="C898" s="187" t="s">
        <v>2226</v>
      </c>
      <c r="D898" s="180" t="s">
        <v>1606</v>
      </c>
      <c r="E898" s="197" t="s">
        <v>1567</v>
      </c>
      <c r="F898" s="220" t="s">
        <v>1567</v>
      </c>
      <c r="G898" s="220">
        <f>SUM(G899:G904)</f>
        <v>6.0089195100000001</v>
      </c>
    </row>
    <row r="899" spans="1:7">
      <c r="A899" s="180" t="s">
        <v>1568</v>
      </c>
      <c r="B899" s="180">
        <v>122</v>
      </c>
      <c r="C899" s="187" t="s">
        <v>2654</v>
      </c>
      <c r="D899" s="180" t="s">
        <v>1606</v>
      </c>
      <c r="E899" s="197" t="s">
        <v>2675</v>
      </c>
      <c r="F899" s="198" t="str">
        <f>VLOOKUP(B899,'3-Rol Ins.-CPU'!A:E,5,0)</f>
        <v>45,16</v>
      </c>
      <c r="G899" s="198">
        <f t="shared" si="14"/>
        <v>0.44708399999999998</v>
      </c>
    </row>
    <row r="900" spans="1:7" ht="22.5">
      <c r="A900" s="180" t="s">
        <v>1568</v>
      </c>
      <c r="B900" s="180">
        <v>3516</v>
      </c>
      <c r="C900" s="187" t="s">
        <v>2680</v>
      </c>
      <c r="D900" s="180" t="s">
        <v>1606</v>
      </c>
      <c r="E900" s="197" t="s">
        <v>1570</v>
      </c>
      <c r="F900" s="198" t="str">
        <f>VLOOKUP(B900,'3-Rol Ins.-CPU'!A:E,5,0)</f>
        <v>1,94</v>
      </c>
      <c r="G900" s="198">
        <f t="shared" si="14"/>
        <v>1.94</v>
      </c>
    </row>
    <row r="901" spans="1:7">
      <c r="A901" s="180" t="s">
        <v>1568</v>
      </c>
      <c r="B901" s="180">
        <v>20083</v>
      </c>
      <c r="C901" s="187" t="s">
        <v>2656</v>
      </c>
      <c r="D901" s="180" t="s">
        <v>1606</v>
      </c>
      <c r="E901" s="197" t="s">
        <v>2677</v>
      </c>
      <c r="F901" s="198" t="str">
        <f>VLOOKUP(B901,'3-Rol Ins.-CPU'!A:E,5,0)</f>
        <v>39,22</v>
      </c>
      <c r="G901" s="198">
        <f t="shared" si="14"/>
        <v>0.58830000000000005</v>
      </c>
    </row>
    <row r="902" spans="1:7">
      <c r="A902" s="180" t="s">
        <v>1568</v>
      </c>
      <c r="B902" s="180">
        <v>38383</v>
      </c>
      <c r="C902" s="187" t="s">
        <v>2659</v>
      </c>
      <c r="D902" s="180" t="s">
        <v>1606</v>
      </c>
      <c r="E902" s="197" t="s">
        <v>2678</v>
      </c>
      <c r="F902" s="198" t="str">
        <f>VLOOKUP(B902,'3-Rol Ins.-CPU'!A:E,5,0)</f>
        <v>1,93</v>
      </c>
      <c r="G902" s="198">
        <f t="shared" si="14"/>
        <v>4.0529999999999997E-2</v>
      </c>
    </row>
    <row r="903" spans="1:7" ht="22.5">
      <c r="A903" s="180" t="s">
        <v>1571</v>
      </c>
      <c r="B903" s="180">
        <v>246</v>
      </c>
      <c r="C903" s="187" t="s">
        <v>1629</v>
      </c>
      <c r="D903" s="180" t="s">
        <v>245</v>
      </c>
      <c r="E903" s="197" t="s">
        <v>1600</v>
      </c>
      <c r="F903" s="198">
        <f>VLOOKUP(B903,'10-CPU Aux. 3'!B:G,6,0)</f>
        <v>10.44</v>
      </c>
      <c r="G903" s="198">
        <f t="shared" si="14"/>
        <v>1.044</v>
      </c>
    </row>
    <row r="904" spans="1:7">
      <c r="A904" s="180" t="s">
        <v>1571</v>
      </c>
      <c r="B904" s="180">
        <v>88267</v>
      </c>
      <c r="C904" s="187" t="s">
        <v>1631</v>
      </c>
      <c r="D904" s="180" t="s">
        <v>245</v>
      </c>
      <c r="E904" s="197" t="s">
        <v>1600</v>
      </c>
      <c r="F904" s="198">
        <f>VLOOKUP(B904,'9-CPU Aux. 2'!B:G,6,0)</f>
        <v>19.490055139999999</v>
      </c>
      <c r="G904" s="198">
        <f t="shared" si="14"/>
        <v>1.9490055100000001</v>
      </c>
    </row>
    <row r="905" spans="1:7" ht="33.75">
      <c r="A905" s="180" t="s">
        <v>2681</v>
      </c>
      <c r="B905" s="190">
        <v>89731</v>
      </c>
      <c r="C905" s="187" t="s">
        <v>2228</v>
      </c>
      <c r="D905" s="180" t="s">
        <v>1606</v>
      </c>
      <c r="E905" s="197" t="s">
        <v>1567</v>
      </c>
      <c r="F905" s="220" t="s">
        <v>1567</v>
      </c>
      <c r="G905" s="220">
        <f>SUM(G906:G910)</f>
        <v>7.1415071699999997</v>
      </c>
    </row>
    <row r="906" spans="1:7">
      <c r="A906" s="180" t="s">
        <v>1568</v>
      </c>
      <c r="B906" s="180">
        <v>296</v>
      </c>
      <c r="C906" s="187" t="s">
        <v>2682</v>
      </c>
      <c r="D906" s="180" t="s">
        <v>1606</v>
      </c>
      <c r="E906" s="197" t="s">
        <v>1570</v>
      </c>
      <c r="F906" s="198" t="str">
        <f>VLOOKUP(B906,'3-Rol Ins.-CPU'!A:E,5,0)</f>
        <v>1,11</v>
      </c>
      <c r="G906" s="198">
        <f t="shared" si="14"/>
        <v>1.1100000000000001</v>
      </c>
    </row>
    <row r="907" spans="1:7" ht="22.5">
      <c r="A907" s="180" t="s">
        <v>1568</v>
      </c>
      <c r="B907" s="180">
        <v>3526</v>
      </c>
      <c r="C907" s="187" t="s">
        <v>2683</v>
      </c>
      <c r="D907" s="180" t="s">
        <v>1606</v>
      </c>
      <c r="E907" s="197" t="s">
        <v>1570</v>
      </c>
      <c r="F907" s="198" t="str">
        <f>VLOOKUP(B907,'3-Rol Ins.-CPU'!A:E,5,0)</f>
        <v>1,81</v>
      </c>
      <c r="G907" s="198">
        <f t="shared" si="14"/>
        <v>1.81</v>
      </c>
    </row>
    <row r="908" spans="1:7" ht="22.5">
      <c r="A908" s="180" t="s">
        <v>1568</v>
      </c>
      <c r="B908" s="180">
        <v>20078</v>
      </c>
      <c r="C908" s="187" t="s">
        <v>1737</v>
      </c>
      <c r="D908" s="180" t="s">
        <v>1606</v>
      </c>
      <c r="E908" s="197" t="s">
        <v>1593</v>
      </c>
      <c r="F908" s="198" t="str">
        <f>VLOOKUP(B908,'3-Rol Ins.-CPU'!A:E,5,0)</f>
        <v>16,53</v>
      </c>
      <c r="G908" s="198">
        <f t="shared" si="14"/>
        <v>0.3306</v>
      </c>
    </row>
    <row r="909" spans="1:7" ht="22.5">
      <c r="A909" s="180" t="s">
        <v>1571</v>
      </c>
      <c r="B909" s="180">
        <v>246</v>
      </c>
      <c r="C909" s="187" t="s">
        <v>1629</v>
      </c>
      <c r="D909" s="180" t="s">
        <v>245</v>
      </c>
      <c r="E909" s="197" t="s">
        <v>1604</v>
      </c>
      <c r="F909" s="198">
        <f>VLOOKUP(B909,'10-CPU Aux. 3'!B:G,6,0)</f>
        <v>10.44</v>
      </c>
      <c r="G909" s="198">
        <f t="shared" si="14"/>
        <v>1.3572</v>
      </c>
    </row>
    <row r="910" spans="1:7">
      <c r="A910" s="180" t="s">
        <v>1571</v>
      </c>
      <c r="B910" s="180">
        <v>88267</v>
      </c>
      <c r="C910" s="187" t="s">
        <v>1631</v>
      </c>
      <c r="D910" s="180" t="s">
        <v>245</v>
      </c>
      <c r="E910" s="197" t="s">
        <v>1604</v>
      </c>
      <c r="F910" s="198">
        <f>VLOOKUP(B910,'9-CPU Aux. 2'!B:G,6,0)</f>
        <v>19.490055139999999</v>
      </c>
      <c r="G910" s="198">
        <f t="shared" si="14"/>
        <v>2.53370717</v>
      </c>
    </row>
    <row r="911" spans="1:7" ht="33.75">
      <c r="A911" s="180" t="s">
        <v>2684</v>
      </c>
      <c r="B911" s="190">
        <v>89748</v>
      </c>
      <c r="C911" s="187" t="s">
        <v>2230</v>
      </c>
      <c r="D911" s="180" t="s">
        <v>1606</v>
      </c>
      <c r="E911" s="197" t="s">
        <v>1567</v>
      </c>
      <c r="F911" s="220" t="s">
        <v>1567</v>
      </c>
      <c r="G911" s="220">
        <f>SUM(G912:G916)</f>
        <v>25.782893789999999</v>
      </c>
    </row>
    <row r="912" spans="1:7">
      <c r="A912" s="180" t="s">
        <v>1568</v>
      </c>
      <c r="B912" s="180">
        <v>301</v>
      </c>
      <c r="C912" s="187" t="s">
        <v>2685</v>
      </c>
      <c r="D912" s="180" t="s">
        <v>1606</v>
      </c>
      <c r="E912" s="197" t="s">
        <v>1570</v>
      </c>
      <c r="F912" s="198" t="str">
        <f>VLOOKUP(B912,'3-Rol Ins.-CPU'!A:E,5,0)</f>
        <v>1,98</v>
      </c>
      <c r="G912" s="198">
        <f t="shared" si="14"/>
        <v>1.98</v>
      </c>
    </row>
    <row r="913" spans="1:7">
      <c r="A913" s="180" t="s">
        <v>1568</v>
      </c>
      <c r="B913" s="180">
        <v>1966</v>
      </c>
      <c r="C913" s="187" t="s">
        <v>2686</v>
      </c>
      <c r="D913" s="180" t="s">
        <v>1606</v>
      </c>
      <c r="E913" s="197" t="s">
        <v>1570</v>
      </c>
      <c r="F913" s="198" t="str">
        <f>VLOOKUP(B913,'3-Rol Ins.-CPU'!A:E,5,0)</f>
        <v>15,56</v>
      </c>
      <c r="G913" s="198">
        <f t="shared" si="14"/>
        <v>15.56</v>
      </c>
    </row>
    <row r="914" spans="1:7" ht="22.5">
      <c r="A914" s="180" t="s">
        <v>1568</v>
      </c>
      <c r="B914" s="180">
        <v>20078</v>
      </c>
      <c r="C914" s="187" t="s">
        <v>1737</v>
      </c>
      <c r="D914" s="180" t="s">
        <v>1606</v>
      </c>
      <c r="E914" s="197" t="s">
        <v>2687</v>
      </c>
      <c r="F914" s="198" t="str">
        <f>VLOOKUP(B914,'3-Rol Ins.-CPU'!A:E,5,0)</f>
        <v>16,53</v>
      </c>
      <c r="G914" s="198">
        <f t="shared" si="14"/>
        <v>0.76037999999999994</v>
      </c>
    </row>
    <row r="915" spans="1:7" ht="22.5">
      <c r="A915" s="180" t="s">
        <v>1571</v>
      </c>
      <c r="B915" s="180">
        <v>246</v>
      </c>
      <c r="C915" s="187" t="s">
        <v>1629</v>
      </c>
      <c r="D915" s="180" t="s">
        <v>245</v>
      </c>
      <c r="E915" s="197" t="s">
        <v>2688</v>
      </c>
      <c r="F915" s="198">
        <f>VLOOKUP(B915,'10-CPU Aux. 3'!B:G,6,0)</f>
        <v>10.44</v>
      </c>
      <c r="G915" s="198">
        <f t="shared" ref="G915:G978" si="15">F915*E915</f>
        <v>2.61</v>
      </c>
    </row>
    <row r="916" spans="1:7">
      <c r="A916" s="180" t="s">
        <v>1571</v>
      </c>
      <c r="B916" s="180">
        <v>88267</v>
      </c>
      <c r="C916" s="187" t="s">
        <v>1631</v>
      </c>
      <c r="D916" s="180" t="s">
        <v>245</v>
      </c>
      <c r="E916" s="197" t="s">
        <v>2688</v>
      </c>
      <c r="F916" s="198">
        <f>VLOOKUP(B916,'9-CPU Aux. 2'!B:G,6,0)</f>
        <v>19.490055139999999</v>
      </c>
      <c r="G916" s="198">
        <f t="shared" si="15"/>
        <v>4.8725137900000002</v>
      </c>
    </row>
    <row r="917" spans="1:7" ht="33.75">
      <c r="A917" s="180" t="s">
        <v>2689</v>
      </c>
      <c r="B917" s="190">
        <v>89784</v>
      </c>
      <c r="C917" s="187" t="s">
        <v>2232</v>
      </c>
      <c r="D917" s="180" t="s">
        <v>1606</v>
      </c>
      <c r="E917" s="197" t="s">
        <v>1567</v>
      </c>
      <c r="F917" s="220" t="s">
        <v>1567</v>
      </c>
      <c r="G917" s="220">
        <f>SUM(G918:G922)</f>
        <v>13.079309370000001</v>
      </c>
    </row>
    <row r="918" spans="1:7">
      <c r="A918" s="180" t="s">
        <v>1568</v>
      </c>
      <c r="B918" s="180">
        <v>296</v>
      </c>
      <c r="C918" s="187" t="s">
        <v>2682</v>
      </c>
      <c r="D918" s="180" t="s">
        <v>1606</v>
      </c>
      <c r="E918" s="197" t="s">
        <v>1625</v>
      </c>
      <c r="F918" s="198" t="str">
        <f>VLOOKUP(B918,'3-Rol Ins.-CPU'!A:E,5,0)</f>
        <v>1,11</v>
      </c>
      <c r="G918" s="198">
        <f t="shared" si="15"/>
        <v>2.2200000000000002</v>
      </c>
    </row>
    <row r="919" spans="1:7" ht="22.5">
      <c r="A919" s="180" t="s">
        <v>1568</v>
      </c>
      <c r="B919" s="180">
        <v>7097</v>
      </c>
      <c r="C919" s="187" t="s">
        <v>705</v>
      </c>
      <c r="D919" s="180" t="s">
        <v>1606</v>
      </c>
      <c r="E919" s="197" t="s">
        <v>1570</v>
      </c>
      <c r="F919" s="198" t="str">
        <f>VLOOKUP(B919,'3-Rol Ins.-CPU'!A:E,5,0)</f>
        <v>5,11</v>
      </c>
      <c r="G919" s="198">
        <f t="shared" si="15"/>
        <v>5.1100000000000003</v>
      </c>
    </row>
    <row r="920" spans="1:7" ht="22.5">
      <c r="A920" s="180" t="s">
        <v>1568</v>
      </c>
      <c r="B920" s="180">
        <v>20078</v>
      </c>
      <c r="C920" s="187" t="s">
        <v>1737</v>
      </c>
      <c r="D920" s="180" t="s">
        <v>1606</v>
      </c>
      <c r="E920" s="197" t="s">
        <v>1595</v>
      </c>
      <c r="F920" s="198" t="str">
        <f>VLOOKUP(B920,'3-Rol Ins.-CPU'!A:E,5,0)</f>
        <v>16,53</v>
      </c>
      <c r="G920" s="198">
        <f t="shared" si="15"/>
        <v>0.66120000000000001</v>
      </c>
    </row>
    <row r="921" spans="1:7" ht="22.5">
      <c r="A921" s="180" t="s">
        <v>1571</v>
      </c>
      <c r="B921" s="180">
        <v>246</v>
      </c>
      <c r="C921" s="187" t="s">
        <v>1629</v>
      </c>
      <c r="D921" s="180" t="s">
        <v>245</v>
      </c>
      <c r="E921" s="197" t="s">
        <v>2133</v>
      </c>
      <c r="F921" s="198">
        <f>VLOOKUP(B921,'10-CPU Aux. 3'!B:G,6,0)</f>
        <v>10.44</v>
      </c>
      <c r="G921" s="198">
        <f t="shared" si="15"/>
        <v>1.7747999999999999</v>
      </c>
    </row>
    <row r="922" spans="1:7">
      <c r="A922" s="180" t="s">
        <v>1571</v>
      </c>
      <c r="B922" s="180">
        <v>88267</v>
      </c>
      <c r="C922" s="187" t="s">
        <v>1631</v>
      </c>
      <c r="D922" s="180" t="s">
        <v>245</v>
      </c>
      <c r="E922" s="197" t="s">
        <v>2133</v>
      </c>
      <c r="F922" s="198">
        <f>VLOOKUP(B922,'9-CPU Aux. 2'!B:G,6,0)</f>
        <v>19.490055139999999</v>
      </c>
      <c r="G922" s="198">
        <f t="shared" si="15"/>
        <v>3.3133093699999998</v>
      </c>
    </row>
    <row r="923" spans="1:7" ht="33.75">
      <c r="A923" s="180" t="s">
        <v>2690</v>
      </c>
      <c r="B923" s="190">
        <v>89796</v>
      </c>
      <c r="C923" s="187" t="s">
        <v>2234</v>
      </c>
      <c r="D923" s="180" t="s">
        <v>1606</v>
      </c>
      <c r="E923" s="197" t="s">
        <v>1567</v>
      </c>
      <c r="F923" s="220" t="s">
        <v>1567</v>
      </c>
      <c r="G923" s="220">
        <f>SUM(G924:G928)</f>
        <v>26.8676782</v>
      </c>
    </row>
    <row r="924" spans="1:7">
      <c r="A924" s="180" t="s">
        <v>1568</v>
      </c>
      <c r="B924" s="180">
        <v>301</v>
      </c>
      <c r="C924" s="187" t="s">
        <v>2685</v>
      </c>
      <c r="D924" s="180" t="s">
        <v>1606</v>
      </c>
      <c r="E924" s="197" t="s">
        <v>1625</v>
      </c>
      <c r="F924" s="198" t="str">
        <f>VLOOKUP(B924,'3-Rol Ins.-CPU'!A:E,5,0)</f>
        <v>1,98</v>
      </c>
      <c r="G924" s="198">
        <f t="shared" si="15"/>
        <v>3.96</v>
      </c>
    </row>
    <row r="925" spans="1:7" ht="22.5">
      <c r="A925" s="180" t="s">
        <v>1568</v>
      </c>
      <c r="B925" s="180">
        <v>7091</v>
      </c>
      <c r="C925" s="187" t="s">
        <v>2691</v>
      </c>
      <c r="D925" s="180" t="s">
        <v>1606</v>
      </c>
      <c r="E925" s="197" t="s">
        <v>1570</v>
      </c>
      <c r="F925" s="198" t="str">
        <f>VLOOKUP(B925,'3-Rol Ins.-CPU'!A:E,5,0)</f>
        <v>11,51</v>
      </c>
      <c r="G925" s="198">
        <f t="shared" si="15"/>
        <v>11.51</v>
      </c>
    </row>
    <row r="926" spans="1:7" ht="22.5">
      <c r="A926" s="180" t="s">
        <v>1568</v>
      </c>
      <c r="B926" s="180">
        <v>20078</v>
      </c>
      <c r="C926" s="187" t="s">
        <v>1737</v>
      </c>
      <c r="D926" s="180" t="s">
        <v>1606</v>
      </c>
      <c r="E926" s="197" t="s">
        <v>2692</v>
      </c>
      <c r="F926" s="198" t="str">
        <f>VLOOKUP(B926,'3-Rol Ins.-CPU'!A:E,5,0)</f>
        <v>16,53</v>
      </c>
      <c r="G926" s="198">
        <f t="shared" si="15"/>
        <v>1.5207599999999999</v>
      </c>
    </row>
    <row r="927" spans="1:7" ht="22.5">
      <c r="A927" s="180" t="s">
        <v>1571</v>
      </c>
      <c r="B927" s="180">
        <v>246</v>
      </c>
      <c r="C927" s="187" t="s">
        <v>1629</v>
      </c>
      <c r="D927" s="180" t="s">
        <v>245</v>
      </c>
      <c r="E927" s="197" t="s">
        <v>1674</v>
      </c>
      <c r="F927" s="198">
        <f>VLOOKUP(B927,'10-CPU Aux. 3'!B:G,6,0)</f>
        <v>10.44</v>
      </c>
      <c r="G927" s="198">
        <f t="shared" si="15"/>
        <v>3.4451999999999998</v>
      </c>
    </row>
    <row r="928" spans="1:7">
      <c r="A928" s="180" t="s">
        <v>1571</v>
      </c>
      <c r="B928" s="180">
        <v>88267</v>
      </c>
      <c r="C928" s="187" t="s">
        <v>1631</v>
      </c>
      <c r="D928" s="180" t="s">
        <v>245</v>
      </c>
      <c r="E928" s="197" t="s">
        <v>1674</v>
      </c>
      <c r="F928" s="198">
        <f>VLOOKUP(B928,'9-CPU Aux. 2'!B:G,6,0)</f>
        <v>19.490055139999999</v>
      </c>
      <c r="G928" s="198">
        <f t="shared" si="15"/>
        <v>6.4317181999999997</v>
      </c>
    </row>
    <row r="929" spans="1:7" ht="33.75">
      <c r="A929" s="180" t="s">
        <v>2704</v>
      </c>
      <c r="B929" s="190">
        <v>89957</v>
      </c>
      <c r="C929" s="187" t="s">
        <v>2236</v>
      </c>
      <c r="D929" s="180" t="s">
        <v>1606</v>
      </c>
      <c r="E929" s="197" t="s">
        <v>1567</v>
      </c>
      <c r="F929" s="220" t="s">
        <v>1567</v>
      </c>
      <c r="G929" s="220">
        <f>SUM(G930:G934)</f>
        <v>3644.9560504000001</v>
      </c>
    </row>
    <row r="930" spans="1:7" ht="22.5">
      <c r="A930" s="180" t="s">
        <v>1571</v>
      </c>
      <c r="B930" s="180">
        <v>89356</v>
      </c>
      <c r="C930" s="187" t="s">
        <v>2705</v>
      </c>
      <c r="D930" s="180" t="s">
        <v>1427</v>
      </c>
      <c r="E930" s="197" t="s">
        <v>2706</v>
      </c>
      <c r="F930" s="198">
        <f>VLOOKUP(B930,'9-CPU Aux. 2'!B:G,6,0)</f>
        <v>12.319240000000001</v>
      </c>
      <c r="G930" s="198">
        <f t="shared" si="15"/>
        <v>26.3631736</v>
      </c>
    </row>
    <row r="931" spans="1:7" ht="22.5">
      <c r="A931" s="180" t="s">
        <v>1571</v>
      </c>
      <c r="B931" s="180">
        <v>89362</v>
      </c>
      <c r="C931" s="187" t="s">
        <v>2707</v>
      </c>
      <c r="D931" s="180" t="s">
        <v>1606</v>
      </c>
      <c r="E931" s="197" t="s">
        <v>2708</v>
      </c>
      <c r="F931" s="198">
        <f>VLOOKUP(B931,'9-CPU Aux. 2'!B:G,6,0)</f>
        <v>5.0933799999999998</v>
      </c>
      <c r="G931" s="198">
        <f t="shared" si="15"/>
        <v>6.0101883999999997</v>
      </c>
    </row>
    <row r="932" spans="1:7" ht="33.75">
      <c r="A932" s="180" t="s">
        <v>1571</v>
      </c>
      <c r="B932" s="180">
        <v>89366</v>
      </c>
      <c r="C932" s="187" t="s">
        <v>2709</v>
      </c>
      <c r="D932" s="180" t="s">
        <v>1606</v>
      </c>
      <c r="E932" s="197" t="s">
        <v>1570</v>
      </c>
      <c r="F932" s="198">
        <f>VLOOKUP(B932,'9-CPU Aux. 2'!B:G,6,0)</f>
        <v>3590.51</v>
      </c>
      <c r="G932" s="198">
        <f t="shared" si="15"/>
        <v>3590.51</v>
      </c>
    </row>
    <row r="933" spans="1:7" ht="22.5">
      <c r="A933" s="180" t="s">
        <v>1571</v>
      </c>
      <c r="B933" s="180">
        <v>89395</v>
      </c>
      <c r="C933" s="187" t="s">
        <v>2710</v>
      </c>
      <c r="D933" s="180" t="s">
        <v>1606</v>
      </c>
      <c r="E933" s="197" t="s">
        <v>2615</v>
      </c>
      <c r="F933" s="198">
        <f>VLOOKUP(B933,'9-CPU Aux. 2'!B:G,6,0)</f>
        <v>7.13</v>
      </c>
      <c r="G933" s="198">
        <f t="shared" si="15"/>
        <v>6.3456999999999999</v>
      </c>
    </row>
    <row r="934" spans="1:7" ht="22.5">
      <c r="A934" s="180" t="s">
        <v>1571</v>
      </c>
      <c r="B934" s="180">
        <v>90443</v>
      </c>
      <c r="C934" s="187" t="s">
        <v>2237</v>
      </c>
      <c r="D934" s="180" t="s">
        <v>1427</v>
      </c>
      <c r="E934" s="197" t="s">
        <v>2706</v>
      </c>
      <c r="F934" s="198">
        <f>VLOOKUP(B934,'11-CPU Aux. 4'!B:G,6,0)</f>
        <v>7.3490599999999997</v>
      </c>
      <c r="G934" s="198">
        <f t="shared" si="15"/>
        <v>15.7269884</v>
      </c>
    </row>
    <row r="935" spans="1:7" ht="22.5">
      <c r="A935" s="180" t="s">
        <v>1571</v>
      </c>
      <c r="B935" s="180">
        <v>90466</v>
      </c>
      <c r="C935" s="187" t="s">
        <v>2248</v>
      </c>
      <c r="D935" s="180" t="s">
        <v>1427</v>
      </c>
      <c r="E935" s="197" t="s">
        <v>2706</v>
      </c>
      <c r="F935" s="198">
        <f>VLOOKUP(B935,'9-CPU Aux. 2'!B:G,6,0)</f>
        <v>7.3524769000000001</v>
      </c>
      <c r="G935" s="198">
        <f t="shared" si="15"/>
        <v>15.73430057</v>
      </c>
    </row>
    <row r="936" spans="1:7" ht="22.5">
      <c r="A936" s="180" t="s">
        <v>2711</v>
      </c>
      <c r="B936" s="190">
        <v>90443</v>
      </c>
      <c r="C936" s="187" t="s">
        <v>2237</v>
      </c>
      <c r="D936" s="180" t="s">
        <v>1427</v>
      </c>
      <c r="E936" s="197" t="s">
        <v>1567</v>
      </c>
      <c r="F936" s="220" t="s">
        <v>1567</v>
      </c>
      <c r="G936" s="220">
        <f>SUM(G937:G938)</f>
        <v>9.4818347599999999</v>
      </c>
    </row>
    <row r="937" spans="1:7" ht="22.5">
      <c r="A937" s="180" t="s">
        <v>1571</v>
      </c>
      <c r="B937" s="180">
        <v>246</v>
      </c>
      <c r="C937" s="187" t="s">
        <v>1629</v>
      </c>
      <c r="D937" s="180" t="s">
        <v>245</v>
      </c>
      <c r="E937" s="197" t="s">
        <v>1689</v>
      </c>
      <c r="F937" s="198">
        <f>VLOOKUP(B937,'10-CPU Aux. 3'!B:G,6,0)</f>
        <v>10.44</v>
      </c>
      <c r="G937" s="198">
        <f t="shared" si="15"/>
        <v>0.73080000000000001</v>
      </c>
    </row>
    <row r="938" spans="1:7">
      <c r="A938" s="180" t="s">
        <v>1571</v>
      </c>
      <c r="B938" s="180">
        <v>88267</v>
      </c>
      <c r="C938" s="187" t="s">
        <v>1631</v>
      </c>
      <c r="D938" s="180" t="s">
        <v>245</v>
      </c>
      <c r="E938" s="197" t="s">
        <v>2712</v>
      </c>
      <c r="F938" s="198">
        <f>VLOOKUP(B938,'9-CPU Aux. 2'!B:G,6,0)</f>
        <v>19.490055139999999</v>
      </c>
      <c r="G938" s="198">
        <f t="shared" si="15"/>
        <v>8.7510347599999996</v>
      </c>
    </row>
    <row r="939" spans="1:7" ht="22.5">
      <c r="A939" s="180" t="s">
        <v>2713</v>
      </c>
      <c r="B939" s="190">
        <v>90447</v>
      </c>
      <c r="C939" s="187" t="s">
        <v>2240</v>
      </c>
      <c r="D939" s="180" t="s">
        <v>1427</v>
      </c>
      <c r="E939" s="197" t="s">
        <v>1567</v>
      </c>
      <c r="F939" s="220" t="s">
        <v>1567</v>
      </c>
      <c r="G939" s="220">
        <f>SUM(G940:G941)</f>
        <v>4.7762470500000003</v>
      </c>
    </row>
    <row r="940" spans="1:7">
      <c r="A940" s="180" t="s">
        <v>1571</v>
      </c>
      <c r="B940" s="180">
        <v>88247</v>
      </c>
      <c r="C940" s="187" t="s">
        <v>2420</v>
      </c>
      <c r="D940" s="180" t="s">
        <v>245</v>
      </c>
      <c r="E940" s="197" t="s">
        <v>2714</v>
      </c>
      <c r="F940" s="198">
        <f>VLOOKUP(B940,'9-CPU Aux. 2'!B:G,6,0)</f>
        <v>15.19786014</v>
      </c>
      <c r="G940" s="198">
        <f t="shared" si="15"/>
        <v>0.51672724000000003</v>
      </c>
    </row>
    <row r="941" spans="1:7">
      <c r="A941" s="180" t="s">
        <v>1571</v>
      </c>
      <c r="B941" s="180">
        <v>88264</v>
      </c>
      <c r="C941" s="187" t="s">
        <v>2078</v>
      </c>
      <c r="D941" s="180" t="s">
        <v>245</v>
      </c>
      <c r="E941" s="197" t="s">
        <v>2715</v>
      </c>
      <c r="F941" s="198">
        <f>VLOOKUP(B941,'9-CPU Aux. 2'!B:G,6,0)</f>
        <v>19.719999139999999</v>
      </c>
      <c r="G941" s="198">
        <f t="shared" si="15"/>
        <v>4.2595198099999996</v>
      </c>
    </row>
    <row r="942" spans="1:7" ht="22.5">
      <c r="A942" s="180" t="s">
        <v>2716</v>
      </c>
      <c r="B942" s="190">
        <v>90456</v>
      </c>
      <c r="C942" s="187" t="s">
        <v>2243</v>
      </c>
      <c r="D942" s="180" t="s">
        <v>1606</v>
      </c>
      <c r="E942" s="197" t="s">
        <v>1567</v>
      </c>
      <c r="F942" s="220" t="s">
        <v>1567</v>
      </c>
      <c r="G942" s="220">
        <f>SUM(G943:G944)</f>
        <v>3.04668794</v>
      </c>
    </row>
    <row r="943" spans="1:7" ht="22.5">
      <c r="A943" s="180" t="s">
        <v>1571</v>
      </c>
      <c r="B943" s="180">
        <v>246</v>
      </c>
      <c r="C943" s="187" t="s">
        <v>1629</v>
      </c>
      <c r="D943" s="180" t="s">
        <v>245</v>
      </c>
      <c r="E943" s="197" t="s">
        <v>1734</v>
      </c>
      <c r="F943" s="198">
        <f>VLOOKUP(B943,'10-CPU Aux. 3'!B:G,6,0)</f>
        <v>10.44</v>
      </c>
      <c r="G943" s="198">
        <f t="shared" ref="G943:G944" si="16">F943*E943</f>
        <v>0.24012</v>
      </c>
    </row>
    <row r="944" spans="1:7">
      <c r="A944" s="180" t="s">
        <v>1571</v>
      </c>
      <c r="B944" s="180">
        <v>88267</v>
      </c>
      <c r="C944" s="187" t="s">
        <v>1631</v>
      </c>
      <c r="D944" s="180" t="s">
        <v>245</v>
      </c>
      <c r="E944" s="197" t="s">
        <v>2717</v>
      </c>
      <c r="F944" s="198">
        <f>VLOOKUP(B944,'9-CPU Aux. 2'!B:G,6,0)</f>
        <v>19.490055139999999</v>
      </c>
      <c r="G944" s="198">
        <f t="shared" si="16"/>
        <v>2.8065679399999999</v>
      </c>
    </row>
    <row r="945" spans="1:7" ht="22.5">
      <c r="A945" s="180" t="s">
        <v>2718</v>
      </c>
      <c r="B945" s="190">
        <v>90457</v>
      </c>
      <c r="C945" s="187" t="s">
        <v>2246</v>
      </c>
      <c r="D945" s="180" t="s">
        <v>1606</v>
      </c>
      <c r="E945" s="197" t="s">
        <v>1567</v>
      </c>
      <c r="F945" s="220" t="s">
        <v>1567</v>
      </c>
      <c r="G945" s="220">
        <f>SUM(G946:G947)</f>
        <v>6.9446681400000001</v>
      </c>
    </row>
    <row r="946" spans="1:7" ht="22.5">
      <c r="A946" s="180" t="s">
        <v>1571</v>
      </c>
      <c r="B946" s="180">
        <v>246</v>
      </c>
      <c r="C946" s="187" t="s">
        <v>1629</v>
      </c>
      <c r="D946" s="180" t="s">
        <v>245</v>
      </c>
      <c r="E946" s="197" t="s">
        <v>2719</v>
      </c>
      <c r="F946" s="198">
        <f>VLOOKUP(B946,'10-CPU Aux. 3'!B:G,6,0)</f>
        <v>10.44</v>
      </c>
      <c r="G946" s="198">
        <f t="shared" ref="G946:G947" si="17">F946*E946</f>
        <v>0.53244000000000002</v>
      </c>
    </row>
    <row r="947" spans="1:7">
      <c r="A947" s="180" t="s">
        <v>1571</v>
      </c>
      <c r="B947" s="180">
        <v>88267</v>
      </c>
      <c r="C947" s="187" t="s">
        <v>1631</v>
      </c>
      <c r="D947" s="180" t="s">
        <v>245</v>
      </c>
      <c r="E947" s="197" t="s">
        <v>2720</v>
      </c>
      <c r="F947" s="198">
        <f>VLOOKUP(B947,'9-CPU Aux. 2'!B:G,6,0)</f>
        <v>19.490055139999999</v>
      </c>
      <c r="G947" s="198">
        <f t="shared" si="17"/>
        <v>6.4122281399999999</v>
      </c>
    </row>
    <row r="948" spans="1:7" ht="22.5">
      <c r="A948" s="180" t="s">
        <v>2721</v>
      </c>
      <c r="B948" s="190">
        <v>90466</v>
      </c>
      <c r="C948" s="187" t="s">
        <v>2248</v>
      </c>
      <c r="D948" s="180" t="s">
        <v>1427</v>
      </c>
      <c r="E948" s="197" t="s">
        <v>1567</v>
      </c>
      <c r="F948" s="220" t="s">
        <v>1567</v>
      </c>
      <c r="G948" s="220">
        <f>SUM(G949:G951)</f>
        <v>8.1978563700000002</v>
      </c>
    </row>
    <row r="949" spans="1:7" ht="22.5">
      <c r="A949" s="180" t="s">
        <v>1571</v>
      </c>
      <c r="B949" s="180">
        <v>246</v>
      </c>
      <c r="C949" s="187" t="s">
        <v>1629</v>
      </c>
      <c r="D949" s="180" t="s">
        <v>245</v>
      </c>
      <c r="E949" s="197" t="s">
        <v>2722</v>
      </c>
      <c r="F949" s="198">
        <f>VLOOKUP(B949,'10-CPU Aux. 3'!B:G,6,0)</f>
        <v>10.44</v>
      </c>
      <c r="G949" s="198">
        <f t="shared" ref="G949:G950" si="18">F949*E949</f>
        <v>0.57420000000000004</v>
      </c>
    </row>
    <row r="950" spans="1:7">
      <c r="A950" s="180" t="s">
        <v>1571</v>
      </c>
      <c r="B950" s="180">
        <v>88267</v>
      </c>
      <c r="C950" s="187" t="s">
        <v>1631</v>
      </c>
      <c r="D950" s="180" t="s">
        <v>245</v>
      </c>
      <c r="E950" s="197" t="s">
        <v>2723</v>
      </c>
      <c r="F950" s="198">
        <f>VLOOKUP(B950,'9-CPU Aux. 2'!B:G,6,0)</f>
        <v>19.490055139999999</v>
      </c>
      <c r="G950" s="198">
        <f t="shared" si="18"/>
        <v>7.6206115600000004</v>
      </c>
    </row>
    <row r="951" spans="1:7" ht="22.5">
      <c r="A951" s="180" t="s">
        <v>1571</v>
      </c>
      <c r="B951" s="180">
        <v>88629</v>
      </c>
      <c r="C951" s="187" t="s">
        <v>1946</v>
      </c>
      <c r="D951" s="180" t="s">
        <v>1573</v>
      </c>
      <c r="E951" s="197" t="s">
        <v>2724</v>
      </c>
      <c r="F951" s="198">
        <f>VLOOKUP(B951,'9-CPU Aux. 2'!B:G,6,0)</f>
        <v>1.0149368999999999</v>
      </c>
      <c r="G951" s="198">
        <f t="shared" si="15"/>
        <v>3.0448099999999998E-3</v>
      </c>
    </row>
    <row r="952" spans="1:7" ht="33.75">
      <c r="A952" s="180" t="s">
        <v>2748</v>
      </c>
      <c r="B952" s="180">
        <v>90820</v>
      </c>
      <c r="C952" s="187" t="s">
        <v>2251</v>
      </c>
      <c r="D952" s="180" t="s">
        <v>1606</v>
      </c>
      <c r="E952" s="197" t="s">
        <v>1567</v>
      </c>
      <c r="F952" s="220" t="s">
        <v>1567</v>
      </c>
      <c r="G952" s="220">
        <f>SUM(G953:G957)</f>
        <v>291.97530654000002</v>
      </c>
    </row>
    <row r="953" spans="1:7" ht="22.5">
      <c r="A953" s="180" t="s">
        <v>1568</v>
      </c>
      <c r="B953" s="180">
        <v>2432</v>
      </c>
      <c r="C953" s="187" t="s">
        <v>2749</v>
      </c>
      <c r="D953" s="180" t="s">
        <v>1606</v>
      </c>
      <c r="E953" s="197" t="s">
        <v>1651</v>
      </c>
      <c r="F953" s="198" t="str">
        <f>VLOOKUP(B953,'3-Rol Ins.-CPU'!A:E,5,0)</f>
        <v>33,74</v>
      </c>
      <c r="G953" s="198">
        <f t="shared" ref="G953:G955" si="19">F953*E953</f>
        <v>101.22</v>
      </c>
    </row>
    <row r="954" spans="1:7" ht="33.75">
      <c r="A954" s="180" t="s">
        <v>1568</v>
      </c>
      <c r="B954" s="180">
        <v>10553</v>
      </c>
      <c r="C954" s="187" t="s">
        <v>2750</v>
      </c>
      <c r="D954" s="180" t="s">
        <v>1606</v>
      </c>
      <c r="E954" s="197" t="s">
        <v>1570</v>
      </c>
      <c r="F954" s="198" t="str">
        <f>VLOOKUP(B954,'3-Rol Ins.-CPU'!A:E,5,0)</f>
        <v>158,90</v>
      </c>
      <c r="G954" s="198">
        <f t="shared" si="19"/>
        <v>158.9</v>
      </c>
    </row>
    <row r="955" spans="1:7" ht="22.5">
      <c r="A955" s="180" t="s">
        <v>1568</v>
      </c>
      <c r="B955" s="180">
        <v>11055</v>
      </c>
      <c r="C955" s="187" t="s">
        <v>2751</v>
      </c>
      <c r="D955" s="180" t="s">
        <v>1606</v>
      </c>
      <c r="E955" s="197" t="s">
        <v>2752</v>
      </c>
      <c r="F955" s="198" t="str">
        <f>VLOOKUP(B955,'3-Rol Ins.-CPU'!A:E,5,0)</f>
        <v>0,05</v>
      </c>
      <c r="G955" s="198">
        <f t="shared" si="19"/>
        <v>0.99</v>
      </c>
    </row>
    <row r="956" spans="1:7">
      <c r="A956" s="180" t="s">
        <v>1571</v>
      </c>
      <c r="B956" s="180">
        <v>88261</v>
      </c>
      <c r="C956" s="187" t="s">
        <v>2096</v>
      </c>
      <c r="D956" s="180" t="s">
        <v>245</v>
      </c>
      <c r="E956" s="197" t="s">
        <v>2753</v>
      </c>
      <c r="F956" s="198">
        <f>VLOOKUP(B956,'9-CPU Aux. 2'!B:G,6,0)</f>
        <v>18.530902139999998</v>
      </c>
      <c r="G956" s="198">
        <f t="shared" si="15"/>
        <v>23.75661654</v>
      </c>
    </row>
    <row r="957" spans="1:7">
      <c r="A957" s="180" t="s">
        <v>1571</v>
      </c>
      <c r="B957" s="180">
        <v>6111</v>
      </c>
      <c r="C957" s="187" t="s">
        <v>3685</v>
      </c>
      <c r="D957" s="180" t="s">
        <v>245</v>
      </c>
      <c r="E957" s="197" t="s">
        <v>1834</v>
      </c>
      <c r="F957" s="198">
        <f>VLOOKUP(B957,'10-CPU Aux. 3'!B:G,6,0)</f>
        <v>11.09</v>
      </c>
      <c r="G957" s="198">
        <f t="shared" si="15"/>
        <v>7.1086900000000002</v>
      </c>
    </row>
    <row r="958" spans="1:7" ht="33.75">
      <c r="A958" s="180" t="s">
        <v>2754</v>
      </c>
      <c r="B958" s="180">
        <v>90822</v>
      </c>
      <c r="C958" s="187" t="s">
        <v>2253</v>
      </c>
      <c r="D958" s="180" t="s">
        <v>1606</v>
      </c>
      <c r="E958" s="197" t="s">
        <v>1567</v>
      </c>
      <c r="F958" s="220" t="s">
        <v>1567</v>
      </c>
      <c r="G958" s="220">
        <f>SUM(G959:G963)</f>
        <v>310.82134471000001</v>
      </c>
    </row>
    <row r="959" spans="1:7" ht="22.5">
      <c r="A959" s="180" t="s">
        <v>1568</v>
      </c>
      <c r="B959" s="180">
        <v>2432</v>
      </c>
      <c r="C959" s="187" t="s">
        <v>2749</v>
      </c>
      <c r="D959" s="180" t="s">
        <v>1606</v>
      </c>
      <c r="E959" s="197" t="s">
        <v>1651</v>
      </c>
      <c r="F959" s="198" t="str">
        <f>VLOOKUP(B959,'3-Rol Ins.-CPU'!A:E,5,0)</f>
        <v>33,74</v>
      </c>
      <c r="G959" s="198">
        <f t="shared" ref="G959:G963" si="20">F959*E959</f>
        <v>101.22</v>
      </c>
    </row>
    <row r="960" spans="1:7" ht="33.75">
      <c r="A960" s="180" t="s">
        <v>1568</v>
      </c>
      <c r="B960" s="180">
        <v>10555</v>
      </c>
      <c r="C960" s="187" t="s">
        <v>2755</v>
      </c>
      <c r="D960" s="180" t="s">
        <v>1606</v>
      </c>
      <c r="E960" s="197" t="s">
        <v>1570</v>
      </c>
      <c r="F960" s="198" t="str">
        <f>VLOOKUP(B960,'3-Rol Ins.-CPU'!A:E,5,0)</f>
        <v>171,39</v>
      </c>
      <c r="G960" s="198">
        <f t="shared" si="20"/>
        <v>171.39</v>
      </c>
    </row>
    <row r="961" spans="1:7" ht="22.5">
      <c r="A961" s="180" t="s">
        <v>1568</v>
      </c>
      <c r="B961" s="180">
        <v>11055</v>
      </c>
      <c r="C961" s="187" t="s">
        <v>2751</v>
      </c>
      <c r="D961" s="180" t="s">
        <v>1606</v>
      </c>
      <c r="E961" s="197" t="s">
        <v>2752</v>
      </c>
      <c r="F961" s="198" t="str">
        <f>VLOOKUP(B961,'3-Rol Ins.-CPU'!A:E,5,0)</f>
        <v>0,05</v>
      </c>
      <c r="G961" s="198">
        <f t="shared" si="20"/>
        <v>0.99</v>
      </c>
    </row>
    <row r="962" spans="1:7">
      <c r="A962" s="180" t="s">
        <v>1571</v>
      </c>
      <c r="B962" s="180">
        <v>88261</v>
      </c>
      <c r="C962" s="187" t="s">
        <v>2096</v>
      </c>
      <c r="D962" s="180" t="s">
        <v>245</v>
      </c>
      <c r="E962" s="197" t="s">
        <v>2756</v>
      </c>
      <c r="F962" s="198">
        <f>VLOOKUP(B962,'9-CPU Aux. 2'!B:G,6,0)</f>
        <v>18.530902139999998</v>
      </c>
      <c r="G962" s="198">
        <f t="shared" si="20"/>
        <v>28.648774710000001</v>
      </c>
    </row>
    <row r="963" spans="1:7">
      <c r="A963" s="180" t="s">
        <v>1571</v>
      </c>
      <c r="B963" s="180">
        <v>6111</v>
      </c>
      <c r="C963" s="187" t="s">
        <v>3685</v>
      </c>
      <c r="D963" s="180" t="s">
        <v>245</v>
      </c>
      <c r="E963" s="197" t="s">
        <v>2757</v>
      </c>
      <c r="F963" s="198">
        <f>VLOOKUP(B963,'10-CPU Aux. 3'!B:G,6,0)</f>
        <v>11.09</v>
      </c>
      <c r="G963" s="198">
        <f t="shared" si="20"/>
        <v>8.5725700000000007</v>
      </c>
    </row>
    <row r="964" spans="1:7" ht="45">
      <c r="A964" s="180" t="s">
        <v>2762</v>
      </c>
      <c r="B964" s="190">
        <v>91170</v>
      </c>
      <c r="C964" s="187" t="s">
        <v>2254</v>
      </c>
      <c r="D964" s="180" t="s">
        <v>1427</v>
      </c>
      <c r="E964" s="197" t="s">
        <v>1567</v>
      </c>
      <c r="F964" s="220" t="s">
        <v>1567</v>
      </c>
      <c r="G964" s="220">
        <f>SUM(G965:G967)</f>
        <v>1.9924599999999999</v>
      </c>
    </row>
    <row r="965" spans="1:7" ht="22.5">
      <c r="A965" s="180" t="s">
        <v>1568</v>
      </c>
      <c r="B965" s="180">
        <v>392</v>
      </c>
      <c r="C965" s="187" t="s">
        <v>2763</v>
      </c>
      <c r="D965" s="180" t="s">
        <v>1606</v>
      </c>
      <c r="E965" s="197" t="s">
        <v>2764</v>
      </c>
      <c r="F965" s="198" t="str">
        <f>VLOOKUP(B965,'3-Rol Ins.-CPU'!A:E,5,0)</f>
        <v>1,34</v>
      </c>
      <c r="G965" s="198">
        <f t="shared" ref="G965:G967" si="21">F965*E965</f>
        <v>0.871</v>
      </c>
    </row>
    <row r="966" spans="1:7" ht="22.5">
      <c r="A966" s="180" t="s">
        <v>1571</v>
      </c>
      <c r="B966" s="180">
        <v>246</v>
      </c>
      <c r="C966" s="187" t="s">
        <v>1629</v>
      </c>
      <c r="D966" s="180" t="s">
        <v>245</v>
      </c>
      <c r="E966" s="197" t="s">
        <v>1628</v>
      </c>
      <c r="F966" s="198">
        <f>VLOOKUP(B966,'10-CPU Aux. 3'!B:G,6,0)</f>
        <v>10.44</v>
      </c>
      <c r="G966" s="198">
        <f t="shared" si="21"/>
        <v>0.10440000000000001</v>
      </c>
    </row>
    <row r="967" spans="1:7">
      <c r="A967" s="180" t="s">
        <v>1571</v>
      </c>
      <c r="B967" s="180">
        <v>2696</v>
      </c>
      <c r="C967" s="187" t="s">
        <v>1631</v>
      </c>
      <c r="D967" s="180" t="s">
        <v>245</v>
      </c>
      <c r="E967" s="197" t="s">
        <v>1702</v>
      </c>
      <c r="F967" s="198">
        <f>VLOOKUP(B967,'10-CPU Aux. 3'!B:G,6,0)</f>
        <v>14.74</v>
      </c>
      <c r="G967" s="198">
        <f t="shared" si="21"/>
        <v>1.0170600000000001</v>
      </c>
    </row>
    <row r="968" spans="1:7" ht="33.75">
      <c r="A968" s="180" t="s">
        <v>2816</v>
      </c>
      <c r="B968" s="190">
        <v>91831</v>
      </c>
      <c r="C968" s="187" t="s">
        <v>2257</v>
      </c>
      <c r="D968" s="180" t="s">
        <v>1427</v>
      </c>
      <c r="E968" s="197" t="s">
        <v>1567</v>
      </c>
      <c r="F968" s="220" t="s">
        <v>1567</v>
      </c>
      <c r="G968" s="220">
        <f>SUM(G969:G972)</f>
        <v>5.3099422599999997</v>
      </c>
    </row>
    <row r="969" spans="1:7">
      <c r="A969" s="180" t="s">
        <v>1568</v>
      </c>
      <c r="B969" s="180">
        <v>2689</v>
      </c>
      <c r="C969" s="187" t="s">
        <v>2817</v>
      </c>
      <c r="D969" s="180" t="s">
        <v>1427</v>
      </c>
      <c r="E969" s="197" t="s">
        <v>1634</v>
      </c>
      <c r="F969" s="198" t="str">
        <f>VLOOKUP(B969,'3-Rol Ins.-CPU'!A:E,5,0)</f>
        <v>1,27</v>
      </c>
      <c r="G969" s="198">
        <f t="shared" ref="G969:G971" si="22">F969*E969</f>
        <v>1.397</v>
      </c>
    </row>
    <row r="970" spans="1:7">
      <c r="A970" s="180" t="s">
        <v>1571</v>
      </c>
      <c r="B970" s="180">
        <v>88247</v>
      </c>
      <c r="C970" s="187" t="s">
        <v>2420</v>
      </c>
      <c r="D970" s="180" t="s">
        <v>245</v>
      </c>
      <c r="E970" s="197" t="s">
        <v>2722</v>
      </c>
      <c r="F970" s="198">
        <f>VLOOKUP(B970,'9-CPU Aux. 2'!B:G,6,0)</f>
        <v>15.19786014</v>
      </c>
      <c r="G970" s="198">
        <f t="shared" si="22"/>
        <v>0.83588231000000002</v>
      </c>
    </row>
    <row r="971" spans="1:7">
      <c r="A971" s="180" t="s">
        <v>1571</v>
      </c>
      <c r="B971" s="180">
        <v>88264</v>
      </c>
      <c r="C971" s="187" t="s">
        <v>2078</v>
      </c>
      <c r="D971" s="180" t="s">
        <v>245</v>
      </c>
      <c r="E971" s="197" t="s">
        <v>2722</v>
      </c>
      <c r="F971" s="198">
        <f>VLOOKUP(B971,'9-CPU Aux. 2'!B:G,6,0)</f>
        <v>19.719999139999999</v>
      </c>
      <c r="G971" s="198">
        <f t="shared" si="22"/>
        <v>1.0845999500000001</v>
      </c>
    </row>
    <row r="972" spans="1:7" ht="45">
      <c r="A972" s="180" t="s">
        <v>1571</v>
      </c>
      <c r="B972" s="180">
        <v>91170</v>
      </c>
      <c r="C972" s="187" t="s">
        <v>2254</v>
      </c>
      <c r="D972" s="180" t="s">
        <v>1427</v>
      </c>
      <c r="E972" s="197" t="s">
        <v>1570</v>
      </c>
      <c r="F972" s="198">
        <f>VLOOKUP(B972,'9-CPU Aux. 2'!B:G,6,0)</f>
        <v>1.9924599999999999</v>
      </c>
      <c r="G972" s="198">
        <f t="shared" si="15"/>
        <v>1.9924599999999999</v>
      </c>
    </row>
    <row r="973" spans="1:7" ht="33.75">
      <c r="A973" s="180" t="s">
        <v>2818</v>
      </c>
      <c r="B973" s="190">
        <v>91852</v>
      </c>
      <c r="C973" s="187" t="s">
        <v>2259</v>
      </c>
      <c r="D973" s="180" t="s">
        <v>1427</v>
      </c>
      <c r="E973" s="197" t="s">
        <v>1567</v>
      </c>
      <c r="F973" s="220" t="s">
        <v>1567</v>
      </c>
      <c r="G973" s="220">
        <f>SUM(G974:G976)</f>
        <v>5.7959938500000003</v>
      </c>
    </row>
    <row r="974" spans="1:7">
      <c r="A974" s="180" t="s">
        <v>1568</v>
      </c>
      <c r="B974" s="180">
        <v>2689</v>
      </c>
      <c r="C974" s="187" t="s">
        <v>2817</v>
      </c>
      <c r="D974" s="180" t="s">
        <v>1427</v>
      </c>
      <c r="E974" s="197" t="s">
        <v>2819</v>
      </c>
      <c r="F974" s="198" t="str">
        <f>VLOOKUP(B974,'3-Rol Ins.-CPU'!A:E,5,0)</f>
        <v>1,27</v>
      </c>
      <c r="G974" s="198">
        <f t="shared" si="15"/>
        <v>1.29159</v>
      </c>
    </row>
    <row r="975" spans="1:7">
      <c r="A975" s="180" t="s">
        <v>1571</v>
      </c>
      <c r="B975" s="180">
        <v>88247</v>
      </c>
      <c r="C975" s="187" t="s">
        <v>2420</v>
      </c>
      <c r="D975" s="180" t="s">
        <v>245</v>
      </c>
      <c r="E975" s="197" t="s">
        <v>2820</v>
      </c>
      <c r="F975" s="198">
        <f>VLOOKUP(B975,'9-CPU Aux. 2'!B:G,6,0)</f>
        <v>15.19786014</v>
      </c>
      <c r="G975" s="198">
        <f t="shared" si="15"/>
        <v>1.96052396</v>
      </c>
    </row>
    <row r="976" spans="1:7">
      <c r="A976" s="180" t="s">
        <v>1571</v>
      </c>
      <c r="B976" s="180">
        <v>88264</v>
      </c>
      <c r="C976" s="187" t="s">
        <v>2078</v>
      </c>
      <c r="D976" s="180" t="s">
        <v>245</v>
      </c>
      <c r="E976" s="197" t="s">
        <v>2820</v>
      </c>
      <c r="F976" s="198">
        <f>VLOOKUP(B976,'9-CPU Aux. 2'!B:G,6,0)</f>
        <v>19.719999139999999</v>
      </c>
      <c r="G976" s="198">
        <f t="shared" si="15"/>
        <v>2.5438798899999999</v>
      </c>
    </row>
    <row r="977" spans="1:7" ht="33.75">
      <c r="A977" s="180" t="s">
        <v>2821</v>
      </c>
      <c r="B977" s="190">
        <v>91924</v>
      </c>
      <c r="C977" s="187" t="s">
        <v>2261</v>
      </c>
      <c r="D977" s="180" t="s">
        <v>1427</v>
      </c>
      <c r="E977" s="197" t="s">
        <v>1567</v>
      </c>
      <c r="F977" s="220" t="s">
        <v>1567</v>
      </c>
      <c r="G977" s="220">
        <f>SUM(G978:G981)</f>
        <v>2.1093986199999999</v>
      </c>
    </row>
    <row r="978" spans="1:7" ht="33.75">
      <c r="A978" s="180" t="s">
        <v>1568</v>
      </c>
      <c r="B978" s="180">
        <v>983</v>
      </c>
      <c r="C978" s="187" t="s">
        <v>2822</v>
      </c>
      <c r="D978" s="180" t="s">
        <v>1427</v>
      </c>
      <c r="E978" s="197" t="s">
        <v>1801</v>
      </c>
      <c r="F978" s="198" t="str">
        <f>VLOOKUP(B978,'3-Rol Ins.-CPU'!A:E,5,0)</f>
        <v>1,05</v>
      </c>
      <c r="G978" s="198">
        <f t="shared" si="15"/>
        <v>1.2495000000000001</v>
      </c>
    </row>
    <row r="979" spans="1:7" ht="22.5">
      <c r="A979" s="180" t="s">
        <v>1568</v>
      </c>
      <c r="B979" s="180">
        <v>21127</v>
      </c>
      <c r="C979" s="187" t="s">
        <v>2823</v>
      </c>
      <c r="D979" s="180" t="s">
        <v>1606</v>
      </c>
      <c r="E979" s="197" t="s">
        <v>2445</v>
      </c>
      <c r="F979" s="198" t="str">
        <f>VLOOKUP(B979,'3-Rol Ins.-CPU'!A:E,5,0)</f>
        <v>2,43</v>
      </c>
      <c r="G979" s="198">
        <f t="shared" ref="G979:G1042" si="23">F979*E979</f>
        <v>2.1870000000000001E-2</v>
      </c>
    </row>
    <row r="980" spans="1:7">
      <c r="A980" s="180" t="s">
        <v>1571</v>
      </c>
      <c r="B980" s="180">
        <v>88247</v>
      </c>
      <c r="C980" s="187" t="s">
        <v>2420</v>
      </c>
      <c r="D980" s="180" t="s">
        <v>245</v>
      </c>
      <c r="E980" s="197" t="s">
        <v>2321</v>
      </c>
      <c r="F980" s="198">
        <f>VLOOKUP(B980,'9-CPU Aux. 2'!B:G,6,0)</f>
        <v>15.19786014</v>
      </c>
      <c r="G980" s="198">
        <f t="shared" si="23"/>
        <v>0.36474864000000001</v>
      </c>
    </row>
    <row r="981" spans="1:7">
      <c r="A981" s="180" t="s">
        <v>1571</v>
      </c>
      <c r="B981" s="180">
        <v>88264</v>
      </c>
      <c r="C981" s="187" t="s">
        <v>2078</v>
      </c>
      <c r="D981" s="180" t="s">
        <v>245</v>
      </c>
      <c r="E981" s="197" t="s">
        <v>2321</v>
      </c>
      <c r="F981" s="198">
        <f>VLOOKUP(B981,'9-CPU Aux. 2'!B:G,6,0)</f>
        <v>19.719999139999999</v>
      </c>
      <c r="G981" s="198">
        <f t="shared" si="23"/>
        <v>0.47327997999999999</v>
      </c>
    </row>
    <row r="982" spans="1:7" ht="33.75">
      <c r="A982" s="180" t="s">
        <v>2824</v>
      </c>
      <c r="B982" s="190">
        <v>91926</v>
      </c>
      <c r="C982" s="187" t="s">
        <v>2264</v>
      </c>
      <c r="D982" s="180" t="s">
        <v>1427</v>
      </c>
      <c r="E982" s="197" t="s">
        <v>1567</v>
      </c>
      <c r="F982" s="220" t="s">
        <v>1567</v>
      </c>
      <c r="G982" s="220">
        <f>SUM(G983:G986)</f>
        <v>3.1281057699999999</v>
      </c>
    </row>
    <row r="983" spans="1:7" ht="33.75">
      <c r="A983" s="180" t="s">
        <v>1568</v>
      </c>
      <c r="B983" s="180">
        <v>1014</v>
      </c>
      <c r="C983" s="187" t="s">
        <v>2825</v>
      </c>
      <c r="D983" s="180" t="s">
        <v>1427</v>
      </c>
      <c r="E983" s="197" t="s">
        <v>1801</v>
      </c>
      <c r="F983" s="198" t="str">
        <f>VLOOKUP(B983,'3-Rol Ins.-CPU'!A:E,5,0)</f>
        <v>1,73</v>
      </c>
      <c r="G983" s="198">
        <f t="shared" si="23"/>
        <v>2.0587</v>
      </c>
    </row>
    <row r="984" spans="1:7" ht="22.5">
      <c r="A984" s="180" t="s">
        <v>1568</v>
      </c>
      <c r="B984" s="180">
        <v>21127</v>
      </c>
      <c r="C984" s="187" t="s">
        <v>2823</v>
      </c>
      <c r="D984" s="180" t="s">
        <v>1606</v>
      </c>
      <c r="E984" s="197" t="s">
        <v>2445</v>
      </c>
      <c r="F984" s="198" t="str">
        <f>VLOOKUP(B984,'3-Rol Ins.-CPU'!A:E,5,0)</f>
        <v>2,43</v>
      </c>
      <c r="G984" s="198">
        <f t="shared" si="23"/>
        <v>2.1870000000000001E-2</v>
      </c>
    </row>
    <row r="985" spans="1:7">
      <c r="A985" s="180" t="s">
        <v>1571</v>
      </c>
      <c r="B985" s="180">
        <v>88247</v>
      </c>
      <c r="C985" s="187" t="s">
        <v>2420</v>
      </c>
      <c r="D985" s="180" t="s">
        <v>245</v>
      </c>
      <c r="E985" s="197" t="s">
        <v>1832</v>
      </c>
      <c r="F985" s="198">
        <f>VLOOKUP(B985,'9-CPU Aux. 2'!B:G,6,0)</f>
        <v>15.19786014</v>
      </c>
      <c r="G985" s="198">
        <f t="shared" si="23"/>
        <v>0.4559358</v>
      </c>
    </row>
    <row r="986" spans="1:7">
      <c r="A986" s="180" t="s">
        <v>1571</v>
      </c>
      <c r="B986" s="180">
        <v>88264</v>
      </c>
      <c r="C986" s="187" t="s">
        <v>2078</v>
      </c>
      <c r="D986" s="180" t="s">
        <v>245</v>
      </c>
      <c r="E986" s="197" t="s">
        <v>1832</v>
      </c>
      <c r="F986" s="198">
        <f>VLOOKUP(B986,'9-CPU Aux. 2'!B:G,6,0)</f>
        <v>19.719999139999999</v>
      </c>
      <c r="G986" s="198">
        <f t="shared" si="23"/>
        <v>0.59159996999999998</v>
      </c>
    </row>
    <row r="987" spans="1:7" ht="33.75">
      <c r="A987" s="180" t="s">
        <v>2826</v>
      </c>
      <c r="B987" s="190">
        <v>91928</v>
      </c>
      <c r="C987" s="187" t="s">
        <v>2267</v>
      </c>
      <c r="D987" s="180" t="s">
        <v>1427</v>
      </c>
      <c r="E987" s="197" t="s">
        <v>1567</v>
      </c>
      <c r="F987" s="220" t="s">
        <v>1567</v>
      </c>
      <c r="G987" s="220">
        <f>SUM(G988:G991)</f>
        <v>5.0956843799999998</v>
      </c>
    </row>
    <row r="988" spans="1:7" ht="22.5">
      <c r="A988" s="180" t="s">
        <v>1568</v>
      </c>
      <c r="B988" s="180">
        <v>981</v>
      </c>
      <c r="C988" s="187" t="s">
        <v>2827</v>
      </c>
      <c r="D988" s="180" t="s">
        <v>1427</v>
      </c>
      <c r="E988" s="197" t="s">
        <v>1801</v>
      </c>
      <c r="F988" s="198" t="str">
        <f>VLOOKUP(B988,'3-Rol Ins.-CPU'!A:E,5,0)</f>
        <v>3,09</v>
      </c>
      <c r="G988" s="198">
        <f t="shared" si="23"/>
        <v>3.6770999999999998</v>
      </c>
    </row>
    <row r="989" spans="1:7" ht="22.5">
      <c r="A989" s="180" t="s">
        <v>1568</v>
      </c>
      <c r="B989" s="180">
        <v>21127</v>
      </c>
      <c r="C989" s="187" t="s">
        <v>2823</v>
      </c>
      <c r="D989" s="180" t="s">
        <v>1606</v>
      </c>
      <c r="E989" s="197" t="s">
        <v>2445</v>
      </c>
      <c r="F989" s="198" t="str">
        <f>VLOOKUP(B989,'3-Rol Ins.-CPU'!A:E,5,0)</f>
        <v>2,43</v>
      </c>
      <c r="G989" s="198">
        <f t="shared" si="23"/>
        <v>2.1870000000000001E-2</v>
      </c>
    </row>
    <row r="990" spans="1:7">
      <c r="A990" s="180" t="s">
        <v>1571</v>
      </c>
      <c r="B990" s="180">
        <v>88247</v>
      </c>
      <c r="C990" s="187" t="s">
        <v>2420</v>
      </c>
      <c r="D990" s="180" t="s">
        <v>245</v>
      </c>
      <c r="E990" s="197" t="s">
        <v>1595</v>
      </c>
      <c r="F990" s="198">
        <f>VLOOKUP(B990,'9-CPU Aux. 2'!B:G,6,0)</f>
        <v>15.19786014</v>
      </c>
      <c r="G990" s="198">
        <f t="shared" si="23"/>
        <v>0.60791441000000002</v>
      </c>
    </row>
    <row r="991" spans="1:7">
      <c r="A991" s="180" t="s">
        <v>1571</v>
      </c>
      <c r="B991" s="180">
        <v>88264</v>
      </c>
      <c r="C991" s="187" t="s">
        <v>2078</v>
      </c>
      <c r="D991" s="180" t="s">
        <v>245</v>
      </c>
      <c r="E991" s="197" t="s">
        <v>1595</v>
      </c>
      <c r="F991" s="198">
        <f>VLOOKUP(B991,'9-CPU Aux. 2'!B:G,6,0)</f>
        <v>19.719999139999999</v>
      </c>
      <c r="G991" s="198">
        <f t="shared" si="23"/>
        <v>0.78879997000000002</v>
      </c>
    </row>
    <row r="992" spans="1:7" ht="22.5">
      <c r="A992" s="180" t="s">
        <v>2828</v>
      </c>
      <c r="B992" s="190">
        <v>91937</v>
      </c>
      <c r="C992" s="187" t="s">
        <v>2270</v>
      </c>
      <c r="D992" s="180" t="s">
        <v>1606</v>
      </c>
      <c r="E992" s="197" t="s">
        <v>1567</v>
      </c>
      <c r="F992" s="220" t="s">
        <v>1567</v>
      </c>
      <c r="G992" s="220">
        <f>SUM(G993:G995)</f>
        <v>8.6632538799999992</v>
      </c>
    </row>
    <row r="993" spans="1:7" ht="22.5">
      <c r="A993" s="180" t="s">
        <v>1568</v>
      </c>
      <c r="B993" s="180">
        <v>1871</v>
      </c>
      <c r="C993" s="187" t="s">
        <v>2829</v>
      </c>
      <c r="D993" s="180" t="s">
        <v>1606</v>
      </c>
      <c r="E993" s="197" t="s">
        <v>1570</v>
      </c>
      <c r="F993" s="198" t="str">
        <f>VLOOKUP(B993,'3-Rol Ins.-CPU'!A:E,5,0)</f>
        <v>3,67</v>
      </c>
      <c r="G993" s="198">
        <f t="shared" si="23"/>
        <v>3.67</v>
      </c>
    </row>
    <row r="994" spans="1:7">
      <c r="A994" s="180" t="s">
        <v>1571</v>
      </c>
      <c r="B994" s="180">
        <v>88247</v>
      </c>
      <c r="C994" s="187" t="s">
        <v>2420</v>
      </c>
      <c r="D994" s="180" t="s">
        <v>245</v>
      </c>
      <c r="E994" s="197" t="s">
        <v>2830</v>
      </c>
      <c r="F994" s="198">
        <f>VLOOKUP(B994,'9-CPU Aux. 2'!B:G,6,0)</f>
        <v>15.19786014</v>
      </c>
      <c r="G994" s="198">
        <f t="shared" si="23"/>
        <v>2.1732939999999998</v>
      </c>
    </row>
    <row r="995" spans="1:7">
      <c r="A995" s="180" t="s">
        <v>1571</v>
      </c>
      <c r="B995" s="180">
        <v>88264</v>
      </c>
      <c r="C995" s="187" t="s">
        <v>2078</v>
      </c>
      <c r="D995" s="180" t="s">
        <v>245</v>
      </c>
      <c r="E995" s="197" t="s">
        <v>2830</v>
      </c>
      <c r="F995" s="198">
        <f>VLOOKUP(B995,'9-CPU Aux. 2'!B:G,6,0)</f>
        <v>19.719999139999999</v>
      </c>
      <c r="G995" s="198">
        <f t="shared" si="23"/>
        <v>2.8199598799999999</v>
      </c>
    </row>
    <row r="996" spans="1:7" ht="22.5">
      <c r="A996" s="180" t="s">
        <v>2831</v>
      </c>
      <c r="B996" s="190">
        <v>91939</v>
      </c>
      <c r="C996" s="187" t="s">
        <v>2271</v>
      </c>
      <c r="D996" s="180" t="s">
        <v>1606</v>
      </c>
      <c r="E996" s="197" t="s">
        <v>1567</v>
      </c>
      <c r="F996" s="220" t="s">
        <v>1567</v>
      </c>
      <c r="G996" s="220">
        <f>SUM(G997:G1000)</f>
        <v>20.173282400000002</v>
      </c>
    </row>
    <row r="997" spans="1:7" ht="22.5">
      <c r="A997" s="180" t="s">
        <v>1568</v>
      </c>
      <c r="B997" s="180">
        <v>1872</v>
      </c>
      <c r="C997" s="187" t="s">
        <v>374</v>
      </c>
      <c r="D997" s="180" t="s">
        <v>1606</v>
      </c>
      <c r="E997" s="197" t="s">
        <v>1570</v>
      </c>
      <c r="F997" s="198" t="str">
        <f>VLOOKUP(B997,'3-Rol Ins.-CPU'!A:E,5,0)</f>
        <v>2,05</v>
      </c>
      <c r="G997" s="198">
        <f t="shared" si="23"/>
        <v>2.0499999999999998</v>
      </c>
    </row>
    <row r="998" spans="1:7">
      <c r="A998" s="180" t="s">
        <v>1571</v>
      </c>
      <c r="B998" s="180">
        <v>88247</v>
      </c>
      <c r="C998" s="187" t="s">
        <v>2420</v>
      </c>
      <c r="D998" s="180" t="s">
        <v>245</v>
      </c>
      <c r="E998" s="197" t="s">
        <v>1962</v>
      </c>
      <c r="F998" s="198">
        <f>VLOOKUP(B998,'9-CPU Aux. 2'!B:G,6,0)</f>
        <v>15.19786014</v>
      </c>
      <c r="G998" s="198">
        <f t="shared" si="23"/>
        <v>7.8876894100000001</v>
      </c>
    </row>
    <row r="999" spans="1:7">
      <c r="A999" s="180" t="s">
        <v>1571</v>
      </c>
      <c r="B999" s="180">
        <v>88264</v>
      </c>
      <c r="C999" s="187" t="s">
        <v>2078</v>
      </c>
      <c r="D999" s="180" t="s">
        <v>245</v>
      </c>
      <c r="E999" s="197" t="s">
        <v>1962</v>
      </c>
      <c r="F999" s="198">
        <f>VLOOKUP(B999,'9-CPU Aux. 2'!B:G,6,0)</f>
        <v>19.719999139999999</v>
      </c>
      <c r="G999" s="198">
        <f t="shared" si="23"/>
        <v>10.234679549999999</v>
      </c>
    </row>
    <row r="1000" spans="1:7" ht="22.5">
      <c r="A1000" s="180" t="s">
        <v>1571</v>
      </c>
      <c r="B1000" s="180">
        <v>88629</v>
      </c>
      <c r="C1000" s="187" t="s">
        <v>1946</v>
      </c>
      <c r="D1000" s="180" t="s">
        <v>1573</v>
      </c>
      <c r="E1000" s="197" t="s">
        <v>1939</v>
      </c>
      <c r="F1000" s="198">
        <f>VLOOKUP(B1000,'9-CPU Aux. 2'!B:G,6,0)</f>
        <v>1.0149368999999999</v>
      </c>
      <c r="G1000" s="198">
        <f t="shared" si="23"/>
        <v>9.1343999999999996E-4</v>
      </c>
    </row>
    <row r="1001" spans="1:7" ht="22.5">
      <c r="A1001" s="180" t="s">
        <v>2832</v>
      </c>
      <c r="B1001" s="190">
        <v>91940</v>
      </c>
      <c r="C1001" s="187" t="s">
        <v>2273</v>
      </c>
      <c r="D1001" s="180" t="s">
        <v>1606</v>
      </c>
      <c r="E1001" s="197" t="s">
        <v>1567</v>
      </c>
      <c r="F1001" s="220" t="s">
        <v>1567</v>
      </c>
      <c r="G1001" s="220">
        <f>SUM(G1002:G1005)</f>
        <v>10.67562468</v>
      </c>
    </row>
    <row r="1002" spans="1:7" ht="22.5">
      <c r="A1002" s="180" t="s">
        <v>1568</v>
      </c>
      <c r="B1002" s="180">
        <v>1872</v>
      </c>
      <c r="C1002" s="187" t="s">
        <v>374</v>
      </c>
      <c r="D1002" s="180" t="s">
        <v>1606</v>
      </c>
      <c r="E1002" s="197" t="s">
        <v>1570</v>
      </c>
      <c r="F1002" s="198" t="str">
        <f>VLOOKUP(B1002,'3-Rol Ins.-CPU'!A:E,5,0)</f>
        <v>2,05</v>
      </c>
      <c r="G1002" s="198">
        <f t="shared" si="23"/>
        <v>2.0499999999999998</v>
      </c>
    </row>
    <row r="1003" spans="1:7">
      <c r="A1003" s="180" t="s">
        <v>1571</v>
      </c>
      <c r="B1003" s="180">
        <v>88247</v>
      </c>
      <c r="C1003" s="187" t="s">
        <v>2420</v>
      </c>
      <c r="D1003" s="180" t="s">
        <v>245</v>
      </c>
      <c r="E1003" s="197" t="s">
        <v>1713</v>
      </c>
      <c r="F1003" s="198">
        <f>VLOOKUP(B1003,'9-CPU Aux. 2'!B:G,6,0)</f>
        <v>15.19786014</v>
      </c>
      <c r="G1003" s="198">
        <f t="shared" si="23"/>
        <v>3.7538714500000001</v>
      </c>
    </row>
    <row r="1004" spans="1:7">
      <c r="A1004" s="180" t="s">
        <v>1571</v>
      </c>
      <c r="B1004" s="180">
        <v>88264</v>
      </c>
      <c r="C1004" s="187" t="s">
        <v>2078</v>
      </c>
      <c r="D1004" s="180" t="s">
        <v>245</v>
      </c>
      <c r="E1004" s="197" t="s">
        <v>1713</v>
      </c>
      <c r="F1004" s="198">
        <f>VLOOKUP(B1004,'9-CPU Aux. 2'!B:G,6,0)</f>
        <v>19.719999139999999</v>
      </c>
      <c r="G1004" s="198">
        <f t="shared" si="23"/>
        <v>4.8708397899999998</v>
      </c>
    </row>
    <row r="1005" spans="1:7" ht="22.5">
      <c r="A1005" s="180" t="s">
        <v>1571</v>
      </c>
      <c r="B1005" s="180">
        <v>88629</v>
      </c>
      <c r="C1005" s="187" t="s">
        <v>1946</v>
      </c>
      <c r="D1005" s="180" t="s">
        <v>1573</v>
      </c>
      <c r="E1005" s="197" t="s">
        <v>1939</v>
      </c>
      <c r="F1005" s="198">
        <f>VLOOKUP(B1005,'9-CPU Aux. 2'!B:G,6,0)</f>
        <v>1.0149368999999999</v>
      </c>
      <c r="G1005" s="198">
        <f t="shared" si="23"/>
        <v>9.1343999999999996E-4</v>
      </c>
    </row>
    <row r="1006" spans="1:7" ht="22.5">
      <c r="A1006" s="180" t="s">
        <v>2833</v>
      </c>
      <c r="B1006" s="190">
        <v>91941</v>
      </c>
      <c r="C1006" s="187" t="s">
        <v>2275</v>
      </c>
      <c r="D1006" s="180" t="s">
        <v>1606</v>
      </c>
      <c r="E1006" s="197" t="s">
        <v>1567</v>
      </c>
      <c r="F1006" s="220" t="s">
        <v>1567</v>
      </c>
      <c r="G1006" s="220">
        <f>SUM(G1007:G1010)</f>
        <v>7.1140030400000001</v>
      </c>
    </row>
    <row r="1007" spans="1:7" ht="22.5">
      <c r="A1007" s="180" t="s">
        <v>1568</v>
      </c>
      <c r="B1007" s="180">
        <v>1872</v>
      </c>
      <c r="C1007" s="187" t="s">
        <v>374</v>
      </c>
      <c r="D1007" s="180" t="s">
        <v>1606</v>
      </c>
      <c r="E1007" s="197" t="s">
        <v>1570</v>
      </c>
      <c r="F1007" s="198" t="str">
        <f>VLOOKUP(B1007,'3-Rol Ins.-CPU'!A:E,5,0)</f>
        <v>2,05</v>
      </c>
      <c r="G1007" s="198">
        <f t="shared" si="23"/>
        <v>2.0499999999999998</v>
      </c>
    </row>
    <row r="1008" spans="1:7">
      <c r="A1008" s="180" t="s">
        <v>1571</v>
      </c>
      <c r="B1008" s="180">
        <v>88247</v>
      </c>
      <c r="C1008" s="187" t="s">
        <v>2420</v>
      </c>
      <c r="D1008" s="180" t="s">
        <v>245</v>
      </c>
      <c r="E1008" s="197" t="s">
        <v>2834</v>
      </c>
      <c r="F1008" s="198">
        <f>VLOOKUP(B1008,'9-CPU Aux. 2'!B:G,6,0)</f>
        <v>15.19786014</v>
      </c>
      <c r="G1008" s="198">
        <f t="shared" si="23"/>
        <v>2.2036897199999999</v>
      </c>
    </row>
    <row r="1009" spans="1:7">
      <c r="A1009" s="180" t="s">
        <v>1571</v>
      </c>
      <c r="B1009" s="180">
        <v>88264</v>
      </c>
      <c r="C1009" s="187" t="s">
        <v>2078</v>
      </c>
      <c r="D1009" s="180" t="s">
        <v>245</v>
      </c>
      <c r="E1009" s="197" t="s">
        <v>2834</v>
      </c>
      <c r="F1009" s="198">
        <f>VLOOKUP(B1009,'9-CPU Aux. 2'!B:G,6,0)</f>
        <v>19.719999139999999</v>
      </c>
      <c r="G1009" s="198">
        <f t="shared" si="23"/>
        <v>2.8593998799999998</v>
      </c>
    </row>
    <row r="1010" spans="1:7" ht="22.5">
      <c r="A1010" s="180" t="s">
        <v>1571</v>
      </c>
      <c r="B1010" s="180">
        <v>88629</v>
      </c>
      <c r="C1010" s="187" t="s">
        <v>1946</v>
      </c>
      <c r="D1010" s="180" t="s">
        <v>1573</v>
      </c>
      <c r="E1010" s="197" t="s">
        <v>1939</v>
      </c>
      <c r="F1010" s="198">
        <f>VLOOKUP(B1010,'9-CPU Aux. 2'!B:G,6,0)</f>
        <v>1.0149368999999999</v>
      </c>
      <c r="G1010" s="198">
        <f t="shared" si="23"/>
        <v>9.1343999999999996E-4</v>
      </c>
    </row>
    <row r="1011" spans="1:7" ht="33.75">
      <c r="A1011" s="180" t="s">
        <v>2835</v>
      </c>
      <c r="B1011" s="190">
        <v>91945</v>
      </c>
      <c r="C1011" s="187" t="s">
        <v>2278</v>
      </c>
      <c r="D1011" s="180" t="s">
        <v>1606</v>
      </c>
      <c r="E1011" s="197" t="s">
        <v>1567</v>
      </c>
      <c r="F1011" s="220" t="s">
        <v>1567</v>
      </c>
      <c r="G1011" s="220">
        <f>SUM(G1012:G1014)</f>
        <v>8.8290398400000001</v>
      </c>
    </row>
    <row r="1012" spans="1:7" ht="22.5">
      <c r="A1012" s="180" t="s">
        <v>1568</v>
      </c>
      <c r="B1012" s="180">
        <v>38094</v>
      </c>
      <c r="C1012" s="187" t="s">
        <v>2836</v>
      </c>
      <c r="D1012" s="180" t="s">
        <v>1606</v>
      </c>
      <c r="E1012" s="197" t="s">
        <v>1570</v>
      </c>
      <c r="F1012" s="198" t="str">
        <f>VLOOKUP(B1012,'3-Rol Ins.-CPU'!A:E,5,0)</f>
        <v>3,45</v>
      </c>
      <c r="G1012" s="198">
        <f t="shared" si="23"/>
        <v>3.45</v>
      </c>
    </row>
    <row r="1013" spans="1:7" ht="33.75">
      <c r="A1013" s="180" t="s">
        <v>1568</v>
      </c>
      <c r="B1013" s="180">
        <v>38099</v>
      </c>
      <c r="C1013" s="187" t="s">
        <v>2837</v>
      </c>
      <c r="D1013" s="180" t="s">
        <v>1606</v>
      </c>
      <c r="E1013" s="197" t="s">
        <v>1570</v>
      </c>
      <c r="F1013" s="198" t="str">
        <f>VLOOKUP(B1013,'3-Rol Ins.-CPU'!A:E,5,0)</f>
        <v>1,79</v>
      </c>
      <c r="G1013" s="198">
        <f t="shared" si="23"/>
        <v>1.79</v>
      </c>
    </row>
    <row r="1014" spans="1:7">
      <c r="A1014" s="180" t="s">
        <v>1571</v>
      </c>
      <c r="B1014" s="180">
        <v>88264</v>
      </c>
      <c r="C1014" s="187" t="s">
        <v>2078</v>
      </c>
      <c r="D1014" s="180" t="s">
        <v>245</v>
      </c>
      <c r="E1014" s="197" t="s">
        <v>2838</v>
      </c>
      <c r="F1014" s="198">
        <f>VLOOKUP(B1014,'9-CPU Aux. 2'!B:G,6,0)</f>
        <v>19.719999139999999</v>
      </c>
      <c r="G1014" s="198">
        <f t="shared" si="23"/>
        <v>3.5890398399999999</v>
      </c>
    </row>
    <row r="1015" spans="1:7" ht="22.5">
      <c r="A1015" s="180" t="s">
        <v>2839</v>
      </c>
      <c r="B1015" s="190">
        <v>92000</v>
      </c>
      <c r="C1015" s="187" t="s">
        <v>2280</v>
      </c>
      <c r="D1015" s="180" t="s">
        <v>1606</v>
      </c>
      <c r="E1015" s="197" t="s">
        <v>1567</v>
      </c>
      <c r="F1015" s="220" t="s">
        <v>1567</v>
      </c>
      <c r="G1015" s="220">
        <f>SUM(G1016:G1017)</f>
        <v>22.233910000000002</v>
      </c>
    </row>
    <row r="1016" spans="1:7" ht="33.75">
      <c r="A1016" s="180" t="s">
        <v>1571</v>
      </c>
      <c r="B1016" s="180">
        <v>91946</v>
      </c>
      <c r="C1016" s="187" t="s">
        <v>2840</v>
      </c>
      <c r="D1016" s="180" t="s">
        <v>1606</v>
      </c>
      <c r="E1016" s="197" t="s">
        <v>1570</v>
      </c>
      <c r="F1016" s="198">
        <f>VLOOKUP(B1016,'10-CPU Aux. 3'!B:G,6,0)</f>
        <v>7.0677599999999998</v>
      </c>
      <c r="G1016" s="198">
        <f t="shared" si="23"/>
        <v>7.0677599999999998</v>
      </c>
    </row>
    <row r="1017" spans="1:7" ht="22.5">
      <c r="A1017" s="180" t="s">
        <v>1571</v>
      </c>
      <c r="B1017" s="180">
        <v>91998</v>
      </c>
      <c r="C1017" s="187" t="s">
        <v>2842</v>
      </c>
      <c r="D1017" s="180" t="s">
        <v>1606</v>
      </c>
      <c r="E1017" s="197" t="s">
        <v>1570</v>
      </c>
      <c r="F1017" s="198">
        <f>VLOOKUP(B1017,'10-CPU Aux. 3'!B:G,6,0)</f>
        <v>15.16615</v>
      </c>
      <c r="G1017" s="198">
        <f t="shared" si="23"/>
        <v>15.16615</v>
      </c>
    </row>
    <row r="1018" spans="1:7" ht="22.5">
      <c r="A1018" s="180" t="s">
        <v>2843</v>
      </c>
      <c r="B1018" s="186">
        <v>92008</v>
      </c>
      <c r="C1018" s="187" t="s">
        <v>2282</v>
      </c>
      <c r="D1018" s="180" t="s">
        <v>1606</v>
      </c>
      <c r="E1018" s="197" t="s">
        <v>1567</v>
      </c>
      <c r="F1018" s="220" t="s">
        <v>1567</v>
      </c>
      <c r="G1018" s="220">
        <f>SUM(G1019:G1020)</f>
        <v>35.869570000000003</v>
      </c>
    </row>
    <row r="1019" spans="1:7" ht="33.75">
      <c r="A1019" s="180" t="s">
        <v>1571</v>
      </c>
      <c r="B1019" s="180">
        <v>91946</v>
      </c>
      <c r="C1019" s="187" t="s">
        <v>2840</v>
      </c>
      <c r="D1019" s="180" t="s">
        <v>1606</v>
      </c>
      <c r="E1019" s="197" t="s">
        <v>1570</v>
      </c>
      <c r="F1019" s="198">
        <f>VLOOKUP(B1019,'10-CPU Aux. 3'!B:G,6,0)</f>
        <v>7.0677599999999998</v>
      </c>
      <c r="G1019" s="198">
        <f t="shared" ref="G1019:G1020" si="24">F1019*E1019</f>
        <v>7.0677599999999998</v>
      </c>
    </row>
    <row r="1020" spans="1:7" ht="22.5">
      <c r="A1020" s="180" t="s">
        <v>1571</v>
      </c>
      <c r="B1020" s="180">
        <v>92006</v>
      </c>
      <c r="C1020" s="187" t="s">
        <v>2844</v>
      </c>
      <c r="D1020" s="180" t="s">
        <v>1606</v>
      </c>
      <c r="E1020" s="197" t="s">
        <v>1570</v>
      </c>
      <c r="F1020" s="198">
        <f>VLOOKUP(B1020,'11-CPU Aux. 4'!B:G,6,0)</f>
        <v>28.80181</v>
      </c>
      <c r="G1020" s="198">
        <f t="shared" si="24"/>
        <v>28.80181</v>
      </c>
    </row>
    <row r="1021" spans="1:7" ht="33.75">
      <c r="A1021" s="180" t="s">
        <v>2845</v>
      </c>
      <c r="B1021" s="190">
        <v>92023</v>
      </c>
      <c r="C1021" s="187" t="s">
        <v>2285</v>
      </c>
      <c r="D1021" s="180" t="s">
        <v>1606</v>
      </c>
      <c r="E1021" s="197" t="s">
        <v>1567</v>
      </c>
      <c r="F1021" s="220" t="s">
        <v>1567</v>
      </c>
      <c r="G1021" s="220">
        <f>SUM(G1022:G1023)</f>
        <v>36.330240000000003</v>
      </c>
    </row>
    <row r="1022" spans="1:7" ht="33.75">
      <c r="A1022" s="180" t="s">
        <v>1571</v>
      </c>
      <c r="B1022" s="180">
        <v>91946</v>
      </c>
      <c r="C1022" s="187" t="s">
        <v>2840</v>
      </c>
      <c r="D1022" s="180" t="s">
        <v>1606</v>
      </c>
      <c r="E1022" s="197" t="s">
        <v>1570</v>
      </c>
      <c r="F1022" s="198">
        <f>VLOOKUP(B1022,'10-CPU Aux. 3'!B:G,6,0)</f>
        <v>7.0677599999999998</v>
      </c>
      <c r="G1022" s="198">
        <f t="shared" ref="G1022:G1023" si="25">F1022*E1022</f>
        <v>7.0677599999999998</v>
      </c>
    </row>
    <row r="1023" spans="1:7" ht="33.75">
      <c r="A1023" s="180" t="s">
        <v>1571</v>
      </c>
      <c r="B1023" s="180">
        <v>92022</v>
      </c>
      <c r="C1023" s="187" t="s">
        <v>2846</v>
      </c>
      <c r="D1023" s="180" t="s">
        <v>1606</v>
      </c>
      <c r="E1023" s="197" t="s">
        <v>1570</v>
      </c>
      <c r="F1023" s="198">
        <f>VLOOKUP(B1023,'10-CPU Aux. 3'!B:G,6,0)</f>
        <v>29.26248</v>
      </c>
      <c r="G1023" s="198">
        <f t="shared" si="25"/>
        <v>29.26248</v>
      </c>
    </row>
    <row r="1024" spans="1:7" ht="22.5">
      <c r="A1024" s="180" t="s">
        <v>3222</v>
      </c>
      <c r="B1024" s="190">
        <v>89362</v>
      </c>
      <c r="C1024" s="187" t="s">
        <v>2707</v>
      </c>
      <c r="D1024" s="180" t="s">
        <v>1606</v>
      </c>
      <c r="E1024" s="197" t="s">
        <v>1567</v>
      </c>
      <c r="F1024" s="220" t="s">
        <v>1567</v>
      </c>
      <c r="G1024" s="220">
        <f>SUM(G1025:G1030)</f>
        <v>5.8058882699999996</v>
      </c>
    </row>
    <row r="1025" spans="1:7">
      <c r="A1025" s="180" t="s">
        <v>1568</v>
      </c>
      <c r="B1025" s="180">
        <v>122</v>
      </c>
      <c r="C1025" s="187" t="s">
        <v>2654</v>
      </c>
      <c r="D1025" s="180" t="s">
        <v>1606</v>
      </c>
      <c r="E1025" s="197" t="s">
        <v>1690</v>
      </c>
      <c r="F1025" s="198" t="str">
        <f>VLOOKUP(B1025,'3-Rol Ins.-CPU'!A:E,5,0)</f>
        <v>45,16</v>
      </c>
      <c r="G1025" s="198">
        <f t="shared" si="23"/>
        <v>0.31612000000000001</v>
      </c>
    </row>
    <row r="1026" spans="1:7" ht="22.5">
      <c r="A1026" s="180" t="s">
        <v>1568</v>
      </c>
      <c r="B1026" s="180">
        <v>3529</v>
      </c>
      <c r="C1026" s="187" t="s">
        <v>3223</v>
      </c>
      <c r="D1026" s="180" t="s">
        <v>1606</v>
      </c>
      <c r="E1026" s="197" t="s">
        <v>1570</v>
      </c>
      <c r="F1026" s="198" t="str">
        <f>VLOOKUP(B1026,'3-Rol Ins.-CPU'!A:E,5,0)</f>
        <v>0,59</v>
      </c>
      <c r="G1026" s="198">
        <f t="shared" si="23"/>
        <v>0.59</v>
      </c>
    </row>
    <row r="1027" spans="1:7">
      <c r="A1027" s="180" t="s">
        <v>1568</v>
      </c>
      <c r="B1027" s="180">
        <v>20083</v>
      </c>
      <c r="C1027" s="187" t="s">
        <v>2656</v>
      </c>
      <c r="D1027" s="180" t="s">
        <v>1606</v>
      </c>
      <c r="E1027" s="197" t="s">
        <v>3221</v>
      </c>
      <c r="F1027" s="198" t="str">
        <f>VLOOKUP(B1027,'3-Rol Ins.-CPU'!A:E,5,0)</f>
        <v>39,22</v>
      </c>
      <c r="G1027" s="198">
        <f t="shared" si="23"/>
        <v>0.31375999999999998</v>
      </c>
    </row>
    <row r="1028" spans="1:7">
      <c r="A1028" s="180" t="s">
        <v>1568</v>
      </c>
      <c r="B1028" s="180">
        <v>38383</v>
      </c>
      <c r="C1028" s="187" t="s">
        <v>2659</v>
      </c>
      <c r="D1028" s="180" t="s">
        <v>1606</v>
      </c>
      <c r="E1028" s="197" t="s">
        <v>1763</v>
      </c>
      <c r="F1028" s="198" t="str">
        <f>VLOOKUP(B1028,'3-Rol Ins.-CPU'!A:E,5,0)</f>
        <v>1,93</v>
      </c>
      <c r="G1028" s="198">
        <f t="shared" si="23"/>
        <v>9.6500000000000002E-2</v>
      </c>
    </row>
    <row r="1029" spans="1:7" ht="22.5">
      <c r="A1029" s="180" t="s">
        <v>1571</v>
      </c>
      <c r="B1029" s="180">
        <v>246</v>
      </c>
      <c r="C1029" s="187" t="s">
        <v>1629</v>
      </c>
      <c r="D1029" s="180" t="s">
        <v>245</v>
      </c>
      <c r="E1029" s="197" t="s">
        <v>1636</v>
      </c>
      <c r="F1029" s="198">
        <f>VLOOKUP(B1029,'10-CPU Aux. 3'!B:G,6,0)</f>
        <v>10.44</v>
      </c>
      <c r="G1029" s="198">
        <f t="shared" si="23"/>
        <v>1.5660000000000001</v>
      </c>
    </row>
    <row r="1030" spans="1:7">
      <c r="A1030" s="180" t="s">
        <v>1571</v>
      </c>
      <c r="B1030" s="180">
        <v>88267</v>
      </c>
      <c r="C1030" s="187" t="s">
        <v>1631</v>
      </c>
      <c r="D1030" s="180" t="s">
        <v>245</v>
      </c>
      <c r="E1030" s="197" t="s">
        <v>1636</v>
      </c>
      <c r="F1030" s="198">
        <f>VLOOKUP(B1030,'9-CPU Aux. 2'!B:G,6,0)</f>
        <v>19.490055139999999</v>
      </c>
      <c r="G1030" s="198">
        <f t="shared" si="23"/>
        <v>2.9235082700000001</v>
      </c>
    </row>
    <row r="1031" spans="1:7" ht="33.75">
      <c r="A1031" s="180" t="s">
        <v>3326</v>
      </c>
      <c r="B1031" s="190">
        <v>91946</v>
      </c>
      <c r="C1031" s="187" t="s">
        <v>2840</v>
      </c>
      <c r="D1031" s="180" t="s">
        <v>1606</v>
      </c>
      <c r="E1031" s="197" t="s">
        <v>1567</v>
      </c>
      <c r="F1031" s="220" t="s">
        <v>1567</v>
      </c>
      <c r="G1031" s="220">
        <f>SUM(G1032:G1034)</f>
        <v>7.6852798900000003</v>
      </c>
    </row>
    <row r="1032" spans="1:7" ht="22.5">
      <c r="A1032" s="180" t="s">
        <v>1568</v>
      </c>
      <c r="B1032" s="180">
        <v>38094</v>
      </c>
      <c r="C1032" s="187" t="s">
        <v>2836</v>
      </c>
      <c r="D1032" s="180" t="s">
        <v>1606</v>
      </c>
      <c r="E1032" s="197" t="s">
        <v>1570</v>
      </c>
      <c r="F1032" s="198" t="str">
        <f>VLOOKUP(B1032,'3-Rol Ins.-CPU'!A:E,5,0)</f>
        <v>3,45</v>
      </c>
      <c r="G1032" s="198">
        <f t="shared" si="23"/>
        <v>3.45</v>
      </c>
    </row>
    <row r="1033" spans="1:7" ht="33.75">
      <c r="A1033" s="180" t="s">
        <v>1568</v>
      </c>
      <c r="B1033" s="180">
        <v>38099</v>
      </c>
      <c r="C1033" s="187" t="s">
        <v>2837</v>
      </c>
      <c r="D1033" s="180" t="s">
        <v>1606</v>
      </c>
      <c r="E1033" s="197" t="s">
        <v>1570</v>
      </c>
      <c r="F1033" s="198" t="str">
        <f>VLOOKUP(B1033,'3-Rol Ins.-CPU'!A:E,5,0)</f>
        <v>1,79</v>
      </c>
      <c r="G1033" s="198">
        <f t="shared" si="23"/>
        <v>1.79</v>
      </c>
    </row>
    <row r="1034" spans="1:7">
      <c r="A1034" s="180" t="s">
        <v>1571</v>
      </c>
      <c r="B1034" s="180">
        <v>88264</v>
      </c>
      <c r="C1034" s="187" t="s">
        <v>2078</v>
      </c>
      <c r="D1034" s="180" t="s">
        <v>245</v>
      </c>
      <c r="E1034" s="197" t="s">
        <v>1693</v>
      </c>
      <c r="F1034" s="198">
        <f>VLOOKUP(B1034,'9-CPU Aux. 2'!B:G,6,0)</f>
        <v>19.719999139999999</v>
      </c>
      <c r="G1034" s="198">
        <f t="shared" si="23"/>
        <v>2.4452798900000001</v>
      </c>
    </row>
    <row r="1035" spans="1:7" ht="33.75">
      <c r="A1035" s="180" t="s">
        <v>3208</v>
      </c>
      <c r="B1035" s="186">
        <v>92022</v>
      </c>
      <c r="C1035" s="187" t="s">
        <v>2846</v>
      </c>
      <c r="D1035" s="180" t="s">
        <v>1606</v>
      </c>
      <c r="E1035" s="197" t="s">
        <v>1567</v>
      </c>
      <c r="F1035" s="220" t="s">
        <v>1567</v>
      </c>
      <c r="G1035" s="220">
        <f>SUM(G1036:G1039)</f>
        <v>33.792696020000001</v>
      </c>
    </row>
    <row r="1036" spans="1:7">
      <c r="A1036" s="180" t="s">
        <v>1568</v>
      </c>
      <c r="B1036" s="180">
        <v>38101</v>
      </c>
      <c r="C1036" s="187" t="s">
        <v>3209</v>
      </c>
      <c r="D1036" s="180" t="s">
        <v>1606</v>
      </c>
      <c r="E1036" s="197" t="s">
        <v>1570</v>
      </c>
      <c r="F1036" s="198" t="str">
        <f>VLOOKUP(B1036,'3-Rol Ins.-CPU'!A:E,5,0)</f>
        <v>9,27</v>
      </c>
      <c r="G1036" s="198">
        <f t="shared" ref="G1036:G1038" si="26">F1036*E1036</f>
        <v>9.27</v>
      </c>
    </row>
    <row r="1037" spans="1:7">
      <c r="A1037" s="180" t="s">
        <v>1568</v>
      </c>
      <c r="B1037" s="180">
        <v>38112</v>
      </c>
      <c r="C1037" s="187" t="s">
        <v>3210</v>
      </c>
      <c r="D1037" s="180" t="s">
        <v>1606</v>
      </c>
      <c r="E1037" s="197" t="s">
        <v>1570</v>
      </c>
      <c r="F1037" s="198" t="str">
        <f>VLOOKUP(B1037,'3-Rol Ins.-CPU'!A:E,5,0)</f>
        <v>8,15</v>
      </c>
      <c r="G1037" s="198">
        <f t="shared" si="26"/>
        <v>8.15</v>
      </c>
    </row>
    <row r="1038" spans="1:7">
      <c r="A1038" s="180" t="s">
        <v>1571</v>
      </c>
      <c r="B1038" s="180">
        <v>88247</v>
      </c>
      <c r="C1038" s="187" t="s">
        <v>2420</v>
      </c>
      <c r="D1038" s="180" t="s">
        <v>245</v>
      </c>
      <c r="E1038" s="197" t="s">
        <v>3211</v>
      </c>
      <c r="F1038" s="198">
        <f>VLOOKUP(B1038,'9-CPU Aux. 2'!B:G,6,0)</f>
        <v>15.19786014</v>
      </c>
      <c r="G1038" s="198">
        <f t="shared" si="26"/>
        <v>7.1733899900000004</v>
      </c>
    </row>
    <row r="1039" spans="1:7">
      <c r="A1039" s="180" t="s">
        <v>1571</v>
      </c>
      <c r="B1039" s="180">
        <v>88267</v>
      </c>
      <c r="C1039" s="187" t="s">
        <v>2078</v>
      </c>
      <c r="D1039" s="180" t="s">
        <v>245</v>
      </c>
      <c r="E1039" s="197" t="s">
        <v>3211</v>
      </c>
      <c r="F1039" s="198">
        <f>VLOOKUP(B1039,'9-CPU Aux. 2'!B:G,6,0)</f>
        <v>19.490055139999999</v>
      </c>
      <c r="G1039" s="198">
        <f t="shared" ref="G1039" si="27">F1039*E1039</f>
        <v>9.1993060300000007</v>
      </c>
    </row>
    <row r="1040" spans="1:7" ht="45">
      <c r="A1040" s="180" t="s">
        <v>2854</v>
      </c>
      <c r="B1040" s="180">
        <v>92543</v>
      </c>
      <c r="C1040" s="187" t="s">
        <v>190</v>
      </c>
      <c r="D1040" s="180" t="s">
        <v>1566</v>
      </c>
      <c r="E1040" s="197" t="s">
        <v>1567</v>
      </c>
      <c r="F1040" s="220" t="s">
        <v>1567</v>
      </c>
      <c r="G1040" s="220">
        <f>SUM(G1041:G1046)</f>
        <v>13.149363259999999</v>
      </c>
    </row>
    <row r="1041" spans="1:7" ht="22.5">
      <c r="A1041" s="180" t="s">
        <v>1568</v>
      </c>
      <c r="B1041" s="180">
        <v>4425</v>
      </c>
      <c r="C1041" s="187" t="s">
        <v>1488</v>
      </c>
      <c r="D1041" s="180" t="s">
        <v>1427</v>
      </c>
      <c r="E1041" s="197" t="s">
        <v>2855</v>
      </c>
      <c r="F1041" s="198" t="str">
        <f>VLOOKUP(B1041,'3-Rol Ins.-CPU'!A:E,5,0)</f>
        <v>15,92</v>
      </c>
      <c r="G1041" s="198">
        <f t="shared" si="23"/>
        <v>10.04552</v>
      </c>
    </row>
    <row r="1042" spans="1:7">
      <c r="A1042" s="180" t="s">
        <v>1568</v>
      </c>
      <c r="B1042" s="180">
        <v>40568</v>
      </c>
      <c r="C1042" s="187" t="s">
        <v>1493</v>
      </c>
      <c r="D1042" s="180" t="s">
        <v>1428</v>
      </c>
      <c r="E1042" s="197" t="s">
        <v>1832</v>
      </c>
      <c r="F1042" s="198" t="str">
        <f>VLOOKUP(B1042,'3-Rol Ins.-CPU'!A:E,5,0)</f>
        <v>10,76</v>
      </c>
      <c r="G1042" s="198">
        <f t="shared" si="23"/>
        <v>0.32279999999999998</v>
      </c>
    </row>
    <row r="1043" spans="1:7">
      <c r="A1043" s="180" t="s">
        <v>1571</v>
      </c>
      <c r="B1043" s="180">
        <v>6117</v>
      </c>
      <c r="C1043" s="187" t="s">
        <v>3690</v>
      </c>
      <c r="D1043" s="180" t="s">
        <v>245</v>
      </c>
      <c r="E1043" s="197" t="s">
        <v>2856</v>
      </c>
      <c r="F1043" s="198">
        <f>VLOOKUP(B1043,'9-CPU Aux. 2'!B:G,6,0)</f>
        <v>11.59</v>
      </c>
      <c r="G1043" s="198">
        <f t="shared" ref="G1043:G1106" si="28">F1043*E1043</f>
        <v>0.75334999999999996</v>
      </c>
    </row>
    <row r="1044" spans="1:7">
      <c r="A1044" s="180" t="s">
        <v>1571</v>
      </c>
      <c r="B1044" s="180">
        <v>1213</v>
      </c>
      <c r="C1044" s="187" t="s">
        <v>2566</v>
      </c>
      <c r="D1044" s="180" t="s">
        <v>245</v>
      </c>
      <c r="E1044" s="197" t="s">
        <v>2857</v>
      </c>
      <c r="F1044" s="198">
        <f>VLOOKUP(B1044,'9-CPU Aux. 2'!B:G,6,0)</f>
        <v>14.74</v>
      </c>
      <c r="G1044" s="198">
        <f t="shared" si="28"/>
        <v>1.73932</v>
      </c>
    </row>
    <row r="1045" spans="1:7" ht="22.5">
      <c r="A1045" s="180" t="s">
        <v>1571</v>
      </c>
      <c r="B1045" s="180">
        <v>93281</v>
      </c>
      <c r="C1045" s="187" t="s">
        <v>1494</v>
      </c>
      <c r="D1045" s="180" t="s">
        <v>148</v>
      </c>
      <c r="E1045" s="197" t="s">
        <v>2858</v>
      </c>
      <c r="F1045" s="198">
        <f>VLOOKUP(B1045,'11-CPU Aux. 4'!B:G,6,0)</f>
        <v>26.605662039999999</v>
      </c>
      <c r="G1045" s="198">
        <f t="shared" si="28"/>
        <v>0.12238605</v>
      </c>
    </row>
    <row r="1046" spans="1:7" ht="22.5">
      <c r="A1046" s="180" t="s">
        <v>1571</v>
      </c>
      <c r="B1046" s="180">
        <v>93282</v>
      </c>
      <c r="C1046" s="187" t="s">
        <v>1499</v>
      </c>
      <c r="D1046" s="180" t="s">
        <v>145</v>
      </c>
      <c r="E1046" s="197" t="s">
        <v>2859</v>
      </c>
      <c r="F1046" s="198">
        <f>VLOOKUP(B1046,'11-CPU Aux. 4'!B:G,6,0)</f>
        <v>25.935501039999998</v>
      </c>
      <c r="G1046" s="198">
        <f t="shared" si="28"/>
        <v>0.16598721</v>
      </c>
    </row>
    <row r="1047" spans="1:7" ht="22.5">
      <c r="A1047" s="180" t="s">
        <v>1565</v>
      </c>
      <c r="B1047" s="190">
        <v>93040</v>
      </c>
      <c r="C1047" s="187" t="s">
        <v>2290</v>
      </c>
      <c r="D1047" s="180" t="s">
        <v>1606</v>
      </c>
      <c r="E1047" s="197" t="s">
        <v>1567</v>
      </c>
      <c r="F1047" s="220" t="s">
        <v>1567</v>
      </c>
      <c r="G1047" s="220">
        <f>SUM(G1048:G1049)</f>
        <v>15.98978601</v>
      </c>
    </row>
    <row r="1048" spans="1:7" ht="22.5">
      <c r="A1048" s="180" t="s">
        <v>1568</v>
      </c>
      <c r="B1048" s="180">
        <v>38191</v>
      </c>
      <c r="C1048" s="187" t="s">
        <v>2879</v>
      </c>
      <c r="D1048" s="180" t="s">
        <v>1606</v>
      </c>
      <c r="E1048" s="197" t="s">
        <v>1570</v>
      </c>
      <c r="F1048" s="198" t="str">
        <f>VLOOKUP(B1048,'3-Rol Ins.-CPU'!A:E,5,0)</f>
        <v>14,47</v>
      </c>
      <c r="G1048" s="198">
        <f t="shared" si="28"/>
        <v>14.47</v>
      </c>
    </row>
    <row r="1049" spans="1:7">
      <c r="A1049" s="180" t="s">
        <v>1571</v>
      </c>
      <c r="B1049" s="180">
        <v>88247</v>
      </c>
      <c r="C1049" s="187" t="s">
        <v>2420</v>
      </c>
      <c r="D1049" s="180" t="s">
        <v>245</v>
      </c>
      <c r="E1049" s="197" t="s">
        <v>1600</v>
      </c>
      <c r="F1049" s="198">
        <f>VLOOKUP(B1049,'9-CPU Aux. 2'!B:G,6,0)</f>
        <v>15.19786014</v>
      </c>
      <c r="G1049" s="198">
        <f t="shared" si="28"/>
        <v>1.51978601</v>
      </c>
    </row>
    <row r="1050" spans="1:7" ht="22.5">
      <c r="A1050" s="180" t="s">
        <v>1565</v>
      </c>
      <c r="B1050" s="190">
        <v>93044</v>
      </c>
      <c r="C1050" s="187" t="s">
        <v>2292</v>
      </c>
      <c r="D1050" s="180" t="s">
        <v>1606</v>
      </c>
      <c r="E1050" s="197" t="s">
        <v>1567</v>
      </c>
      <c r="F1050" s="220" t="s">
        <v>1567</v>
      </c>
      <c r="G1050" s="220">
        <f>SUM(G1051:G1052)</f>
        <v>18.029786009999999</v>
      </c>
    </row>
    <row r="1051" spans="1:7" ht="22.5">
      <c r="A1051" s="180" t="s">
        <v>1568</v>
      </c>
      <c r="B1051" s="180">
        <v>38780</v>
      </c>
      <c r="C1051" s="187" t="s">
        <v>2880</v>
      </c>
      <c r="D1051" s="180" t="s">
        <v>1606</v>
      </c>
      <c r="E1051" s="197" t="s">
        <v>1570</v>
      </c>
      <c r="F1051" s="198" t="str">
        <f>VLOOKUP(B1051,'3-Rol Ins.-CPU'!A:E,5,0)</f>
        <v>16,51</v>
      </c>
      <c r="G1051" s="198">
        <f t="shared" ref="G1051:G1052" si="29">F1051*E1051</f>
        <v>16.510000000000002</v>
      </c>
    </row>
    <row r="1052" spans="1:7">
      <c r="A1052" s="180" t="s">
        <v>1571</v>
      </c>
      <c r="B1052" s="180">
        <v>88247</v>
      </c>
      <c r="C1052" s="187" t="s">
        <v>2420</v>
      </c>
      <c r="D1052" s="180" t="s">
        <v>245</v>
      </c>
      <c r="E1052" s="197" t="s">
        <v>1600</v>
      </c>
      <c r="F1052" s="198">
        <f>VLOOKUP(B1052,'9-CPU Aux. 2'!B:G,6,0)</f>
        <v>15.19786014</v>
      </c>
      <c r="G1052" s="198">
        <f t="shared" si="29"/>
        <v>1.51978601</v>
      </c>
    </row>
    <row r="1053" spans="1:7" ht="22.5">
      <c r="A1053" s="180" t="s">
        <v>2881</v>
      </c>
      <c r="B1053" s="190">
        <v>93205</v>
      </c>
      <c r="C1053" s="187" t="s">
        <v>2294</v>
      </c>
      <c r="D1053" s="180" t="s">
        <v>1427</v>
      </c>
      <c r="E1053" s="197" t="s">
        <v>1567</v>
      </c>
      <c r="F1053" s="220" t="s">
        <v>1567</v>
      </c>
      <c r="G1053" s="220">
        <f>SUM(G1054:G1059)</f>
        <v>23.107640150000002</v>
      </c>
    </row>
    <row r="1054" spans="1:7">
      <c r="A1054" s="180" t="s">
        <v>1568</v>
      </c>
      <c r="B1054" s="180">
        <v>659</v>
      </c>
      <c r="C1054" s="187" t="s">
        <v>2882</v>
      </c>
      <c r="D1054" s="180" t="s">
        <v>1606</v>
      </c>
      <c r="E1054" s="197" t="s">
        <v>2883</v>
      </c>
      <c r="F1054" s="198" t="str">
        <f>VLOOKUP(B1054,'3-Rol Ins.-CPU'!A:E,5,0)</f>
        <v>1,31</v>
      </c>
      <c r="G1054" s="198">
        <f t="shared" ref="G1054:G1055" si="30">F1054*E1054</f>
        <v>6.9954000000000001</v>
      </c>
    </row>
    <row r="1055" spans="1:7" ht="33.75">
      <c r="A1055" s="180" t="s">
        <v>1571</v>
      </c>
      <c r="B1055" s="180">
        <v>87294</v>
      </c>
      <c r="C1055" s="187" t="s">
        <v>2884</v>
      </c>
      <c r="D1055" s="180" t="s">
        <v>1573</v>
      </c>
      <c r="E1055" s="197" t="s">
        <v>2885</v>
      </c>
      <c r="F1055" s="198">
        <f>VLOOKUP(B1055,'10-CPU Aux. 3'!B:G,6,0)</f>
        <v>387.30141808000002</v>
      </c>
      <c r="G1055" s="198">
        <f t="shared" si="30"/>
        <v>0.54222199000000004</v>
      </c>
    </row>
    <row r="1056" spans="1:7">
      <c r="A1056" s="180" t="s">
        <v>1571</v>
      </c>
      <c r="B1056" s="180">
        <v>4750</v>
      </c>
      <c r="C1056" s="187" t="s">
        <v>3684</v>
      </c>
      <c r="D1056" s="180" t="s">
        <v>245</v>
      </c>
      <c r="E1056" s="197" t="s">
        <v>2886</v>
      </c>
      <c r="F1056" s="198">
        <f>VLOOKUP(B1056,'9-CPU Aux. 2'!B:G,6,0)</f>
        <v>19.528379139999998</v>
      </c>
      <c r="G1056" s="198">
        <f t="shared" si="28"/>
        <v>4.94067992</v>
      </c>
    </row>
    <row r="1057" spans="1:7">
      <c r="A1057" s="180" t="s">
        <v>1571</v>
      </c>
      <c r="B1057" s="180">
        <v>6111</v>
      </c>
      <c r="C1057" s="187" t="s">
        <v>3685</v>
      </c>
      <c r="D1057" s="180" t="s">
        <v>245</v>
      </c>
      <c r="E1057" s="197" t="s">
        <v>2887</v>
      </c>
      <c r="F1057" s="198">
        <f>VLOOKUP(B1057,'9-CPU Aux. 2'!B:G,6,0)</f>
        <v>15.81596414</v>
      </c>
      <c r="G1057" s="198">
        <f t="shared" si="28"/>
        <v>1.9928114800000001</v>
      </c>
    </row>
    <row r="1058" spans="1:7" ht="33.75">
      <c r="A1058" s="180" t="s">
        <v>1571</v>
      </c>
      <c r="B1058" s="180">
        <v>90279</v>
      </c>
      <c r="C1058" s="187" t="s">
        <v>2888</v>
      </c>
      <c r="D1058" s="180" t="s">
        <v>1573</v>
      </c>
      <c r="E1058" s="197" t="s">
        <v>1720</v>
      </c>
      <c r="F1058" s="198">
        <f>VLOOKUP(B1058,'10-CPU Aux. 3'!B:G,6,0)</f>
        <v>300.90492632000002</v>
      </c>
      <c r="G1058" s="198">
        <f t="shared" si="28"/>
        <v>3.4303161599999998</v>
      </c>
    </row>
    <row r="1059" spans="1:7" ht="22.5">
      <c r="A1059" s="180" t="s">
        <v>1571</v>
      </c>
      <c r="B1059" s="180">
        <v>92793</v>
      </c>
      <c r="C1059" s="187" t="s">
        <v>1482</v>
      </c>
      <c r="D1059" s="180" t="s">
        <v>1428</v>
      </c>
      <c r="E1059" s="197" t="s">
        <v>2889</v>
      </c>
      <c r="F1059" s="198">
        <f>VLOOKUP(B1059,'11-CPU Aux. 4'!B:G,6,0)</f>
        <v>6.5901399999999999</v>
      </c>
      <c r="G1059" s="198">
        <f t="shared" si="28"/>
        <v>5.2062106000000004</v>
      </c>
    </row>
    <row r="1060" spans="1:7" ht="33.75">
      <c r="A1060" s="180" t="s">
        <v>3184</v>
      </c>
      <c r="B1060" s="190">
        <v>90279</v>
      </c>
      <c r="C1060" s="187" t="s">
        <v>2888</v>
      </c>
      <c r="D1060" s="180" t="s">
        <v>1573</v>
      </c>
      <c r="E1060" s="197" t="s">
        <v>1567</v>
      </c>
      <c r="F1060" s="220" t="s">
        <v>1567</v>
      </c>
      <c r="G1060" s="220">
        <f>SUM(G1061:G1067)</f>
        <v>300.90492632000002</v>
      </c>
    </row>
    <row r="1061" spans="1:7" ht="22.5">
      <c r="A1061" s="180" t="s">
        <v>1568</v>
      </c>
      <c r="B1061" s="180">
        <v>367</v>
      </c>
      <c r="C1061" s="187" t="s">
        <v>2107</v>
      </c>
      <c r="D1061" s="180" t="s">
        <v>1573</v>
      </c>
      <c r="E1061" s="197" t="s">
        <v>3185</v>
      </c>
      <c r="F1061" s="198" t="str">
        <f>VLOOKUP(B1061,'3-Rol Ins.-CPU'!A:E,5,0)</f>
        <v>62,50</v>
      </c>
      <c r="G1061" s="198">
        <f t="shared" si="28"/>
        <v>35</v>
      </c>
    </row>
    <row r="1062" spans="1:7">
      <c r="A1062" s="180" t="s">
        <v>1568</v>
      </c>
      <c r="B1062" s="180">
        <v>1106</v>
      </c>
      <c r="C1062" s="187" t="s">
        <v>1609</v>
      </c>
      <c r="D1062" s="180" t="s">
        <v>1428</v>
      </c>
      <c r="E1062" s="197" t="s">
        <v>3186</v>
      </c>
      <c r="F1062" s="198" t="str">
        <f>VLOOKUP(B1062,'3-Rol Ins.-CPU'!A:E,5,0)</f>
        <v>0,80</v>
      </c>
      <c r="G1062" s="198">
        <f t="shared" si="28"/>
        <v>10.247999999999999</v>
      </c>
    </row>
    <row r="1063" spans="1:7">
      <c r="A1063" s="180" t="s">
        <v>1568</v>
      </c>
      <c r="B1063" s="180">
        <v>1379</v>
      </c>
      <c r="C1063" s="187" t="s">
        <v>1460</v>
      </c>
      <c r="D1063" s="180" t="s">
        <v>1428</v>
      </c>
      <c r="E1063" s="197" t="s">
        <v>3187</v>
      </c>
      <c r="F1063" s="198" t="str">
        <f>VLOOKUP(B1063,'3-Rol Ins.-CPU'!A:E,5,0)</f>
        <v>0,41</v>
      </c>
      <c r="G1063" s="198">
        <f t="shared" si="28"/>
        <v>145.91079999999999</v>
      </c>
    </row>
    <row r="1064" spans="1:7" ht="22.5">
      <c r="A1064" s="180" t="s">
        <v>1568</v>
      </c>
      <c r="B1064" s="180">
        <v>4720</v>
      </c>
      <c r="C1064" s="187" t="s">
        <v>3188</v>
      </c>
      <c r="D1064" s="180" t="s">
        <v>1573</v>
      </c>
      <c r="E1064" s="197" t="s">
        <v>3185</v>
      </c>
      <c r="F1064" s="198" t="str">
        <f>VLOOKUP(B1064,'3-Rol Ins.-CPU'!A:E,5,0)</f>
        <v>69,80</v>
      </c>
      <c r="G1064" s="198">
        <f t="shared" si="28"/>
        <v>39.088000000000001</v>
      </c>
    </row>
    <row r="1065" spans="1:7" ht="22.5">
      <c r="A1065" s="180" t="s">
        <v>1571</v>
      </c>
      <c r="B1065" s="180">
        <v>37666</v>
      </c>
      <c r="C1065" s="187" t="s">
        <v>1970</v>
      </c>
      <c r="D1065" s="180" t="s">
        <v>245</v>
      </c>
      <c r="E1065" s="197" t="s">
        <v>3189</v>
      </c>
      <c r="F1065" s="222">
        <f>VLOOKUP(B1065,'11-CPU Aux. 4'!B:G,6,0)</f>
        <v>24.17</v>
      </c>
      <c r="G1065" s="198">
        <f t="shared" si="28"/>
        <v>69.126199999999997</v>
      </c>
    </row>
    <row r="1066" spans="1:7" ht="33.75">
      <c r="A1066" s="180" t="s">
        <v>1571</v>
      </c>
      <c r="B1066" s="180">
        <v>88830</v>
      </c>
      <c r="C1066" s="187" t="s">
        <v>1465</v>
      </c>
      <c r="D1066" s="180" t="s">
        <v>148</v>
      </c>
      <c r="E1066" s="197" t="s">
        <v>3007</v>
      </c>
      <c r="F1066" s="222">
        <f>VLOOKUP(B1066,'11-CPU Aux. 4'!B:G,6,0)</f>
        <v>1.13657951</v>
      </c>
      <c r="G1066" s="198">
        <f t="shared" si="28"/>
        <v>1.0001899700000001</v>
      </c>
    </row>
    <row r="1067" spans="1:7" ht="33.75">
      <c r="A1067" s="180" t="s">
        <v>1571</v>
      </c>
      <c r="B1067" s="180">
        <v>88831</v>
      </c>
      <c r="C1067" s="187" t="s">
        <v>1466</v>
      </c>
      <c r="D1067" s="180" t="s">
        <v>145</v>
      </c>
      <c r="E1067" s="197" t="s">
        <v>1969</v>
      </c>
      <c r="F1067" s="198">
        <f>VLOOKUP(B1067,'11-CPU Aux. 4'!B:G,6,0)</f>
        <v>0.26855371</v>
      </c>
      <c r="G1067" s="198">
        <f t="shared" si="28"/>
        <v>0.53173634999999997</v>
      </c>
    </row>
    <row r="1068" spans="1:7" ht="33.75">
      <c r="A1068" s="180" t="s">
        <v>3003</v>
      </c>
      <c r="B1068" s="190">
        <v>87294</v>
      </c>
      <c r="C1068" s="187" t="s">
        <v>2884</v>
      </c>
      <c r="D1068" s="180" t="s">
        <v>1573</v>
      </c>
      <c r="E1068" s="197" t="s">
        <v>1567</v>
      </c>
      <c r="F1068" s="220" t="s">
        <v>1567</v>
      </c>
      <c r="G1068" s="220">
        <f>SUM(G1069:G1075)</f>
        <v>387.30141808000002</v>
      </c>
    </row>
    <row r="1069" spans="1:7" ht="22.5">
      <c r="A1069" s="180" t="s">
        <v>1568</v>
      </c>
      <c r="B1069" s="180">
        <v>370</v>
      </c>
      <c r="C1069" s="187" t="s">
        <v>1459</v>
      </c>
      <c r="D1069" s="180" t="s">
        <v>1573</v>
      </c>
      <c r="E1069" s="197" t="s">
        <v>3004</v>
      </c>
      <c r="F1069" s="198" t="str">
        <f>VLOOKUP(B1069,'3-Rol Ins.-CPU'!A:E,5,0)</f>
        <v>55,00</v>
      </c>
      <c r="G1069" s="198">
        <f t="shared" si="28"/>
        <v>72.05</v>
      </c>
    </row>
    <row r="1070" spans="1:7">
      <c r="A1070" s="180" t="s">
        <v>1568</v>
      </c>
      <c r="B1070" s="180">
        <v>1106</v>
      </c>
      <c r="C1070" s="187" t="s">
        <v>1609</v>
      </c>
      <c r="D1070" s="180" t="s">
        <v>1428</v>
      </c>
      <c r="E1070" s="197" t="s">
        <v>3005</v>
      </c>
      <c r="F1070" s="198" t="str">
        <f>VLOOKUP(B1070,'3-Rol Ins.-CPU'!A:E,5,0)</f>
        <v>0,80</v>
      </c>
      <c r="G1070" s="198">
        <f t="shared" si="28"/>
        <v>139.89599999999999</v>
      </c>
    </row>
    <row r="1071" spans="1:7">
      <c r="A1071" s="180" t="s">
        <v>1568</v>
      </c>
      <c r="B1071" s="180">
        <v>1379</v>
      </c>
      <c r="C1071" s="187" t="s">
        <v>1460</v>
      </c>
      <c r="D1071" s="180" t="s">
        <v>1428</v>
      </c>
      <c r="E1071" s="197" t="s">
        <v>3006</v>
      </c>
      <c r="F1071" s="198" t="str">
        <f>VLOOKUP(B1071,'3-Rol Ins.-CPU'!A:E,5,0)</f>
        <v>0,41</v>
      </c>
      <c r="G1071" s="198">
        <f t="shared" si="28"/>
        <v>68.707800000000006</v>
      </c>
    </row>
    <row r="1072" spans="1:7">
      <c r="A1072" s="180" t="s">
        <v>1571</v>
      </c>
      <c r="B1072" s="180">
        <v>6111</v>
      </c>
      <c r="C1072" s="187" t="s">
        <v>3685</v>
      </c>
      <c r="D1072" s="180" t="s">
        <v>245</v>
      </c>
      <c r="E1072" s="197" t="s">
        <v>3007</v>
      </c>
      <c r="F1072" s="198">
        <f>VLOOKUP(B1072,'11-CPU Aux. 4'!B:G,6,0)</f>
        <v>11.09</v>
      </c>
      <c r="G1072" s="198">
        <f t="shared" si="28"/>
        <v>9.7591999999999999</v>
      </c>
    </row>
    <row r="1073" spans="1:7" ht="22.5">
      <c r="A1073" s="180" t="s">
        <v>1571</v>
      </c>
      <c r="B1073" s="180">
        <v>37666</v>
      </c>
      <c r="C1073" s="187" t="s">
        <v>1970</v>
      </c>
      <c r="D1073" s="180" t="s">
        <v>245</v>
      </c>
      <c r="E1073" s="197" t="s">
        <v>3008</v>
      </c>
      <c r="F1073" s="198">
        <f>VLOOKUP(B1073,'11-CPU Aux. 4'!B:G,6,0)</f>
        <v>24.17</v>
      </c>
      <c r="G1073" s="198">
        <f t="shared" si="28"/>
        <v>90.879199999999997</v>
      </c>
    </row>
    <row r="1074" spans="1:7" ht="33.75">
      <c r="A1074" s="180" t="s">
        <v>1571</v>
      </c>
      <c r="B1074" s="180">
        <v>89225</v>
      </c>
      <c r="C1074" s="187" t="s">
        <v>1972</v>
      </c>
      <c r="D1074" s="180" t="s">
        <v>148</v>
      </c>
      <c r="E1074" s="197" t="s">
        <v>3007</v>
      </c>
      <c r="F1074" s="198">
        <f>VLOOKUP(B1074,'9-CPU Aux. 2'!B:G,6,0)</f>
        <v>3.25345868</v>
      </c>
      <c r="G1074" s="198">
        <f t="shared" si="28"/>
        <v>2.8630436399999999</v>
      </c>
    </row>
    <row r="1075" spans="1:7" ht="33.75">
      <c r="A1075" s="180" t="s">
        <v>1571</v>
      </c>
      <c r="B1075" s="180">
        <v>89226</v>
      </c>
      <c r="C1075" s="187" t="s">
        <v>1974</v>
      </c>
      <c r="D1075" s="180" t="s">
        <v>145</v>
      </c>
      <c r="E1075" s="197" t="s">
        <v>3009</v>
      </c>
      <c r="F1075" s="198">
        <f>VLOOKUP(B1075,'9-CPU Aux. 2'!B:G,6,0)</f>
        <v>1.09242168</v>
      </c>
      <c r="G1075" s="198">
        <f t="shared" si="28"/>
        <v>3.1461744399999998</v>
      </c>
    </row>
    <row r="1076" spans="1:7" ht="45">
      <c r="A1076" s="180" t="s">
        <v>2917</v>
      </c>
      <c r="B1076" s="190">
        <v>94210</v>
      </c>
      <c r="C1076" s="187" t="s">
        <v>2298</v>
      </c>
      <c r="D1076" s="180" t="s">
        <v>1566</v>
      </c>
      <c r="E1076" s="197" t="s">
        <v>1567</v>
      </c>
      <c r="F1076" s="220" t="s">
        <v>1567</v>
      </c>
      <c r="G1076" s="220">
        <f>SUM(G1077:G1083)</f>
        <v>52.43456922</v>
      </c>
    </row>
    <row r="1077" spans="1:7" ht="22.5">
      <c r="A1077" s="180" t="s">
        <v>1568</v>
      </c>
      <c r="B1077" s="180">
        <v>1607</v>
      </c>
      <c r="C1077" s="187" t="s">
        <v>2918</v>
      </c>
      <c r="D1077" s="180" t="s">
        <v>1497</v>
      </c>
      <c r="E1077" s="197" t="s">
        <v>2487</v>
      </c>
      <c r="F1077" s="198" t="str">
        <f>VLOOKUP(B1077,'3-Rol Ins.-CPU'!A:E,5,0)</f>
        <v>0,19</v>
      </c>
      <c r="G1077" s="198">
        <f t="shared" si="28"/>
        <v>0.2394</v>
      </c>
    </row>
    <row r="1078" spans="1:7" ht="22.5">
      <c r="A1078" s="180" t="s">
        <v>1568</v>
      </c>
      <c r="B1078" s="180">
        <v>4302</v>
      </c>
      <c r="C1078" s="187" t="s">
        <v>2919</v>
      </c>
      <c r="D1078" s="180" t="s">
        <v>1606</v>
      </c>
      <c r="E1078" s="197" t="s">
        <v>2487</v>
      </c>
      <c r="F1078" s="198" t="str">
        <f>VLOOKUP(B1078,'3-Rol Ins.-CPU'!A:E,5,0)</f>
        <v>2,85</v>
      </c>
      <c r="G1078" s="198">
        <f t="shared" si="28"/>
        <v>3.5910000000000002</v>
      </c>
    </row>
    <row r="1079" spans="1:7" ht="22.5">
      <c r="A1079" s="180" t="s">
        <v>1568</v>
      </c>
      <c r="B1079" s="180">
        <v>7194</v>
      </c>
      <c r="C1079" s="187" t="s">
        <v>2920</v>
      </c>
      <c r="D1079" s="180" t="s">
        <v>1566</v>
      </c>
      <c r="E1079" s="197" t="s">
        <v>2921</v>
      </c>
      <c r="F1079" s="198" t="str">
        <f>VLOOKUP(B1079,'3-Rol Ins.-CPU'!A:E,5,0)</f>
        <v>31,98</v>
      </c>
      <c r="G1079" s="198">
        <f t="shared" si="28"/>
        <v>43.396859999999997</v>
      </c>
    </row>
    <row r="1080" spans="1:7">
      <c r="A1080" s="180" t="s">
        <v>1571</v>
      </c>
      <c r="B1080" s="180">
        <v>6111</v>
      </c>
      <c r="C1080" s="187" t="s">
        <v>3685</v>
      </c>
      <c r="D1080" s="180" t="s">
        <v>245</v>
      </c>
      <c r="E1080" s="197" t="s">
        <v>2922</v>
      </c>
      <c r="F1080" s="198">
        <f>VLOOKUP(B1080,'9-CPU Aux. 2'!B:G,6,0)</f>
        <v>15.81596414</v>
      </c>
      <c r="G1080" s="198">
        <f t="shared" si="28"/>
        <v>2.62545005</v>
      </c>
    </row>
    <row r="1081" spans="1:7">
      <c r="A1081" s="180" t="s">
        <v>1571</v>
      </c>
      <c r="B1081" s="180">
        <v>12869</v>
      </c>
      <c r="C1081" s="187" t="s">
        <v>2601</v>
      </c>
      <c r="D1081" s="180" t="s">
        <v>245</v>
      </c>
      <c r="E1081" s="197" t="s">
        <v>2923</v>
      </c>
      <c r="F1081" s="198">
        <f>VLOOKUP(B1081,'10-CPU Aux. 3'!B:G,6,0)</f>
        <v>17.59</v>
      </c>
      <c r="G1081" s="198">
        <f t="shared" si="28"/>
        <v>2.2515200000000002</v>
      </c>
    </row>
    <row r="1082" spans="1:7" ht="22.5">
      <c r="A1082" s="180" t="s">
        <v>1571</v>
      </c>
      <c r="B1082" s="180">
        <v>93281</v>
      </c>
      <c r="C1082" s="187" t="s">
        <v>1494</v>
      </c>
      <c r="D1082" s="180" t="s">
        <v>148</v>
      </c>
      <c r="E1082" s="197" t="s">
        <v>2924</v>
      </c>
      <c r="F1082" s="198">
        <f>VLOOKUP(B1082,'11-CPU Aux. 4'!B:G,6,0)</f>
        <v>26.605662039999999</v>
      </c>
      <c r="G1082" s="198">
        <f t="shared" si="28"/>
        <v>0.14101000999999999</v>
      </c>
    </row>
    <row r="1083" spans="1:7" ht="22.5">
      <c r="A1083" s="180" t="s">
        <v>1571</v>
      </c>
      <c r="B1083" s="180">
        <v>93282</v>
      </c>
      <c r="C1083" s="187" t="s">
        <v>1499</v>
      </c>
      <c r="D1083" s="180" t="s">
        <v>145</v>
      </c>
      <c r="E1083" s="197" t="s">
        <v>2925</v>
      </c>
      <c r="F1083" s="198">
        <f>VLOOKUP(B1083,'11-CPU Aux. 4'!B:G,6,0)</f>
        <v>25.935501039999998</v>
      </c>
      <c r="G1083" s="198">
        <f t="shared" si="28"/>
        <v>0.18932916</v>
      </c>
    </row>
    <row r="1084" spans="1:7" ht="22.5">
      <c r="A1084" s="180" t="s">
        <v>2926</v>
      </c>
      <c r="B1084" s="190">
        <v>94559</v>
      </c>
      <c r="C1084" s="187" t="s">
        <v>2300</v>
      </c>
      <c r="D1084" s="180" t="s">
        <v>1566</v>
      </c>
      <c r="E1084" s="197" t="s">
        <v>1567</v>
      </c>
      <c r="F1084" s="220" t="s">
        <v>1567</v>
      </c>
      <c r="G1084" s="220">
        <f>SUM(G1085:G1088)</f>
        <v>425.46073697999998</v>
      </c>
    </row>
    <row r="1085" spans="1:7" ht="22.5">
      <c r="A1085" s="180" t="s">
        <v>1568</v>
      </c>
      <c r="B1085" s="180">
        <v>11190</v>
      </c>
      <c r="C1085" s="187" t="s">
        <v>2927</v>
      </c>
      <c r="D1085" s="180" t="s">
        <v>1606</v>
      </c>
      <c r="E1085" s="197" t="s">
        <v>2928</v>
      </c>
      <c r="F1085" s="198" t="str">
        <f>VLOOKUP(B1085,'3-Rol Ins.-CPU'!A:E,5,0)</f>
        <v>105,35</v>
      </c>
      <c r="G1085" s="198">
        <f t="shared" si="28"/>
        <v>292.66230000000002</v>
      </c>
    </row>
    <row r="1086" spans="1:7">
      <c r="A1086" s="180" t="s">
        <v>1571</v>
      </c>
      <c r="B1086" s="180">
        <v>4750</v>
      </c>
      <c r="C1086" s="187" t="s">
        <v>3684</v>
      </c>
      <c r="D1086" s="180" t="s">
        <v>245</v>
      </c>
      <c r="E1086" s="197" t="s">
        <v>2929</v>
      </c>
      <c r="F1086" s="198">
        <f>VLOOKUP(B1086,'9-CPU Aux. 2'!B:G,6,0)</f>
        <v>19.528379139999998</v>
      </c>
      <c r="G1086" s="198">
        <f t="shared" si="28"/>
        <v>89.459504839999994</v>
      </c>
    </row>
    <row r="1087" spans="1:7">
      <c r="A1087" s="180" t="s">
        <v>1571</v>
      </c>
      <c r="B1087" s="180">
        <v>6111</v>
      </c>
      <c r="C1087" s="187" t="s">
        <v>3685</v>
      </c>
      <c r="D1087" s="180" t="s">
        <v>245</v>
      </c>
      <c r="E1087" s="197" t="s">
        <v>2930</v>
      </c>
      <c r="F1087" s="198">
        <f>VLOOKUP(B1087,'9-CPU Aux. 2'!B:G,6,0)</f>
        <v>15.81596414</v>
      </c>
      <c r="G1087" s="198">
        <f t="shared" si="28"/>
        <v>36.234373840000003</v>
      </c>
    </row>
    <row r="1088" spans="1:7" ht="22.5">
      <c r="A1088" s="180" t="s">
        <v>1571</v>
      </c>
      <c r="B1088" s="180">
        <v>88629</v>
      </c>
      <c r="C1088" s="187" t="s">
        <v>1946</v>
      </c>
      <c r="D1088" s="180" t="s">
        <v>1573</v>
      </c>
      <c r="E1088" s="197" t="s">
        <v>2678</v>
      </c>
      <c r="F1088" s="198">
        <f>VLOOKUP(B1088,'10-CPU Aux. 3'!B:G,6,0)</f>
        <v>338.31229999999999</v>
      </c>
      <c r="G1088" s="198">
        <f t="shared" si="28"/>
        <v>7.1045582999999999</v>
      </c>
    </row>
    <row r="1089" spans="1:7">
      <c r="A1089" s="180" t="s">
        <v>2600</v>
      </c>
      <c r="B1089" s="190">
        <v>12869</v>
      </c>
      <c r="C1089" s="187" t="s">
        <v>2601</v>
      </c>
      <c r="D1089" s="180" t="s">
        <v>245</v>
      </c>
      <c r="E1089" s="197" t="s">
        <v>1567</v>
      </c>
      <c r="F1089" s="220" t="s">
        <v>1567</v>
      </c>
      <c r="G1089" s="220">
        <f>SUM(G1090:G1097)</f>
        <v>22.289912139999998</v>
      </c>
    </row>
    <row r="1090" spans="1:7">
      <c r="A1090" s="180" t="s">
        <v>1568</v>
      </c>
      <c r="B1090" s="180">
        <v>12869</v>
      </c>
      <c r="C1090" s="187" t="s">
        <v>2601</v>
      </c>
      <c r="D1090" s="180" t="s">
        <v>245</v>
      </c>
      <c r="E1090" s="197" t="s">
        <v>1570</v>
      </c>
      <c r="F1090" s="198" t="str">
        <f>VLOOKUP(B1090,'3-Rol Ins.-CPU'!A:E,5,0)</f>
        <v>17,59</v>
      </c>
      <c r="G1090" s="198">
        <f t="shared" si="28"/>
        <v>17.59</v>
      </c>
    </row>
    <row r="1091" spans="1:7" ht="22.5">
      <c r="A1091" s="180" t="s">
        <v>1568</v>
      </c>
      <c r="B1091" s="180">
        <v>37370</v>
      </c>
      <c r="C1091" s="187" t="s">
        <v>2528</v>
      </c>
      <c r="D1091" s="180" t="s">
        <v>245</v>
      </c>
      <c r="E1091" s="197" t="s">
        <v>1570</v>
      </c>
      <c r="F1091" s="198" t="str">
        <f>VLOOKUP(B1091,'3-Rol Ins.-CPU'!A:E,5,0)</f>
        <v>2,26</v>
      </c>
      <c r="G1091" s="198">
        <f t="shared" si="28"/>
        <v>2.2599999999999998</v>
      </c>
    </row>
    <row r="1092" spans="1:7" ht="22.5">
      <c r="A1092" s="180" t="s">
        <v>1568</v>
      </c>
      <c r="B1092" s="180">
        <v>37371</v>
      </c>
      <c r="C1092" s="187" t="s">
        <v>2529</v>
      </c>
      <c r="D1092" s="180" t="s">
        <v>245</v>
      </c>
      <c r="E1092" s="197" t="s">
        <v>1570</v>
      </c>
      <c r="F1092" s="198" t="str">
        <f>VLOOKUP(B1092,'3-Rol Ins.-CPU'!A:E,5,0)</f>
        <v>0,48</v>
      </c>
      <c r="G1092" s="198">
        <f t="shared" si="28"/>
        <v>0.48</v>
      </c>
    </row>
    <row r="1093" spans="1:7">
      <c r="A1093" s="180" t="s">
        <v>1568</v>
      </c>
      <c r="B1093" s="180">
        <v>37372</v>
      </c>
      <c r="C1093" s="187" t="s">
        <v>2530</v>
      </c>
      <c r="D1093" s="180" t="s">
        <v>245</v>
      </c>
      <c r="E1093" s="197" t="s">
        <v>1570</v>
      </c>
      <c r="F1093" s="198" t="str">
        <f>VLOOKUP(B1093,'3-Rol Ins.-CPU'!A:E,5,0)</f>
        <v>0,37</v>
      </c>
      <c r="G1093" s="198">
        <f t="shared" si="28"/>
        <v>0.37</v>
      </c>
    </row>
    <row r="1094" spans="1:7">
      <c r="A1094" s="180" t="s">
        <v>1568</v>
      </c>
      <c r="B1094" s="180">
        <v>37373</v>
      </c>
      <c r="C1094" s="187" t="s">
        <v>2531</v>
      </c>
      <c r="D1094" s="180" t="s">
        <v>245</v>
      </c>
      <c r="E1094" s="197" t="s">
        <v>1570</v>
      </c>
      <c r="F1094" s="198" t="str">
        <f>VLOOKUP(B1094,'3-Rol Ins.-CPU'!A:E,5,0)</f>
        <v>0,02</v>
      </c>
      <c r="G1094" s="198">
        <f t="shared" si="28"/>
        <v>0.02</v>
      </c>
    </row>
    <row r="1095" spans="1:7">
      <c r="A1095" s="180" t="s">
        <v>1571</v>
      </c>
      <c r="B1095" s="180">
        <v>88236</v>
      </c>
      <c r="C1095" s="187" t="s">
        <v>2532</v>
      </c>
      <c r="D1095" s="180" t="s">
        <v>245</v>
      </c>
      <c r="E1095" s="197" t="s">
        <v>1570</v>
      </c>
      <c r="F1095" s="198">
        <f>VLOOKUP(B1095,'8-CPU Aux. 1'!B:G,6,0)</f>
        <v>0.53000292999999998</v>
      </c>
      <c r="G1095" s="198">
        <f t="shared" si="28"/>
        <v>0.53000292999999998</v>
      </c>
    </row>
    <row r="1096" spans="1:7">
      <c r="A1096" s="180" t="s">
        <v>1571</v>
      </c>
      <c r="B1096" s="180">
        <v>88237</v>
      </c>
      <c r="C1096" s="187" t="s">
        <v>2533</v>
      </c>
      <c r="D1096" s="180" t="s">
        <v>245</v>
      </c>
      <c r="E1096" s="197" t="s">
        <v>1570</v>
      </c>
      <c r="F1096" s="198">
        <f>VLOOKUP(B1096,'8-CPU Aux. 1'!B:G,6,0)</f>
        <v>0.87632220999999999</v>
      </c>
      <c r="G1096" s="198">
        <f t="shared" si="28"/>
        <v>0.87632220999999999</v>
      </c>
    </row>
    <row r="1097" spans="1:7" ht="22.5">
      <c r="A1097" s="180" t="s">
        <v>1571</v>
      </c>
      <c r="B1097" s="180" t="s">
        <v>2602</v>
      </c>
      <c r="C1097" s="187" t="s">
        <v>2603</v>
      </c>
      <c r="D1097" s="180" t="s">
        <v>245</v>
      </c>
      <c r="E1097" s="197" t="s">
        <v>1570</v>
      </c>
      <c r="F1097" s="198">
        <f>VLOOKUP(B1097,'8-CPU Aux. 1'!B:G,6,0)</f>
        <v>0.16358700000000001</v>
      </c>
      <c r="G1097" s="198">
        <f t="shared" si="28"/>
        <v>0.16358700000000001</v>
      </c>
    </row>
    <row r="1098" spans="1:7" ht="22.5">
      <c r="A1098" s="180" t="s">
        <v>1985</v>
      </c>
      <c r="B1098" s="180">
        <v>95240</v>
      </c>
      <c r="C1098" s="187" t="s">
        <v>1987</v>
      </c>
      <c r="D1098" s="180" t="s">
        <v>1566</v>
      </c>
      <c r="E1098" s="197" t="s">
        <v>1567</v>
      </c>
      <c r="F1098" s="220" t="s">
        <v>1567</v>
      </c>
      <c r="G1098" s="220">
        <f>SUM(G1099:G1101)</f>
        <v>7.6890102599999999</v>
      </c>
    </row>
    <row r="1099" spans="1:7">
      <c r="A1099" s="180" t="s">
        <v>1571</v>
      </c>
      <c r="B1099" s="180">
        <v>4750</v>
      </c>
      <c r="C1099" s="187" t="s">
        <v>3684</v>
      </c>
      <c r="D1099" s="180" t="s">
        <v>245</v>
      </c>
      <c r="E1099" s="197" t="s">
        <v>1988</v>
      </c>
      <c r="F1099" s="198">
        <f>VLOOKUP(B1099,'8-CPU Aux. 1'!B:G,6,0)</f>
        <v>0.252054</v>
      </c>
      <c r="G1099" s="198">
        <f t="shared" si="28"/>
        <v>4.1110010000000002E-2</v>
      </c>
    </row>
    <row r="1100" spans="1:7">
      <c r="A1100" s="180" t="s">
        <v>1571</v>
      </c>
      <c r="B1100" s="180">
        <v>6111</v>
      </c>
      <c r="C1100" s="187" t="s">
        <v>3685</v>
      </c>
      <c r="D1100" s="180" t="s">
        <v>245</v>
      </c>
      <c r="E1100" s="197" t="s">
        <v>1989</v>
      </c>
      <c r="F1100" s="198">
        <f>VLOOKUP(B1100,'8-CPU Aux. 1'!B:G,6,0)</f>
        <v>0.189639</v>
      </c>
      <c r="G1100" s="198">
        <f t="shared" si="28"/>
        <v>8.4199700000000006E-3</v>
      </c>
    </row>
    <row r="1101" spans="1:7" ht="33.75">
      <c r="A1101" s="180" t="s">
        <v>1571</v>
      </c>
      <c r="B1101" s="180">
        <v>94968</v>
      </c>
      <c r="C1101" s="187" t="s">
        <v>1990</v>
      </c>
      <c r="D1101" s="180" t="s">
        <v>1573</v>
      </c>
      <c r="E1101" s="197" t="s">
        <v>1991</v>
      </c>
      <c r="F1101" s="198">
        <f>VLOOKUP(B1101,'10-CPU Aux. 3'!B:G,6,0)</f>
        <v>225.35340058</v>
      </c>
      <c r="G1101" s="198">
        <f t="shared" si="28"/>
        <v>7.6394802799999999</v>
      </c>
    </row>
    <row r="1102" spans="1:7" ht="33.75">
      <c r="A1102" s="180" t="s">
        <v>2938</v>
      </c>
      <c r="B1102" s="190">
        <v>94968</v>
      </c>
      <c r="C1102" s="187" t="s">
        <v>1990</v>
      </c>
      <c r="D1102" s="180" t="s">
        <v>1573</v>
      </c>
      <c r="E1102" s="197" t="s">
        <v>1567</v>
      </c>
      <c r="F1102" s="220" t="s">
        <v>1567</v>
      </c>
      <c r="G1102" s="220">
        <f>SUM(G1103:G1109)</f>
        <v>170.42291774</v>
      </c>
    </row>
    <row r="1103" spans="1:7" ht="22.5">
      <c r="A1103" s="180" t="s">
        <v>1568</v>
      </c>
      <c r="B1103" s="180">
        <v>370</v>
      </c>
      <c r="C1103" s="187" t="s">
        <v>1459</v>
      </c>
      <c r="D1103" s="180" t="s">
        <v>1573</v>
      </c>
      <c r="E1103" s="197" t="s">
        <v>2939</v>
      </c>
      <c r="F1103" s="198" t="str">
        <f>VLOOKUP(B1103,'3-Rol Ins.-CPU'!A:E,5,0)</f>
        <v>55,00</v>
      </c>
      <c r="G1103" s="198">
        <f t="shared" si="28"/>
        <v>47.52</v>
      </c>
    </row>
    <row r="1104" spans="1:7">
      <c r="A1104" s="180" t="s">
        <v>1568</v>
      </c>
      <c r="B1104" s="180">
        <v>1379</v>
      </c>
      <c r="C1104" s="187" t="s">
        <v>1460</v>
      </c>
      <c r="D1104" s="180" t="s">
        <v>1428</v>
      </c>
      <c r="E1104" s="197" t="s">
        <v>2940</v>
      </c>
      <c r="F1104" s="198" t="str">
        <f>VLOOKUP(B1104,'3-Rol Ins.-CPU'!A:E,5,0)</f>
        <v>0,41</v>
      </c>
      <c r="G1104" s="198">
        <f t="shared" si="28"/>
        <v>87.514499999999998</v>
      </c>
    </row>
    <row r="1105" spans="1:7" ht="22.5">
      <c r="A1105" s="180" t="s">
        <v>1568</v>
      </c>
      <c r="B1105" s="180">
        <v>4721</v>
      </c>
      <c r="C1105" s="187" t="s">
        <v>1461</v>
      </c>
      <c r="D1105" s="180" t="s">
        <v>1573</v>
      </c>
      <c r="E1105" s="197" t="s">
        <v>2941</v>
      </c>
      <c r="F1105" s="198" t="str">
        <f>VLOOKUP(B1105,'3-Rol Ins.-CPU'!A:E,5,0)</f>
        <v>54,67</v>
      </c>
      <c r="G1105" s="198">
        <f t="shared" si="28"/>
        <v>31.81794</v>
      </c>
    </row>
    <row r="1106" spans="1:7">
      <c r="A1106" s="180" t="s">
        <v>1571</v>
      </c>
      <c r="B1106" s="180">
        <v>6111</v>
      </c>
      <c r="C1106" s="187" t="s">
        <v>3685</v>
      </c>
      <c r="D1106" s="180" t="s">
        <v>245</v>
      </c>
      <c r="E1106" s="197" t="s">
        <v>2942</v>
      </c>
      <c r="F1106" s="198">
        <f>VLOOKUP(B1106,'8-CPU Aux. 1'!B:G,6,0)</f>
        <v>0.189639</v>
      </c>
      <c r="G1106" s="198">
        <f t="shared" si="28"/>
        <v>0.40013829000000001</v>
      </c>
    </row>
    <row r="1107" spans="1:7" ht="22.5">
      <c r="A1107" s="180" t="s">
        <v>1571</v>
      </c>
      <c r="B1107" s="180">
        <v>37666</v>
      </c>
      <c r="C1107" s="187" t="s">
        <v>1970</v>
      </c>
      <c r="D1107" s="180" t="s">
        <v>245</v>
      </c>
      <c r="E1107" s="197" t="s">
        <v>2943</v>
      </c>
      <c r="F1107" s="198">
        <f>VLOOKUP(B1107,'8-CPU Aux. 1'!B:G,6,0)</f>
        <v>0.161939</v>
      </c>
      <c r="G1107" s="198">
        <f t="shared" ref="G1107:G1154" si="31">F1107*E1107</f>
        <v>0.21537887</v>
      </c>
    </row>
    <row r="1108" spans="1:7" ht="33.75">
      <c r="A1108" s="180" t="s">
        <v>1571</v>
      </c>
      <c r="B1108" s="180">
        <v>89225</v>
      </c>
      <c r="C1108" s="187" t="s">
        <v>1972</v>
      </c>
      <c r="D1108" s="180" t="s">
        <v>148</v>
      </c>
      <c r="E1108" s="197" t="s">
        <v>2944</v>
      </c>
      <c r="F1108" s="198">
        <f>VLOOKUP(B1108,'9-CPU Aux. 2'!B:G,6,0)</f>
        <v>3.25345868</v>
      </c>
      <c r="G1108" s="198">
        <f t="shared" si="31"/>
        <v>2.2448864899999998</v>
      </c>
    </row>
    <row r="1109" spans="1:7" ht="33.75">
      <c r="A1109" s="180" t="s">
        <v>1571</v>
      </c>
      <c r="B1109" s="180">
        <v>89226</v>
      </c>
      <c r="C1109" s="187" t="s">
        <v>1974</v>
      </c>
      <c r="D1109" s="180" t="s">
        <v>145</v>
      </c>
      <c r="E1109" s="197" t="s">
        <v>2764</v>
      </c>
      <c r="F1109" s="198">
        <f>VLOOKUP(B1109,'9-CPU Aux. 2'!B:G,6,0)</f>
        <v>1.09242168</v>
      </c>
      <c r="G1109" s="198">
        <f t="shared" si="31"/>
        <v>0.71007408999999999</v>
      </c>
    </row>
    <row r="1110" spans="1:7" ht="22.5">
      <c r="A1110" s="180" t="s">
        <v>2951</v>
      </c>
      <c r="B1110" s="190">
        <v>95241</v>
      </c>
      <c r="C1110" s="187" t="s">
        <v>2304</v>
      </c>
      <c r="D1110" s="180" t="s">
        <v>1566</v>
      </c>
      <c r="E1110" s="197" t="s">
        <v>1567</v>
      </c>
      <c r="F1110" s="220" t="s">
        <v>1567</v>
      </c>
      <c r="G1110" s="220">
        <f>SUM(G1111:G1113)</f>
        <v>12.81502766</v>
      </c>
    </row>
    <row r="1111" spans="1:7">
      <c r="A1111" s="180" t="s">
        <v>1571</v>
      </c>
      <c r="B1111" s="180">
        <v>4750</v>
      </c>
      <c r="C1111" s="187" t="s">
        <v>3684</v>
      </c>
      <c r="D1111" s="180" t="s">
        <v>245</v>
      </c>
      <c r="E1111" s="197" t="s">
        <v>2952</v>
      </c>
      <c r="F1111" s="198">
        <f>VLOOKUP(B1111,'8-CPU Aux. 1'!B:G,6,0)</f>
        <v>0.252054</v>
      </c>
      <c r="G1111" s="198">
        <f t="shared" si="31"/>
        <v>6.8508280000000005E-2</v>
      </c>
    </row>
    <row r="1112" spans="1:7">
      <c r="A1112" s="180" t="s">
        <v>1571</v>
      </c>
      <c r="B1112" s="180">
        <v>6111</v>
      </c>
      <c r="C1112" s="187" t="s">
        <v>3685</v>
      </c>
      <c r="D1112" s="180" t="s">
        <v>245</v>
      </c>
      <c r="E1112" s="197" t="s">
        <v>2953</v>
      </c>
      <c r="F1112" s="198">
        <f>VLOOKUP(B1112,'8-CPU Aux. 1'!B:G,6,0)</f>
        <v>0.189639</v>
      </c>
      <c r="G1112" s="198">
        <f t="shared" si="31"/>
        <v>1.4052250000000001E-2</v>
      </c>
    </row>
    <row r="1113" spans="1:7" ht="33.75">
      <c r="A1113" s="180" t="s">
        <v>1571</v>
      </c>
      <c r="B1113" s="180">
        <v>94968</v>
      </c>
      <c r="C1113" s="187" t="s">
        <v>1990</v>
      </c>
      <c r="D1113" s="180" t="s">
        <v>1573</v>
      </c>
      <c r="E1113" s="197" t="s">
        <v>2954</v>
      </c>
      <c r="F1113" s="198">
        <f>VLOOKUP(B1113,'10-CPU Aux. 3'!B:G,6,0)</f>
        <v>225.35340058</v>
      </c>
      <c r="G1113" s="198">
        <f t="shared" si="31"/>
        <v>12.73246713</v>
      </c>
    </row>
    <row r="1114" spans="1:7" ht="22.5">
      <c r="A1114" s="180" t="s">
        <v>2961</v>
      </c>
      <c r="B1114" s="190">
        <v>96985</v>
      </c>
      <c r="C1114" s="187" t="s">
        <v>2307</v>
      </c>
      <c r="D1114" s="180" t="s">
        <v>1606</v>
      </c>
      <c r="E1114" s="197" t="s">
        <v>1567</v>
      </c>
      <c r="F1114" s="220" t="s">
        <v>1567</v>
      </c>
      <c r="G1114" s="220">
        <f>SUM(G1115:G1117)</f>
        <v>57.107710179999998</v>
      </c>
    </row>
    <row r="1115" spans="1:7" ht="33.75">
      <c r="A1115" s="180" t="s">
        <v>1568</v>
      </c>
      <c r="B1115" s="180">
        <v>3379</v>
      </c>
      <c r="C1115" s="187" t="s">
        <v>2962</v>
      </c>
      <c r="D1115" s="180" t="s">
        <v>1606</v>
      </c>
      <c r="E1115" s="197" t="s">
        <v>1570</v>
      </c>
      <c r="F1115" s="198" t="str">
        <f>VLOOKUP(B1115,'3-Rol Ins.-CPU'!A:E,5,0)</f>
        <v>48,27</v>
      </c>
      <c r="G1115" s="198">
        <f t="shared" si="31"/>
        <v>48.27</v>
      </c>
    </row>
    <row r="1116" spans="1:7">
      <c r="A1116" s="180" t="s">
        <v>1571</v>
      </c>
      <c r="B1116" s="180">
        <v>88247</v>
      </c>
      <c r="C1116" s="187" t="s">
        <v>2420</v>
      </c>
      <c r="D1116" s="180" t="s">
        <v>245</v>
      </c>
      <c r="E1116" s="197" t="s">
        <v>2963</v>
      </c>
      <c r="F1116" s="198">
        <f>VLOOKUP(B1116,'9-CPU Aux. 2'!B:G,6,0)</f>
        <v>15.19786014</v>
      </c>
      <c r="G1116" s="198">
        <f t="shared" si="31"/>
        <v>3.8465783999999998</v>
      </c>
    </row>
    <row r="1117" spans="1:7">
      <c r="A1117" s="180" t="s">
        <v>1571</v>
      </c>
      <c r="B1117" s="180">
        <v>88264</v>
      </c>
      <c r="C1117" s="187" t="s">
        <v>2078</v>
      </c>
      <c r="D1117" s="180" t="s">
        <v>245</v>
      </c>
      <c r="E1117" s="197" t="s">
        <v>2963</v>
      </c>
      <c r="F1117" s="198">
        <f>VLOOKUP(B1117,'9-CPU Aux. 2'!B:G,6,0)</f>
        <v>19.719999139999999</v>
      </c>
      <c r="G1117" s="198">
        <f t="shared" si="31"/>
        <v>4.9911317799999999</v>
      </c>
    </row>
    <row r="1118" spans="1:7">
      <c r="A1118" s="180" t="s">
        <v>2054</v>
      </c>
      <c r="B1118" s="180">
        <v>96995</v>
      </c>
      <c r="C1118" s="187" t="s">
        <v>166</v>
      </c>
      <c r="D1118" s="180" t="s">
        <v>1573</v>
      </c>
      <c r="E1118" s="197" t="s">
        <v>1567</v>
      </c>
      <c r="F1118" s="220" t="s">
        <v>1567</v>
      </c>
      <c r="G1118" s="220">
        <f>G1119</f>
        <v>37.936171590000001</v>
      </c>
    </row>
    <row r="1119" spans="1:7">
      <c r="A1119" s="180" t="s">
        <v>1571</v>
      </c>
      <c r="B1119" s="180">
        <v>6111</v>
      </c>
      <c r="C1119" s="187" t="s">
        <v>3685</v>
      </c>
      <c r="D1119" s="180" t="s">
        <v>245</v>
      </c>
      <c r="E1119" s="197" t="s">
        <v>2056</v>
      </c>
      <c r="F1119" s="198">
        <f>VLOOKUP(B1119,'9-CPU Aux. 2'!B:G,6,0)</f>
        <v>15.81596414</v>
      </c>
      <c r="G1119" s="198">
        <f t="shared" si="31"/>
        <v>37.936171590000001</v>
      </c>
    </row>
    <row r="1120" spans="1:7" ht="22.5">
      <c r="A1120" s="180" t="s">
        <v>2964</v>
      </c>
      <c r="B1120" s="180">
        <v>97586</v>
      </c>
      <c r="C1120" s="187" t="s">
        <v>2310</v>
      </c>
      <c r="D1120" s="180" t="s">
        <v>1606</v>
      </c>
      <c r="E1120" s="197" t="s">
        <v>1567</v>
      </c>
      <c r="F1120" s="220" t="s">
        <v>1567</v>
      </c>
      <c r="G1120" s="220">
        <f>SUM(G1121:G1123)</f>
        <v>71.821459540000006</v>
      </c>
    </row>
    <row r="1121" spans="1:7" ht="33.75">
      <c r="A1121" s="180" t="s">
        <v>1568</v>
      </c>
      <c r="B1121" s="180">
        <v>3799</v>
      </c>
      <c r="C1121" s="187" t="s">
        <v>2965</v>
      </c>
      <c r="D1121" s="180" t="s">
        <v>1606</v>
      </c>
      <c r="E1121" s="197" t="s">
        <v>1570</v>
      </c>
      <c r="F1121" s="198" t="str">
        <f>VLOOKUP(B1121,'3-Rol Ins.-CPU'!A:E,5,0)</f>
        <v>59,55</v>
      </c>
      <c r="G1121" s="198">
        <f t="shared" si="31"/>
        <v>59.55</v>
      </c>
    </row>
    <row r="1122" spans="1:7">
      <c r="A1122" s="180" t="s">
        <v>1571</v>
      </c>
      <c r="B1122" s="180">
        <v>88247</v>
      </c>
      <c r="C1122" s="187" t="s">
        <v>2420</v>
      </c>
      <c r="D1122" s="180" t="s">
        <v>245</v>
      </c>
      <c r="E1122" s="197" t="s">
        <v>2966</v>
      </c>
      <c r="F1122" s="198">
        <f>VLOOKUP(B1122,'9-CPU Aux. 2'!B:G,6,0)</f>
        <v>15.19786014</v>
      </c>
      <c r="G1122" s="198">
        <f t="shared" si="31"/>
        <v>2.98333995</v>
      </c>
    </row>
    <row r="1123" spans="1:7">
      <c r="A1123" s="180" t="s">
        <v>1571</v>
      </c>
      <c r="B1123" s="180">
        <v>88264</v>
      </c>
      <c r="C1123" s="187" t="s">
        <v>2078</v>
      </c>
      <c r="D1123" s="180" t="s">
        <v>245</v>
      </c>
      <c r="E1123" s="197" t="s">
        <v>1833</v>
      </c>
      <c r="F1123" s="198">
        <f>VLOOKUP(B1123,'9-CPU Aux. 2'!B:G,6,0)</f>
        <v>19.719999139999999</v>
      </c>
      <c r="G1123" s="198">
        <f t="shared" si="31"/>
        <v>9.2881195900000009</v>
      </c>
    </row>
    <row r="1124" spans="1:7" ht="22.5">
      <c r="A1124" s="180" t="s">
        <v>2967</v>
      </c>
      <c r="B1124" s="180">
        <v>97593</v>
      </c>
      <c r="C1124" s="187" t="s">
        <v>2313</v>
      </c>
      <c r="D1124" s="180" t="s">
        <v>1606</v>
      </c>
      <c r="E1124" s="197" t="s">
        <v>1567</v>
      </c>
      <c r="F1124" s="220" t="s">
        <v>1567</v>
      </c>
      <c r="G1124" s="220">
        <f>SUM(G1125:G1128)</f>
        <v>72.985263369999998</v>
      </c>
    </row>
    <row r="1125" spans="1:7" ht="33.75">
      <c r="A1125" s="180" t="s">
        <v>1568</v>
      </c>
      <c r="B1125" s="180">
        <v>12266</v>
      </c>
      <c r="C1125" s="187" t="s">
        <v>2968</v>
      </c>
      <c r="D1125" s="180" t="s">
        <v>1606</v>
      </c>
      <c r="E1125" s="197" t="s">
        <v>1570</v>
      </c>
      <c r="F1125" s="198" t="str">
        <f>VLOOKUP(B1125,'3-Rol Ins.-CPU'!A:E,5,0)</f>
        <v>46,82</v>
      </c>
      <c r="G1125" s="198">
        <f t="shared" si="31"/>
        <v>46.82</v>
      </c>
    </row>
    <row r="1126" spans="1:7" ht="22.5">
      <c r="A1126" s="180" t="s">
        <v>1568</v>
      </c>
      <c r="B1126" s="180">
        <v>38191</v>
      </c>
      <c r="C1126" s="187" t="s">
        <v>2879</v>
      </c>
      <c r="D1126" s="180" t="s">
        <v>1606</v>
      </c>
      <c r="E1126" s="197" t="s">
        <v>1570</v>
      </c>
      <c r="F1126" s="198" t="str">
        <f>VLOOKUP(B1126,'3-Rol Ins.-CPU'!A:E,5,0)</f>
        <v>14,47</v>
      </c>
      <c r="G1126" s="198">
        <f t="shared" si="31"/>
        <v>14.47</v>
      </c>
    </row>
    <row r="1127" spans="1:7">
      <c r="A1127" s="180" t="s">
        <v>1571</v>
      </c>
      <c r="B1127" s="180">
        <v>88247</v>
      </c>
      <c r="C1127" s="187" t="s">
        <v>2420</v>
      </c>
      <c r="D1127" s="180" t="s">
        <v>245</v>
      </c>
      <c r="E1127" s="197" t="s">
        <v>2969</v>
      </c>
      <c r="F1127" s="198">
        <f>VLOOKUP(B1127,'9-CPU Aux. 2'!B:G,6,0)</f>
        <v>15.19786014</v>
      </c>
      <c r="G1127" s="198">
        <f t="shared" si="31"/>
        <v>2.7857677600000001</v>
      </c>
    </row>
    <row r="1128" spans="1:7">
      <c r="A1128" s="180" t="s">
        <v>1571</v>
      </c>
      <c r="B1128" s="180">
        <v>88264</v>
      </c>
      <c r="C1128" s="187" t="s">
        <v>2078</v>
      </c>
      <c r="D1128" s="180" t="s">
        <v>245</v>
      </c>
      <c r="E1128" s="197" t="s">
        <v>2970</v>
      </c>
      <c r="F1128" s="198">
        <f>VLOOKUP(B1128,'9-CPU Aux. 2'!B:G,6,0)</f>
        <v>19.719999139999999</v>
      </c>
      <c r="G1128" s="198">
        <f t="shared" si="31"/>
        <v>8.9094956100000005</v>
      </c>
    </row>
    <row r="1129" spans="1:7" ht="33.75">
      <c r="A1129" s="180" t="s">
        <v>2971</v>
      </c>
      <c r="B1129" s="180">
        <v>97886</v>
      </c>
      <c r="C1129" s="187" t="s">
        <v>2314</v>
      </c>
      <c r="D1129" s="180" t="s">
        <v>1606</v>
      </c>
      <c r="E1129" s="197" t="s">
        <v>1567</v>
      </c>
      <c r="F1129" s="220" t="s">
        <v>1567</v>
      </c>
      <c r="G1129" s="220">
        <f>SUM(G1130:G1136)</f>
        <v>112.07271015000001</v>
      </c>
    </row>
    <row r="1130" spans="1:7">
      <c r="A1130" s="180" t="s">
        <v>1568</v>
      </c>
      <c r="B1130" s="180">
        <v>7258</v>
      </c>
      <c r="C1130" s="187" t="s">
        <v>1616</v>
      </c>
      <c r="D1130" s="180" t="s">
        <v>1606</v>
      </c>
      <c r="E1130" s="197" t="s">
        <v>2972</v>
      </c>
      <c r="F1130" s="198" t="str">
        <f>VLOOKUP(B1130,'3-Rol Ins.-CPU'!A:E,5,0)</f>
        <v>0,28</v>
      </c>
      <c r="G1130" s="198">
        <f t="shared" si="31"/>
        <v>13.650195999999999</v>
      </c>
    </row>
    <row r="1131" spans="1:7" ht="33.75">
      <c r="A1131" s="180" t="s">
        <v>1571</v>
      </c>
      <c r="B1131" s="180">
        <v>87316</v>
      </c>
      <c r="C1131" s="187" t="s">
        <v>2973</v>
      </c>
      <c r="D1131" s="180" t="s">
        <v>1573</v>
      </c>
      <c r="E1131" s="197" t="s">
        <v>2974</v>
      </c>
      <c r="F1131" s="198">
        <f>VLOOKUP(B1131,'10-CPU Aux. 3'!B:G,6,0)</f>
        <v>316.72577806999999</v>
      </c>
      <c r="G1131" s="198">
        <f t="shared" si="31"/>
        <v>0.12669031</v>
      </c>
    </row>
    <row r="1132" spans="1:7">
      <c r="A1132" s="180" t="s">
        <v>1571</v>
      </c>
      <c r="B1132" s="180">
        <v>4750</v>
      </c>
      <c r="C1132" s="187" t="s">
        <v>3684</v>
      </c>
      <c r="D1132" s="180" t="s">
        <v>245</v>
      </c>
      <c r="E1132" s="197" t="s">
        <v>2975</v>
      </c>
      <c r="F1132" s="198">
        <f>VLOOKUP(B1132,'9-CPU Aux. 2'!B:G,6,0)</f>
        <v>19.528379139999998</v>
      </c>
      <c r="G1132" s="198">
        <f t="shared" si="31"/>
        <v>29.99949603</v>
      </c>
    </row>
    <row r="1133" spans="1:7">
      <c r="A1133" s="180" t="s">
        <v>1571</v>
      </c>
      <c r="B1133" s="180">
        <v>6111</v>
      </c>
      <c r="C1133" s="187" t="s">
        <v>3685</v>
      </c>
      <c r="D1133" s="180" t="s">
        <v>245</v>
      </c>
      <c r="E1133" s="197" t="s">
        <v>2975</v>
      </c>
      <c r="F1133" s="198">
        <f>VLOOKUP(B1133,'9-CPU Aux. 2'!B:G,6,0)</f>
        <v>15.81596414</v>
      </c>
      <c r="G1133" s="198">
        <f t="shared" si="31"/>
        <v>24.296484110000002</v>
      </c>
    </row>
    <row r="1134" spans="1:7" ht="22.5">
      <c r="A1134" s="180" t="s">
        <v>1571</v>
      </c>
      <c r="B1134" s="180">
        <v>88628</v>
      </c>
      <c r="C1134" s="187" t="s">
        <v>2976</v>
      </c>
      <c r="D1134" s="180" t="s">
        <v>1573</v>
      </c>
      <c r="E1134" s="197" t="s">
        <v>2977</v>
      </c>
      <c r="F1134" s="198">
        <f>VLOOKUP(B1134,'10-CPU Aux. 3'!B:G,6,0)</f>
        <v>328.29030853</v>
      </c>
      <c r="G1134" s="198">
        <f t="shared" si="31"/>
        <v>9.1264705799999994</v>
      </c>
    </row>
    <row r="1135" spans="1:7" ht="33.75">
      <c r="A1135" s="180" t="s">
        <v>1571</v>
      </c>
      <c r="B1135" s="180">
        <v>94103</v>
      </c>
      <c r="C1135" s="187" t="s">
        <v>2978</v>
      </c>
      <c r="D1135" s="180" t="s">
        <v>1573</v>
      </c>
      <c r="E1135" s="197" t="s">
        <v>2104</v>
      </c>
      <c r="F1135" s="198">
        <f>VLOOKUP(B1135,'11-CPU Aux. 4'!B:G,6,0)</f>
        <v>160.87723364999999</v>
      </c>
      <c r="G1135" s="198">
        <f t="shared" si="31"/>
        <v>5.7915804099999999</v>
      </c>
    </row>
    <row r="1136" spans="1:7" ht="22.5">
      <c r="A1136" s="180" t="s">
        <v>1571</v>
      </c>
      <c r="B1136" s="180">
        <v>97734</v>
      </c>
      <c r="C1136" s="187" t="s">
        <v>2979</v>
      </c>
      <c r="D1136" s="180" t="s">
        <v>1573</v>
      </c>
      <c r="E1136" s="197" t="s">
        <v>2980</v>
      </c>
      <c r="F1136" s="198">
        <f>VLOOKUP(B1136,'11-CPU Aux. 4'!B:G,6,0)</f>
        <v>1661.81672624</v>
      </c>
      <c r="G1136" s="198">
        <f t="shared" si="31"/>
        <v>29.081792709999998</v>
      </c>
    </row>
    <row r="1137" spans="1:7" ht="33.75">
      <c r="A1137" s="180" t="s">
        <v>3013</v>
      </c>
      <c r="B1137" s="190">
        <v>87316</v>
      </c>
      <c r="C1137" s="187" t="s">
        <v>2973</v>
      </c>
      <c r="D1137" s="180" t="s">
        <v>1573</v>
      </c>
      <c r="E1137" s="197" t="s">
        <v>1567</v>
      </c>
      <c r="F1137" s="220" t="s">
        <v>1567</v>
      </c>
      <c r="G1137" s="220">
        <f>SUM(G1138:G1142)</f>
        <v>316.72577806999999</v>
      </c>
    </row>
    <row r="1138" spans="1:7" ht="22.5">
      <c r="A1138" s="180" t="s">
        <v>1568</v>
      </c>
      <c r="B1138" s="180">
        <v>367</v>
      </c>
      <c r="C1138" s="187" t="s">
        <v>2107</v>
      </c>
      <c r="D1138" s="180" t="s">
        <v>1573</v>
      </c>
      <c r="E1138" s="197" t="s">
        <v>3014</v>
      </c>
      <c r="F1138" s="198" t="str">
        <f>VLOOKUP(B1138,'3-Rol Ins.-CPU'!A:E,5,0)</f>
        <v>62,50</v>
      </c>
      <c r="G1138" s="198">
        <f t="shared" si="31"/>
        <v>70.625</v>
      </c>
    </row>
    <row r="1139" spans="1:7">
      <c r="A1139" s="180" t="s">
        <v>1568</v>
      </c>
      <c r="B1139" s="180">
        <v>1379</v>
      </c>
      <c r="C1139" s="187" t="s">
        <v>1460</v>
      </c>
      <c r="D1139" s="180" t="s">
        <v>1428</v>
      </c>
      <c r="E1139" s="197" t="s">
        <v>3015</v>
      </c>
      <c r="F1139" s="198" t="str">
        <f>VLOOKUP(B1139,'3-Rol Ins.-CPU'!A:E,5,0)</f>
        <v>0,41</v>
      </c>
      <c r="G1139" s="198">
        <f t="shared" si="31"/>
        <v>133.48779999999999</v>
      </c>
    </row>
    <row r="1140" spans="1:7" ht="22.5">
      <c r="A1140" s="180" t="s">
        <v>1571</v>
      </c>
      <c r="B1140" s="180">
        <v>37666</v>
      </c>
      <c r="C1140" s="187" t="s">
        <v>1970</v>
      </c>
      <c r="D1140" s="180" t="s">
        <v>245</v>
      </c>
      <c r="E1140" s="197" t="s">
        <v>3016</v>
      </c>
      <c r="F1140" s="222">
        <f>VLOOKUP(B1140,'11-CPU Aux. 4'!B:G,6,0)</f>
        <v>24.17</v>
      </c>
      <c r="G1140" s="198">
        <f t="shared" si="31"/>
        <v>110.4569</v>
      </c>
    </row>
    <row r="1141" spans="1:7" ht="33.75">
      <c r="A1141" s="180" t="s">
        <v>1571</v>
      </c>
      <c r="B1141" s="180">
        <v>88830</v>
      </c>
      <c r="C1141" s="187" t="s">
        <v>1465</v>
      </c>
      <c r="D1141" s="180" t="s">
        <v>148</v>
      </c>
      <c r="E1141" s="197" t="s">
        <v>2861</v>
      </c>
      <c r="F1141" s="222">
        <f>VLOOKUP(B1141,'11-CPU Aux. 4'!B:G,6,0)</f>
        <v>1.13657951</v>
      </c>
      <c r="G1141" s="198">
        <f t="shared" si="31"/>
        <v>1.21614008</v>
      </c>
    </row>
    <row r="1142" spans="1:7" ht="33.75">
      <c r="A1142" s="180" t="s">
        <v>1571</v>
      </c>
      <c r="B1142" s="180">
        <v>88831</v>
      </c>
      <c r="C1142" s="187" t="s">
        <v>1466</v>
      </c>
      <c r="D1142" s="180" t="s">
        <v>145</v>
      </c>
      <c r="E1142" s="197" t="s">
        <v>3017</v>
      </c>
      <c r="F1142" s="222">
        <f>VLOOKUP(B1142,'9-CPU Aux. 2'!B:G,6,0)</f>
        <v>0.26855371</v>
      </c>
      <c r="G1142" s="198">
        <f t="shared" si="31"/>
        <v>0.93993799</v>
      </c>
    </row>
    <row r="1143" spans="1:7" ht="22.5">
      <c r="A1143" s="180" t="s">
        <v>3010</v>
      </c>
      <c r="B1143" s="190">
        <v>88628</v>
      </c>
      <c r="C1143" s="187" t="s">
        <v>2976</v>
      </c>
      <c r="D1143" s="180" t="s">
        <v>1573</v>
      </c>
      <c r="E1143" s="197" t="s">
        <v>1567</v>
      </c>
      <c r="F1143" s="220"/>
      <c r="G1143" s="220">
        <f>SUM(G1144:G1148)</f>
        <v>342.50407926000003</v>
      </c>
    </row>
    <row r="1144" spans="1:7" ht="22.5">
      <c r="A1144" s="180" t="s">
        <v>1568</v>
      </c>
      <c r="B1144" s="180">
        <v>370</v>
      </c>
      <c r="C1144" s="187" t="s">
        <v>1459</v>
      </c>
      <c r="D1144" s="180" t="s">
        <v>1573</v>
      </c>
      <c r="E1144" s="197" t="s">
        <v>2620</v>
      </c>
      <c r="F1144" s="198" t="str">
        <f>VLOOKUP(B1144,'3-Rol Ins.-CPU'!A:E,5,0)</f>
        <v>55,00</v>
      </c>
      <c r="G1144" s="198">
        <f t="shared" si="31"/>
        <v>63.25</v>
      </c>
    </row>
    <row r="1145" spans="1:7">
      <c r="A1145" s="180" t="s">
        <v>1568</v>
      </c>
      <c r="B1145" s="180">
        <v>1379</v>
      </c>
      <c r="C1145" s="187" t="s">
        <v>1460</v>
      </c>
      <c r="D1145" s="180" t="s">
        <v>1428</v>
      </c>
      <c r="E1145" s="197" t="s">
        <v>2621</v>
      </c>
      <c r="F1145" s="198" t="str">
        <f>VLOOKUP(B1145,'3-Rol Ins.-CPU'!A:E,5,0)</f>
        <v>0,41</v>
      </c>
      <c r="G1145" s="198">
        <f t="shared" si="31"/>
        <v>181.01910000000001</v>
      </c>
    </row>
    <row r="1146" spans="1:7" ht="22.5">
      <c r="A1146" s="180" t="s">
        <v>1571</v>
      </c>
      <c r="B1146" s="180">
        <v>88377</v>
      </c>
      <c r="C1146" s="187" t="s">
        <v>1970</v>
      </c>
      <c r="D1146" s="180" t="s">
        <v>245</v>
      </c>
      <c r="E1146" s="197" t="s">
        <v>3011</v>
      </c>
      <c r="F1146" s="222">
        <f>VLOOKUP(B1146,'9-CPU Aux. 2'!B:G,6,0)</f>
        <v>28.338261209999999</v>
      </c>
      <c r="G1146" s="198">
        <f t="shared" si="31"/>
        <v>96.633470729999999</v>
      </c>
    </row>
    <row r="1147" spans="1:7" ht="33.75">
      <c r="A1147" s="180" t="s">
        <v>1571</v>
      </c>
      <c r="B1147" s="180">
        <v>88830</v>
      </c>
      <c r="C1147" s="187" t="s">
        <v>1465</v>
      </c>
      <c r="D1147" s="180" t="s">
        <v>148</v>
      </c>
      <c r="E1147" s="197" t="s">
        <v>2889</v>
      </c>
      <c r="F1147" s="221">
        <f>VLOOKUP(B1147,'11-CPU Aux. 4'!B:G,6,0)</f>
        <v>1.13657951</v>
      </c>
      <c r="G1147" s="198">
        <f t="shared" si="31"/>
        <v>0.89789781000000002</v>
      </c>
    </row>
    <row r="1148" spans="1:7" ht="33.75">
      <c r="A1148" s="180" t="s">
        <v>1571</v>
      </c>
      <c r="B1148" s="180">
        <v>88831</v>
      </c>
      <c r="C1148" s="187" t="s">
        <v>1466</v>
      </c>
      <c r="D1148" s="180" t="s">
        <v>145</v>
      </c>
      <c r="E1148" s="197" t="s">
        <v>3012</v>
      </c>
      <c r="F1148" s="198">
        <f>VLOOKUP(B1148,'11-CPU Aux. 4'!B:G,6,0)</f>
        <v>0.26855371</v>
      </c>
      <c r="G1148" s="198">
        <f t="shared" si="31"/>
        <v>0.70361072000000002</v>
      </c>
    </row>
    <row r="1149" spans="1:7" ht="33.75">
      <c r="A1149" s="190" t="s">
        <v>3224</v>
      </c>
      <c r="B1149" s="190">
        <v>94103</v>
      </c>
      <c r="C1149" s="196" t="s">
        <v>2978</v>
      </c>
      <c r="D1149" s="190" t="s">
        <v>1573</v>
      </c>
      <c r="E1149" s="204" t="s">
        <v>1567</v>
      </c>
      <c r="F1149" s="212"/>
      <c r="G1149" s="212">
        <f>SUM(G1150:G1154)</f>
        <v>160.87723364999999</v>
      </c>
    </row>
    <row r="1150" spans="1:7" ht="22.5">
      <c r="A1150" s="180" t="s">
        <v>1568</v>
      </c>
      <c r="B1150" s="180">
        <v>4720</v>
      </c>
      <c r="C1150" s="187" t="s">
        <v>3188</v>
      </c>
      <c r="D1150" s="180" t="s">
        <v>1573</v>
      </c>
      <c r="E1150" s="197" t="s">
        <v>1634</v>
      </c>
      <c r="F1150" s="198" t="str">
        <f>VLOOKUP(B1150,'3-Rol Ins.-CPU'!A:E,5,0)</f>
        <v>69,80</v>
      </c>
      <c r="G1150" s="198">
        <f t="shared" si="31"/>
        <v>76.78</v>
      </c>
    </row>
    <row r="1151" spans="1:7">
      <c r="A1151" s="180" t="s">
        <v>1571</v>
      </c>
      <c r="B1151" s="180">
        <v>4750</v>
      </c>
      <c r="C1151" s="187" t="s">
        <v>3684</v>
      </c>
      <c r="D1151" s="180" t="s">
        <v>245</v>
      </c>
      <c r="E1151" s="197" t="s">
        <v>3225</v>
      </c>
      <c r="F1151" s="198">
        <f>VLOOKUP(B1151,'10-CPU Aux. 3'!B:G,6,0)</f>
        <v>14.74</v>
      </c>
      <c r="G1151" s="198">
        <f t="shared" si="31"/>
        <v>37.528039999999997</v>
      </c>
    </row>
    <row r="1152" spans="1:7">
      <c r="A1152" s="180" t="s">
        <v>1571</v>
      </c>
      <c r="B1152" s="180">
        <v>6111</v>
      </c>
      <c r="C1152" s="187" t="s">
        <v>3685</v>
      </c>
      <c r="D1152" s="180" t="s">
        <v>245</v>
      </c>
      <c r="E1152" s="197" t="s">
        <v>3226</v>
      </c>
      <c r="F1152" s="198">
        <f>VLOOKUP(B1152,'10-CPU Aux. 3'!B:G,6,0)</f>
        <v>11.09</v>
      </c>
      <c r="G1152" s="198">
        <f t="shared" si="31"/>
        <v>42.352710000000002</v>
      </c>
    </row>
    <row r="1153" spans="1:7" ht="22.5">
      <c r="A1153" s="180" t="s">
        <v>1571</v>
      </c>
      <c r="B1153" s="180">
        <v>91533</v>
      </c>
      <c r="C1153" s="187" t="s">
        <v>3227</v>
      </c>
      <c r="D1153" s="180" t="s">
        <v>148</v>
      </c>
      <c r="E1153" s="197" t="s">
        <v>1702</v>
      </c>
      <c r="F1153" s="198">
        <f>VLOOKUP(B1153,'10-CPU Aux. 3'!B:G,6,0)</f>
        <v>33.37471111</v>
      </c>
      <c r="G1153" s="198">
        <f t="shared" si="31"/>
        <v>2.3028550700000001</v>
      </c>
    </row>
    <row r="1154" spans="1:7" ht="22.5">
      <c r="A1154" s="180" t="s">
        <v>1571</v>
      </c>
      <c r="B1154" s="180">
        <v>91534</v>
      </c>
      <c r="C1154" s="187" t="s">
        <v>3228</v>
      </c>
      <c r="D1154" s="180" t="s">
        <v>145</v>
      </c>
      <c r="E1154" s="197" t="s">
        <v>3229</v>
      </c>
      <c r="F1154" s="198">
        <f>VLOOKUP(B1154,'10-CPU Aux. 3'!B:G,6,0)</f>
        <v>29.900446550000002</v>
      </c>
      <c r="G1154" s="198">
        <f t="shared" si="31"/>
        <v>1.9136285799999999</v>
      </c>
    </row>
    <row r="1155" spans="1:7" ht="22.5">
      <c r="A1155" s="180" t="s">
        <v>3413</v>
      </c>
      <c r="B1155" s="190">
        <v>91533</v>
      </c>
      <c r="C1155" s="187" t="s">
        <v>3227</v>
      </c>
      <c r="D1155" s="180" t="s">
        <v>148</v>
      </c>
      <c r="E1155" s="197" t="s">
        <v>1567</v>
      </c>
      <c r="F1155" s="220" t="s">
        <v>1567</v>
      </c>
      <c r="G1155" s="212">
        <f>SUM(G1156:G1160)</f>
        <v>33.37471111</v>
      </c>
    </row>
    <row r="1156" spans="1:7" ht="22.5">
      <c r="A1156" s="180" t="s">
        <v>1571</v>
      </c>
      <c r="B1156" s="180">
        <v>4230</v>
      </c>
      <c r="C1156" s="187" t="s">
        <v>2807</v>
      </c>
      <c r="D1156" s="180" t="s">
        <v>245</v>
      </c>
      <c r="E1156" s="197" t="s">
        <v>1570</v>
      </c>
      <c r="F1156" s="198">
        <f>VLOOKUP(B1156,'9-CPU Aux. 2'!B:G,6,0)</f>
        <v>29.05</v>
      </c>
      <c r="G1156" s="198">
        <f t="shared" ref="G1156:G1214" si="32">F1156*E1156</f>
        <v>29.05</v>
      </c>
    </row>
    <row r="1157" spans="1:7" ht="22.5">
      <c r="A1157" s="180" t="s">
        <v>1571</v>
      </c>
      <c r="B1157" s="180">
        <v>91529</v>
      </c>
      <c r="C1157" s="187" t="s">
        <v>3414</v>
      </c>
      <c r="D1157" s="180" t="s">
        <v>245</v>
      </c>
      <c r="E1157" s="197" t="s">
        <v>1570</v>
      </c>
      <c r="F1157" s="198">
        <f>VLOOKUP(B1157,'10-CPU Aux. 3'!B:G,6,0)</f>
        <v>0.67353344999999998</v>
      </c>
      <c r="G1157" s="198">
        <f t="shared" si="32"/>
        <v>0.67353344999999998</v>
      </c>
    </row>
    <row r="1158" spans="1:7" ht="22.5">
      <c r="A1158" s="180" t="s">
        <v>1571</v>
      </c>
      <c r="B1158" s="180">
        <v>91530</v>
      </c>
      <c r="C1158" s="187" t="s">
        <v>3415</v>
      </c>
      <c r="D1158" s="180" t="s">
        <v>245</v>
      </c>
      <c r="E1158" s="197" t="s">
        <v>1570</v>
      </c>
      <c r="F1158" s="198">
        <f>VLOOKUP(B1158,'10-CPU Aux. 3'!B:G,6,0)</f>
        <v>0.17691309999999999</v>
      </c>
      <c r="G1158" s="198">
        <f t="shared" si="32"/>
        <v>0.17691309999999999</v>
      </c>
    </row>
    <row r="1159" spans="1:7" ht="22.5">
      <c r="A1159" s="180" t="s">
        <v>1571</v>
      </c>
      <c r="B1159" s="180" t="s">
        <v>3416</v>
      </c>
      <c r="C1159" s="187" t="s">
        <v>3417</v>
      </c>
      <c r="D1159" s="180" t="s">
        <v>245</v>
      </c>
      <c r="E1159" s="197" t="s">
        <v>1570</v>
      </c>
      <c r="F1159" s="198">
        <f>VLOOKUP(B1159,'10-CPU Aux. 3'!B:G,6,0)</f>
        <v>0.84286455999999998</v>
      </c>
      <c r="G1159" s="198">
        <f t="shared" si="32"/>
        <v>0.84286455999999998</v>
      </c>
    </row>
    <row r="1160" spans="1:7" ht="33.75">
      <c r="A1160" s="180" t="s">
        <v>1571</v>
      </c>
      <c r="B1160" s="180" t="s">
        <v>3418</v>
      </c>
      <c r="C1160" s="187" t="s">
        <v>3419</v>
      </c>
      <c r="D1160" s="180" t="s">
        <v>245</v>
      </c>
      <c r="E1160" s="197" t="s">
        <v>1570</v>
      </c>
      <c r="F1160" s="198">
        <f>VLOOKUP(B1160,'10-CPU Aux. 3'!B:G,6,0)</f>
        <v>2.6314000000000002</v>
      </c>
      <c r="G1160" s="198">
        <f t="shared" si="32"/>
        <v>2.6314000000000002</v>
      </c>
    </row>
    <row r="1161" spans="1:7" ht="22.5">
      <c r="A1161" s="180" t="s">
        <v>3420</v>
      </c>
      <c r="B1161" s="190">
        <v>91534</v>
      </c>
      <c r="C1161" s="187" t="s">
        <v>3228</v>
      </c>
      <c r="D1161" s="180" t="s">
        <v>145</v>
      </c>
      <c r="E1161" s="197" t="s">
        <v>1567</v>
      </c>
      <c r="F1161" s="220" t="s">
        <v>1567</v>
      </c>
      <c r="G1161" s="220">
        <f>SUM(G1162:G1164)</f>
        <v>29.900446550000002</v>
      </c>
    </row>
    <row r="1162" spans="1:7" ht="22.5">
      <c r="A1162" s="180" t="s">
        <v>1571</v>
      </c>
      <c r="B1162" s="180">
        <v>4230</v>
      </c>
      <c r="C1162" s="187" t="s">
        <v>2807</v>
      </c>
      <c r="D1162" s="180" t="s">
        <v>245</v>
      </c>
      <c r="E1162" s="197" t="s">
        <v>1570</v>
      </c>
      <c r="F1162" s="198">
        <f>VLOOKUP(B1162,'9-CPU Aux. 2'!B:G,6,0)</f>
        <v>29.05</v>
      </c>
      <c r="G1162" s="198">
        <f t="shared" si="32"/>
        <v>29.05</v>
      </c>
    </row>
    <row r="1163" spans="1:7" ht="22.5">
      <c r="A1163" s="180" t="s">
        <v>1571</v>
      </c>
      <c r="B1163" s="180">
        <v>91529</v>
      </c>
      <c r="C1163" s="187" t="s">
        <v>3414</v>
      </c>
      <c r="D1163" s="180" t="s">
        <v>245</v>
      </c>
      <c r="E1163" s="197" t="s">
        <v>1570</v>
      </c>
      <c r="F1163" s="198">
        <f>VLOOKUP(B1163,'8-CPU Aux. 1'!B:G,6,0)</f>
        <v>0.67353344999999998</v>
      </c>
      <c r="G1163" s="198">
        <f t="shared" si="32"/>
        <v>0.67353344999999998</v>
      </c>
    </row>
    <row r="1164" spans="1:7" ht="22.5">
      <c r="A1164" s="180" t="s">
        <v>1571</v>
      </c>
      <c r="B1164" s="180">
        <v>91530</v>
      </c>
      <c r="C1164" s="187" t="s">
        <v>3415</v>
      </c>
      <c r="D1164" s="180" t="s">
        <v>245</v>
      </c>
      <c r="E1164" s="197" t="s">
        <v>1570</v>
      </c>
      <c r="F1164" s="198">
        <f>VLOOKUP(B1164,'8-CPU Aux. 1'!B:G,6,0)</f>
        <v>0.17691309999999999</v>
      </c>
      <c r="G1164" s="198">
        <f t="shared" si="32"/>
        <v>0.17691309999999999</v>
      </c>
    </row>
    <row r="1165" spans="1:7" ht="22.5">
      <c r="A1165" s="180" t="s">
        <v>3328</v>
      </c>
      <c r="B1165" s="180">
        <v>91998</v>
      </c>
      <c r="C1165" s="187" t="s">
        <v>2842</v>
      </c>
      <c r="D1165" s="180" t="s">
        <v>1606</v>
      </c>
      <c r="E1165" s="197" t="s">
        <v>1567</v>
      </c>
      <c r="F1165" s="220" t="s">
        <v>1567</v>
      </c>
      <c r="G1165" s="220">
        <f>SUM(G1166:G1168)</f>
        <v>17.475696930000002</v>
      </c>
    </row>
    <row r="1166" spans="1:7">
      <c r="A1166" s="180" t="s">
        <v>1568</v>
      </c>
      <c r="B1166" s="180">
        <v>38101</v>
      </c>
      <c r="C1166" s="187" t="s">
        <v>3209</v>
      </c>
      <c r="D1166" s="180" t="s">
        <v>1606</v>
      </c>
      <c r="E1166" s="197" t="s">
        <v>1570</v>
      </c>
      <c r="F1166" s="198" t="str">
        <f>VLOOKUP(B1166,'3-Rol Ins.-CPU'!A:E,5,0)</f>
        <v>9,27</v>
      </c>
      <c r="G1166" s="198">
        <f t="shared" si="32"/>
        <v>9.27</v>
      </c>
    </row>
    <row r="1167" spans="1:7">
      <c r="A1167" s="180" t="s">
        <v>1571</v>
      </c>
      <c r="B1167" s="180">
        <v>88247</v>
      </c>
      <c r="C1167" s="187" t="s">
        <v>2420</v>
      </c>
      <c r="D1167" s="180" t="s">
        <v>245</v>
      </c>
      <c r="E1167" s="197" t="s">
        <v>3329</v>
      </c>
      <c r="F1167" s="198">
        <f>VLOOKUP(B1167,'9-CPU Aux. 2'!B:G,6,0)</f>
        <v>15.19786014</v>
      </c>
      <c r="G1167" s="198">
        <f t="shared" si="32"/>
        <v>3.57149713</v>
      </c>
    </row>
    <row r="1168" spans="1:7">
      <c r="A1168" s="180" t="s">
        <v>1571</v>
      </c>
      <c r="B1168" s="180">
        <v>88264</v>
      </c>
      <c r="C1168" s="187" t="s">
        <v>2078</v>
      </c>
      <c r="D1168" s="180" t="s">
        <v>245</v>
      </c>
      <c r="E1168" s="197" t="s">
        <v>3329</v>
      </c>
      <c r="F1168" s="198">
        <f>VLOOKUP(B1168,'9-CPU Aux. 2'!B:G,6,0)</f>
        <v>19.719999139999999</v>
      </c>
      <c r="G1168" s="198">
        <f t="shared" si="32"/>
        <v>4.6341998000000002</v>
      </c>
    </row>
    <row r="1169" spans="1:7" ht="33.75">
      <c r="A1169" s="180" t="s">
        <v>3421</v>
      </c>
      <c r="B1169" s="190">
        <v>92783</v>
      </c>
      <c r="C1169" s="187" t="s">
        <v>3287</v>
      </c>
      <c r="D1169" s="180" t="s">
        <v>1428</v>
      </c>
      <c r="E1169" s="197" t="s">
        <v>1567</v>
      </c>
      <c r="F1169" s="220" t="s">
        <v>1567</v>
      </c>
      <c r="G1169" s="220">
        <f>SUM(G1170:G1174)</f>
        <v>23.273111140000001</v>
      </c>
    </row>
    <row r="1170" spans="1:7">
      <c r="A1170" s="180" t="s">
        <v>1568</v>
      </c>
      <c r="B1170" s="180">
        <v>337</v>
      </c>
      <c r="C1170" s="187" t="s">
        <v>1433</v>
      </c>
      <c r="D1170" s="180" t="s">
        <v>1428</v>
      </c>
      <c r="E1170" s="197" t="s">
        <v>1902</v>
      </c>
      <c r="F1170" s="198" t="str">
        <f>VLOOKUP(B1170,'3-Rol Ins.-CPU'!A:E,5,0)</f>
        <v>9,59</v>
      </c>
      <c r="G1170" s="198">
        <f t="shared" si="32"/>
        <v>0.23974999999999999</v>
      </c>
    </row>
    <row r="1171" spans="1:7" ht="22.5">
      <c r="A1171" s="180" t="s">
        <v>1568</v>
      </c>
      <c r="B1171" s="180">
        <v>39017</v>
      </c>
      <c r="C1171" s="187" t="s">
        <v>1476</v>
      </c>
      <c r="D1171" s="180" t="s">
        <v>1606</v>
      </c>
      <c r="E1171" s="197" t="s">
        <v>3422</v>
      </c>
      <c r="F1171" s="198" t="str">
        <f>VLOOKUP(B1171,'3-Rol Ins.-CPU'!A:E,5,0)</f>
        <v>0,18</v>
      </c>
      <c r="G1171" s="198">
        <f t="shared" si="32"/>
        <v>0.50688</v>
      </c>
    </row>
    <row r="1172" spans="1:7">
      <c r="A1172" s="180" t="s">
        <v>1571</v>
      </c>
      <c r="B1172" s="180">
        <v>6114</v>
      </c>
      <c r="C1172" s="187" t="s">
        <v>3691</v>
      </c>
      <c r="D1172" s="180" t="s">
        <v>245</v>
      </c>
      <c r="E1172" s="197" t="s">
        <v>2072</v>
      </c>
      <c r="F1172" s="198">
        <f>VLOOKUP(B1172,'10-CPU Aux. 3'!B:G,6,0)</f>
        <v>10.27</v>
      </c>
      <c r="G1172" s="198">
        <f t="shared" si="32"/>
        <v>0.31836999999999999</v>
      </c>
    </row>
    <row r="1173" spans="1:7">
      <c r="A1173" s="180" t="s">
        <v>1571</v>
      </c>
      <c r="B1173" s="180">
        <v>378</v>
      </c>
      <c r="C1173" s="187" t="s">
        <v>3692</v>
      </c>
      <c r="D1173" s="180" t="s">
        <v>245</v>
      </c>
      <c r="E1173" s="197" t="s">
        <v>3423</v>
      </c>
      <c r="F1173" s="198">
        <f>VLOOKUP(B1173,'9-CPU Aux. 2'!B:G,6,0)</f>
        <v>14.74</v>
      </c>
      <c r="G1173" s="198">
        <f t="shared" si="32"/>
        <v>2.7947039999999999</v>
      </c>
    </row>
    <row r="1174" spans="1:7" ht="22.5">
      <c r="A1174" s="180" t="s">
        <v>1571</v>
      </c>
      <c r="B1174" s="180">
        <v>92799</v>
      </c>
      <c r="C1174" s="187" t="s">
        <v>3424</v>
      </c>
      <c r="D1174" s="180" t="s">
        <v>1428</v>
      </c>
      <c r="E1174" s="197" t="s">
        <v>1570</v>
      </c>
      <c r="F1174" s="198">
        <f>$G$430</f>
        <v>19.41340714</v>
      </c>
      <c r="G1174" s="198">
        <f t="shared" si="32"/>
        <v>19.41340714</v>
      </c>
    </row>
    <row r="1175" spans="1:7" ht="22.5">
      <c r="A1175" s="180" t="s">
        <v>1964</v>
      </c>
      <c r="B1175" s="190">
        <v>94971</v>
      </c>
      <c r="C1175" s="187" t="s">
        <v>1965</v>
      </c>
      <c r="D1175" s="180" t="s">
        <v>1573</v>
      </c>
      <c r="E1175" s="197" t="s">
        <v>1567</v>
      </c>
      <c r="F1175" s="220" t="s">
        <v>1567</v>
      </c>
      <c r="G1175" s="220">
        <f>SUM(G1176:G1182)</f>
        <v>288.06508977999999</v>
      </c>
    </row>
    <row r="1176" spans="1:7" ht="22.5">
      <c r="A1176" s="180" t="s">
        <v>1568</v>
      </c>
      <c r="B1176" s="180">
        <v>370</v>
      </c>
      <c r="C1176" s="187" t="s">
        <v>1459</v>
      </c>
      <c r="D1176" s="180" t="s">
        <v>1573</v>
      </c>
      <c r="E1176" s="197" t="s">
        <v>1966</v>
      </c>
      <c r="F1176" s="198" t="str">
        <f>VLOOKUP(B1176,'3-Rol Ins.-CPU'!A:E,5,0)</f>
        <v>55,00</v>
      </c>
      <c r="G1176" s="198">
        <f t="shared" si="32"/>
        <v>41.524999999999999</v>
      </c>
    </row>
    <row r="1177" spans="1:7">
      <c r="A1177" s="180" t="s">
        <v>1568</v>
      </c>
      <c r="B1177" s="180">
        <v>1379</v>
      </c>
      <c r="C1177" s="187" t="s">
        <v>1460</v>
      </c>
      <c r="D1177" s="180" t="s">
        <v>1428</v>
      </c>
      <c r="E1177" s="197" t="s">
        <v>1967</v>
      </c>
      <c r="F1177" s="198" t="str">
        <f>VLOOKUP(B1177,'3-Rol Ins.-CPU'!A:E,5,0)</f>
        <v>0,41</v>
      </c>
      <c r="G1177" s="198">
        <f t="shared" si="32"/>
        <v>149.62540000000001</v>
      </c>
    </row>
    <row r="1178" spans="1:7" ht="22.5">
      <c r="A1178" s="180" t="s">
        <v>1568</v>
      </c>
      <c r="B1178" s="180">
        <v>4721</v>
      </c>
      <c r="C1178" s="187" t="s">
        <v>1461</v>
      </c>
      <c r="D1178" s="180" t="s">
        <v>1573</v>
      </c>
      <c r="E1178" s="197" t="s">
        <v>1968</v>
      </c>
      <c r="F1178" s="198" t="str">
        <f>VLOOKUP(B1178,'3-Rol Ins.-CPU'!A:E,5,0)</f>
        <v>54,67</v>
      </c>
      <c r="G1178" s="198">
        <f t="shared" si="32"/>
        <v>32.637990000000002</v>
      </c>
    </row>
    <row r="1179" spans="1:7">
      <c r="A1179" s="180" t="s">
        <v>1568</v>
      </c>
      <c r="B1179" s="180">
        <v>6111</v>
      </c>
      <c r="C1179" s="187" t="s">
        <v>3685</v>
      </c>
      <c r="D1179" s="180" t="s">
        <v>245</v>
      </c>
      <c r="E1179" s="197" t="s">
        <v>1969</v>
      </c>
      <c r="F1179" s="222">
        <f>VLOOKUP(B1179,'9-CPU Aux. 2'!B:G,6,0)</f>
        <v>15.81596414</v>
      </c>
      <c r="G1179" s="198">
        <f t="shared" si="32"/>
        <v>31.315608999999998</v>
      </c>
    </row>
    <row r="1180" spans="1:7" ht="22.5">
      <c r="A1180" s="180" t="s">
        <v>1571</v>
      </c>
      <c r="B1180">
        <v>37666</v>
      </c>
      <c r="C1180" s="187" t="s">
        <v>1970</v>
      </c>
      <c r="D1180" s="180" t="s">
        <v>245</v>
      </c>
      <c r="E1180" s="197" t="s">
        <v>1971</v>
      </c>
      <c r="F1180" s="222">
        <f>VLOOKUP(B1180,'9-CPU Aux. 2'!B:G,6,0)</f>
        <v>24.17</v>
      </c>
      <c r="G1180" s="198">
        <f t="shared" si="32"/>
        <v>30.212499999999999</v>
      </c>
    </row>
    <row r="1181" spans="1:7" ht="33.75">
      <c r="A1181" s="180" t="s">
        <v>1571</v>
      </c>
      <c r="B1181" s="180">
        <v>89225</v>
      </c>
      <c r="C1181" s="187" t="s">
        <v>1972</v>
      </c>
      <c r="D1181" s="180" t="s">
        <v>148</v>
      </c>
      <c r="E1181" s="197" t="s">
        <v>1973</v>
      </c>
      <c r="F1181" s="222">
        <f>VLOOKUP(B1181,'9-CPU Aux. 2'!B:G,6,0)</f>
        <v>3.25345868</v>
      </c>
      <c r="G1181" s="198">
        <f t="shared" si="32"/>
        <v>2.08221356</v>
      </c>
    </row>
    <row r="1182" spans="1:7" ht="33.75">
      <c r="A1182" s="180" t="s">
        <v>1571</v>
      </c>
      <c r="B1182" s="180">
        <v>89226</v>
      </c>
      <c r="C1182" s="187" t="s">
        <v>1974</v>
      </c>
      <c r="D1182" s="180" t="s">
        <v>145</v>
      </c>
      <c r="E1182" s="197" t="s">
        <v>1975</v>
      </c>
      <c r="F1182" s="222">
        <f>VLOOKUP(B1182,'9-CPU Aux. 2'!B:G,6,0)</f>
        <v>1.09242168</v>
      </c>
      <c r="G1182" s="198">
        <f t="shared" si="32"/>
        <v>0.66637721999999999</v>
      </c>
    </row>
    <row r="1183" spans="1:7" ht="22.5">
      <c r="A1183" s="180" t="s">
        <v>3430</v>
      </c>
      <c r="B1183" s="190">
        <v>92799</v>
      </c>
      <c r="C1183" s="187" t="s">
        <v>3424</v>
      </c>
      <c r="D1183" s="180" t="s">
        <v>1428</v>
      </c>
      <c r="E1183" s="197" t="s">
        <v>1567</v>
      </c>
      <c r="F1183" s="220" t="s">
        <v>1567</v>
      </c>
      <c r="G1183" s="220">
        <f>SUM(G1184:G1186)</f>
        <v>6.5708789999999997</v>
      </c>
    </row>
    <row r="1184" spans="1:7">
      <c r="A1184" s="180" t="s">
        <v>1568</v>
      </c>
      <c r="B1184" s="180">
        <v>36</v>
      </c>
      <c r="C1184" s="187" t="s">
        <v>3368</v>
      </c>
      <c r="D1184" s="180" t="s">
        <v>1428</v>
      </c>
      <c r="E1184" s="197" t="s">
        <v>2861</v>
      </c>
      <c r="F1184" s="198" t="str">
        <f>VLOOKUP(B1184,'3-Rol Ins.-CPU'!A:E,5,0)</f>
        <v>4,73</v>
      </c>
      <c r="G1184" s="198">
        <f t="shared" si="32"/>
        <v>5.0610999999999997</v>
      </c>
    </row>
    <row r="1185" spans="1:7">
      <c r="A1185" s="180" t="s">
        <v>1571</v>
      </c>
      <c r="B1185" s="180">
        <v>6114</v>
      </c>
      <c r="C1185" s="187" t="s">
        <v>3691</v>
      </c>
      <c r="D1185" s="180" t="s">
        <v>245</v>
      </c>
      <c r="E1185" s="197" t="s">
        <v>3431</v>
      </c>
      <c r="F1185" s="198">
        <f>VLOOKUP(B1185,'10-CPU Aux. 3'!B:G,6,0)</f>
        <v>10.27</v>
      </c>
      <c r="G1185" s="198">
        <f t="shared" si="32"/>
        <v>0.13453699999999999</v>
      </c>
    </row>
    <row r="1186" spans="1:7">
      <c r="A1186" s="180" t="s">
        <v>1571</v>
      </c>
      <c r="B1186" s="180">
        <v>378</v>
      </c>
      <c r="C1186" s="187" t="s">
        <v>3692</v>
      </c>
      <c r="D1186" s="180" t="s">
        <v>245</v>
      </c>
      <c r="E1186" s="197" t="s">
        <v>3432</v>
      </c>
      <c r="F1186" s="198">
        <f>VLOOKUP(B1186,'9-CPU Aux. 2'!B:G,6,0)</f>
        <v>14.74</v>
      </c>
      <c r="G1186" s="198">
        <f t="shared" si="32"/>
        <v>1.3752420000000001</v>
      </c>
    </row>
    <row r="1187" spans="1:7" ht="33.75">
      <c r="A1187" s="180" t="s">
        <v>2981</v>
      </c>
      <c r="B1187" s="190">
        <v>98283</v>
      </c>
      <c r="C1187" s="187" t="s">
        <v>2315</v>
      </c>
      <c r="D1187" s="180" t="s">
        <v>1427</v>
      </c>
      <c r="E1187" s="197" t="s">
        <v>1567</v>
      </c>
      <c r="F1187" s="220" t="s">
        <v>1567</v>
      </c>
      <c r="G1187" s="220">
        <f>SUM(G1188:G1190)</f>
        <v>6.8969992400000004</v>
      </c>
    </row>
    <row r="1188" spans="1:7">
      <c r="A1188" s="180" t="s">
        <v>1568</v>
      </c>
      <c r="B1188" s="180">
        <v>11904</v>
      </c>
      <c r="C1188" s="187" t="s">
        <v>2982</v>
      </c>
      <c r="D1188" s="180" t="s">
        <v>1427</v>
      </c>
      <c r="E1188" s="197" t="s">
        <v>1740</v>
      </c>
      <c r="F1188" s="198" t="str">
        <f>VLOOKUP(B1188,'3-Rol Ins.-CPU'!A:E,5,0)</f>
        <v>1,71</v>
      </c>
      <c r="G1188" s="198">
        <f t="shared" si="32"/>
        <v>1.7955000000000001</v>
      </c>
    </row>
    <row r="1189" spans="1:7">
      <c r="A1189" s="180" t="s">
        <v>1571</v>
      </c>
      <c r="B1189" s="180">
        <v>88247</v>
      </c>
      <c r="C1189" s="187" t="s">
        <v>2420</v>
      </c>
      <c r="D1189" s="180" t="s">
        <v>245</v>
      </c>
      <c r="E1189" s="197" t="s">
        <v>2983</v>
      </c>
      <c r="F1189" s="198">
        <f>VLOOKUP(B1189,'9-CPU Aux. 2'!B:G,6,0)</f>
        <v>15.19786014</v>
      </c>
      <c r="G1189" s="198">
        <f t="shared" si="32"/>
        <v>2.2204073700000002</v>
      </c>
    </row>
    <row r="1190" spans="1:7">
      <c r="A1190" s="180" t="s">
        <v>1571</v>
      </c>
      <c r="B1190" s="180">
        <v>88264</v>
      </c>
      <c r="C1190" s="187" t="s">
        <v>2078</v>
      </c>
      <c r="D1190" s="180" t="s">
        <v>245</v>
      </c>
      <c r="E1190" s="197" t="s">
        <v>2983</v>
      </c>
      <c r="F1190" s="198">
        <f>VLOOKUP(B1190,'9-CPU Aux. 2'!B:G,6,0)</f>
        <v>19.719999139999999</v>
      </c>
      <c r="G1190" s="198">
        <f t="shared" si="32"/>
        <v>2.8810918700000001</v>
      </c>
    </row>
    <row r="1191" spans="1:7" ht="33.75">
      <c r="A1191" s="180" t="s">
        <v>2847</v>
      </c>
      <c r="B1191" s="180">
        <v>92025</v>
      </c>
      <c r="C1191" s="187" t="s">
        <v>2344</v>
      </c>
      <c r="D1191" s="180" t="s">
        <v>1606</v>
      </c>
      <c r="E1191" s="197" t="s">
        <v>1567</v>
      </c>
      <c r="F1191" s="220" t="s">
        <v>1567</v>
      </c>
      <c r="G1191" s="220">
        <f>SUM(G1192:G1193)</f>
        <v>51.822560000000003</v>
      </c>
    </row>
    <row r="1192" spans="1:7" ht="33.75">
      <c r="A1192" s="180" t="s">
        <v>1571</v>
      </c>
      <c r="B1192" s="180">
        <v>91946</v>
      </c>
      <c r="C1192" s="187" t="s">
        <v>2840</v>
      </c>
      <c r="D1192" s="180" t="s">
        <v>1606</v>
      </c>
      <c r="E1192" s="197" t="s">
        <v>1570</v>
      </c>
      <c r="F1192" s="198">
        <f>VLOOKUP(B1192,'10-CPU Aux. 3'!B:G,6,0)</f>
        <v>7.0677599999999998</v>
      </c>
      <c r="G1192" s="198">
        <f t="shared" si="32"/>
        <v>7.0677599999999998</v>
      </c>
    </row>
    <row r="1193" spans="1:7" ht="33.75">
      <c r="A1193" s="180" t="s">
        <v>1571</v>
      </c>
      <c r="B1193" s="180">
        <v>92024</v>
      </c>
      <c r="C1193" s="187" t="s">
        <v>2848</v>
      </c>
      <c r="D1193" s="180" t="s">
        <v>1606</v>
      </c>
      <c r="E1193" s="197" t="s">
        <v>1570</v>
      </c>
      <c r="F1193" s="198">
        <f>VLOOKUP(B1193,'11-CPU Aux. 4'!B:G,6,0)</f>
        <v>44.754800000000003</v>
      </c>
      <c r="G1193" s="198">
        <f t="shared" si="32"/>
        <v>44.754800000000003</v>
      </c>
    </row>
    <row r="1194" spans="1:7" ht="33.75">
      <c r="A1194" s="180" t="s">
        <v>1565</v>
      </c>
      <c r="B1194" s="180">
        <v>68050</v>
      </c>
      <c r="C1194" s="187" t="s">
        <v>1502</v>
      </c>
      <c r="D1194" s="180" t="s">
        <v>1566</v>
      </c>
      <c r="E1194" s="197" t="s">
        <v>1567</v>
      </c>
      <c r="F1194" s="220" t="s">
        <v>1567</v>
      </c>
      <c r="G1194" s="220">
        <f>SUM(G1195:G1198)</f>
        <v>531.59259040999996</v>
      </c>
    </row>
    <row r="1195" spans="1:7" ht="33.75">
      <c r="A1195" s="180" t="s">
        <v>1568</v>
      </c>
      <c r="B1195" s="180">
        <v>4922</v>
      </c>
      <c r="C1195" s="187" t="s">
        <v>1569</v>
      </c>
      <c r="D1195" s="180" t="s">
        <v>1566</v>
      </c>
      <c r="E1195" s="197" t="s">
        <v>1570</v>
      </c>
      <c r="F1195" s="198" t="str">
        <f>VLOOKUP(B1195,'3-Rol Ins.-CPU'!A:E,5,0)</f>
        <v>496,99</v>
      </c>
      <c r="G1195" s="198">
        <f t="shared" si="32"/>
        <v>496.99</v>
      </c>
    </row>
    <row r="1196" spans="1:7">
      <c r="A1196" s="180" t="s">
        <v>1571</v>
      </c>
      <c r="B1196" s="180">
        <v>4750</v>
      </c>
      <c r="C1196" s="187" t="s">
        <v>3684</v>
      </c>
      <c r="D1196" s="180" t="s">
        <v>245</v>
      </c>
      <c r="E1196" s="197" t="s">
        <v>1572</v>
      </c>
      <c r="F1196" s="198">
        <f>VLOOKUP(B1196,'11-CPU Aux. 4'!B:G,6,0)</f>
        <v>14.74</v>
      </c>
      <c r="G1196" s="198">
        <f t="shared" si="32"/>
        <v>22.11</v>
      </c>
    </row>
    <row r="1197" spans="1:7">
      <c r="A1197" s="180" t="s">
        <v>1571</v>
      </c>
      <c r="B1197" s="180">
        <v>6111</v>
      </c>
      <c r="C1197" s="187" t="s">
        <v>3685</v>
      </c>
      <c r="D1197" s="180" t="s">
        <v>245</v>
      </c>
      <c r="E1197" s="197" t="s">
        <v>1570</v>
      </c>
      <c r="F1197" s="198">
        <f>VLOOKUP(B1197,'11-CPU Aux. 4'!B:G,6,0)</f>
        <v>11.09</v>
      </c>
      <c r="G1197" s="198">
        <f t="shared" si="32"/>
        <v>11.09</v>
      </c>
    </row>
    <row r="1198" spans="1:7" ht="22.5">
      <c r="A1198" s="180" t="s">
        <v>1571</v>
      </c>
      <c r="B1198" s="180">
        <v>88626</v>
      </c>
      <c r="C1198" s="187" t="s">
        <v>1504</v>
      </c>
      <c r="D1198" s="180" t="s">
        <v>1573</v>
      </c>
      <c r="E1198" s="197" t="s">
        <v>1574</v>
      </c>
      <c r="F1198" s="198">
        <f>VLOOKUP(B1198,'11-CPU Aux. 4'!B:G,6,0)</f>
        <v>350.64760367000002</v>
      </c>
      <c r="G1198" s="198">
        <f t="shared" si="32"/>
        <v>1.40259041</v>
      </c>
    </row>
    <row r="1199" spans="1:7" ht="22.5">
      <c r="A1199" s="180" t="s">
        <v>1565</v>
      </c>
      <c r="B1199" s="180">
        <v>72838</v>
      </c>
      <c r="C1199" s="187" t="s">
        <v>796</v>
      </c>
      <c r="D1199" s="180" t="s">
        <v>1575</v>
      </c>
      <c r="E1199" s="197" t="s">
        <v>1567</v>
      </c>
      <c r="F1199" s="220" t="s">
        <v>1567</v>
      </c>
      <c r="G1199" s="220">
        <f>G1200</f>
        <v>0.94444718000000005</v>
      </c>
    </row>
    <row r="1200" spans="1:7" ht="56.25">
      <c r="A1200" s="180" t="s">
        <v>1571</v>
      </c>
      <c r="B1200" s="180">
        <v>5824</v>
      </c>
      <c r="C1200" s="187" t="s">
        <v>1576</v>
      </c>
      <c r="D1200" s="180" t="s">
        <v>148</v>
      </c>
      <c r="E1200" s="197" t="s">
        <v>1577</v>
      </c>
      <c r="F1200" s="198">
        <f>VLOOKUP(B1200,'11-CPU Aux. 4'!B:G,6,0)</f>
        <v>140.96226521</v>
      </c>
      <c r="G1200" s="198">
        <f t="shared" si="32"/>
        <v>0.94444718000000005</v>
      </c>
    </row>
    <row r="1201" spans="1:7" ht="22.5">
      <c r="A1201" s="180" t="s">
        <v>1565</v>
      </c>
      <c r="B1201" s="180">
        <v>72961</v>
      </c>
      <c r="C1201" s="187" t="s">
        <v>642</v>
      </c>
      <c r="D1201" s="180" t="s">
        <v>1566</v>
      </c>
      <c r="E1201" s="197" t="s">
        <v>1567</v>
      </c>
      <c r="F1201" s="220" t="s">
        <v>1567</v>
      </c>
      <c r="G1201" s="220">
        <f>SUM(G1202:G1209)</f>
        <v>1.3765268799999999</v>
      </c>
    </row>
    <row r="1202" spans="1:7" ht="45">
      <c r="A1202" s="180" t="s">
        <v>1571</v>
      </c>
      <c r="B1202" s="180">
        <v>5901</v>
      </c>
      <c r="C1202" s="187" t="s">
        <v>1578</v>
      </c>
      <c r="D1202" s="180" t="s">
        <v>148</v>
      </c>
      <c r="E1202" s="197" t="s">
        <v>1579</v>
      </c>
      <c r="F1202" s="198">
        <f>VLOOKUP(B1202,'10-CPU Aux. 3'!B:G,6,0)</f>
        <v>173.55354482999999</v>
      </c>
      <c r="G1202" s="198">
        <f t="shared" si="32"/>
        <v>0.27957741000000003</v>
      </c>
    </row>
    <row r="1203" spans="1:7" ht="45">
      <c r="A1203" s="180" t="s">
        <v>1571</v>
      </c>
      <c r="B1203" s="180">
        <v>5903</v>
      </c>
      <c r="C1203" s="187" t="s">
        <v>1580</v>
      </c>
      <c r="D1203" s="180" t="s">
        <v>145</v>
      </c>
      <c r="E1203" s="197" t="s">
        <v>1581</v>
      </c>
      <c r="F1203" s="198">
        <f>VLOOKUP(B1203,'11-CPU Aux. 4'!B:G,6,0)</f>
        <v>43.968158099999997</v>
      </c>
      <c r="G1203" s="198">
        <f t="shared" si="32"/>
        <v>4.72174E-2</v>
      </c>
    </row>
    <row r="1204" spans="1:7" ht="33.75">
      <c r="A1204" s="180" t="s">
        <v>1571</v>
      </c>
      <c r="B1204" s="180">
        <v>5932</v>
      </c>
      <c r="C1204" s="187" t="s">
        <v>1582</v>
      </c>
      <c r="D1204" s="180" t="s">
        <v>148</v>
      </c>
      <c r="E1204" s="197" t="s">
        <v>1583</v>
      </c>
      <c r="F1204" s="198">
        <f>VLOOKUP(B1204,'11-CPU Aux. 4'!B:G,6,0)</f>
        <v>160.99019999999999</v>
      </c>
      <c r="G1204" s="198">
        <f t="shared" si="32"/>
        <v>0.29823434999999998</v>
      </c>
    </row>
    <row r="1205" spans="1:7" ht="33.75">
      <c r="A1205" s="180" t="s">
        <v>1571</v>
      </c>
      <c r="B1205" s="180">
        <v>5934</v>
      </c>
      <c r="C1205" s="187" t="s">
        <v>1584</v>
      </c>
      <c r="D1205" s="180" t="s">
        <v>145</v>
      </c>
      <c r="E1205" s="197" t="s">
        <v>1585</v>
      </c>
      <c r="F1205" s="198">
        <f>VLOOKUP(B1205,'11-CPU Aux. 4'!B:G,6,0)</f>
        <v>66.8673</v>
      </c>
      <c r="G1205" s="198">
        <f t="shared" si="32"/>
        <v>5.5653649999999999E-2</v>
      </c>
    </row>
    <row r="1206" spans="1:7" ht="45">
      <c r="A1206" s="180" t="s">
        <v>1571</v>
      </c>
      <c r="B1206" s="180">
        <v>7049</v>
      </c>
      <c r="C1206" s="187" t="s">
        <v>1586</v>
      </c>
      <c r="D1206" s="180" t="s">
        <v>148</v>
      </c>
      <c r="E1206" s="197" t="s">
        <v>1587</v>
      </c>
      <c r="F1206" s="198">
        <f>VLOOKUP(B1206,'11-CPU Aux. 4'!B:G,6,0)</f>
        <v>144.96869358000001</v>
      </c>
      <c r="G1206" s="198">
        <f t="shared" si="32"/>
        <v>0.38922645</v>
      </c>
    </row>
    <row r="1207" spans="1:7">
      <c r="A1207" s="180" t="s">
        <v>1571</v>
      </c>
      <c r="B1207" s="180">
        <v>6111</v>
      </c>
      <c r="C1207" s="187" t="s">
        <v>3685</v>
      </c>
      <c r="D1207" s="180" t="s">
        <v>245</v>
      </c>
      <c r="E1207" s="197" t="s">
        <v>1588</v>
      </c>
      <c r="F1207" s="198">
        <f>VLOOKUP(B1207,'10-CPU Aux. 3'!B:G,6,0)</f>
        <v>11.09</v>
      </c>
      <c r="G1207" s="198">
        <f t="shared" si="32"/>
        <v>0.11910216</v>
      </c>
    </row>
    <row r="1208" spans="1:7" ht="22.5">
      <c r="A1208" s="180" t="s">
        <v>1571</v>
      </c>
      <c r="B1208" s="180">
        <v>96028</v>
      </c>
      <c r="C1208" s="187" t="s">
        <v>1589</v>
      </c>
      <c r="D1208" s="180" t="s">
        <v>148</v>
      </c>
      <c r="E1208" s="197" t="s">
        <v>1590</v>
      </c>
      <c r="F1208" s="198">
        <f>VLOOKUP(B1208,'11-CPU Aux. 4'!B:G,6,0)</f>
        <v>94.405247869999997</v>
      </c>
      <c r="G1208" s="198">
        <f t="shared" si="32"/>
        <v>0.1267296</v>
      </c>
    </row>
    <row r="1209" spans="1:7" ht="22.5">
      <c r="A1209" s="180" t="s">
        <v>1571</v>
      </c>
      <c r="B1209" s="180">
        <v>96029</v>
      </c>
      <c r="C1209" s="187" t="s">
        <v>1591</v>
      </c>
      <c r="D1209" s="180" t="s">
        <v>145</v>
      </c>
      <c r="E1209" s="197" t="s">
        <v>1590</v>
      </c>
      <c r="F1209" s="198">
        <f>VLOOKUP(B1209,'11-CPU Aux. 4'!B:G,6,0)</f>
        <v>45.281481149999998</v>
      </c>
      <c r="G1209" s="198">
        <f t="shared" si="32"/>
        <v>6.0785859999999997E-2</v>
      </c>
    </row>
    <row r="1210" spans="1:7" ht="22.5">
      <c r="A1210" s="180" t="s">
        <v>1565</v>
      </c>
      <c r="B1210" s="180">
        <v>73686</v>
      </c>
      <c r="C1210" s="187" t="s">
        <v>762</v>
      </c>
      <c r="D1210" s="180" t="s">
        <v>1566</v>
      </c>
      <c r="E1210" s="197" t="s">
        <v>1567</v>
      </c>
      <c r="F1210" s="220" t="s">
        <v>1567</v>
      </c>
      <c r="G1210" s="220">
        <f>SUM(G1211:G1220)</f>
        <v>17.238047730000002</v>
      </c>
    </row>
    <row r="1211" spans="1:7">
      <c r="A1211" s="180" t="s">
        <v>1568</v>
      </c>
      <c r="B1211" s="180">
        <v>344</v>
      </c>
      <c r="C1211" s="187" t="s">
        <v>1592</v>
      </c>
      <c r="D1211" s="180" t="s">
        <v>1428</v>
      </c>
      <c r="E1211" s="197" t="s">
        <v>1593</v>
      </c>
      <c r="F1211" s="198" t="str">
        <f>VLOOKUP(B1211,'3-Rol Ins.-CPU'!A:E,5,0)</f>
        <v>11,78</v>
      </c>
      <c r="G1211" s="198">
        <f t="shared" si="32"/>
        <v>0.2356</v>
      </c>
    </row>
    <row r="1212" spans="1:7" ht="22.5">
      <c r="A1212" s="180" t="s">
        <v>1568</v>
      </c>
      <c r="B1212" s="180">
        <v>4433</v>
      </c>
      <c r="C1212" s="187" t="s">
        <v>1594</v>
      </c>
      <c r="D1212" s="180" t="s">
        <v>1427</v>
      </c>
      <c r="E1212" s="197" t="s">
        <v>1595</v>
      </c>
      <c r="F1212" s="198" t="str">
        <f>VLOOKUP(B1212,'3-Rol Ins.-CPU'!A:E,5,0)</f>
        <v>9,95</v>
      </c>
      <c r="G1212" s="198">
        <f t="shared" si="32"/>
        <v>0.39800000000000002</v>
      </c>
    </row>
    <row r="1213" spans="1:7">
      <c r="A1213" s="180" t="s">
        <v>1568</v>
      </c>
      <c r="B1213" s="180">
        <v>5074</v>
      </c>
      <c r="C1213" s="187" t="s">
        <v>1596</v>
      </c>
      <c r="D1213" s="180" t="s">
        <v>1428</v>
      </c>
      <c r="E1213" s="197" t="s">
        <v>1597</v>
      </c>
      <c r="F1213" s="198" t="str">
        <f>VLOOKUP(B1213,'3-Rol Ins.-CPU'!A:E,5,0)</f>
        <v>11,96</v>
      </c>
      <c r="G1213" s="198">
        <f t="shared" si="32"/>
        <v>0.14352000000000001</v>
      </c>
    </row>
    <row r="1214" spans="1:7" ht="22.5">
      <c r="A1214" s="180" t="s">
        <v>1568</v>
      </c>
      <c r="B1214" s="180">
        <v>6189</v>
      </c>
      <c r="C1214" s="187" t="s">
        <v>1450</v>
      </c>
      <c r="D1214" s="180" t="s">
        <v>1427</v>
      </c>
      <c r="E1214" s="197" t="s">
        <v>1598</v>
      </c>
      <c r="F1214" s="198" t="str">
        <f>VLOOKUP(B1214,'3-Rol Ins.-CPU'!A:E,5,0)</f>
        <v>12,52</v>
      </c>
      <c r="G1214" s="198">
        <f t="shared" si="32"/>
        <v>3.5719560000000001</v>
      </c>
    </row>
    <row r="1215" spans="1:7" ht="22.5">
      <c r="A1215" s="180" t="s">
        <v>1568</v>
      </c>
      <c r="B1215" s="180">
        <v>7247</v>
      </c>
      <c r="C1215" s="187" t="s">
        <v>1599</v>
      </c>
      <c r="D1215" s="180" t="s">
        <v>245</v>
      </c>
      <c r="E1215" s="197" t="s">
        <v>1600</v>
      </c>
      <c r="F1215" s="198" t="str">
        <f>VLOOKUP(B1215,'3-Rol Ins.-CPU'!A:E,5,0)</f>
        <v>2,21</v>
      </c>
      <c r="G1215" s="198">
        <f t="shared" ref="G1215:G1278" si="33">F1215*E1215</f>
        <v>0.221</v>
      </c>
    </row>
    <row r="1216" spans="1:7" ht="22.5">
      <c r="A1216" s="180" t="s">
        <v>1568</v>
      </c>
      <c r="B1216" s="180">
        <v>7252</v>
      </c>
      <c r="C1216" s="187" t="s">
        <v>1601</v>
      </c>
      <c r="D1216" s="180" t="s">
        <v>245</v>
      </c>
      <c r="E1216" s="197" t="s">
        <v>1600</v>
      </c>
      <c r="F1216" s="198" t="str">
        <f>VLOOKUP(B1216,'3-Rol Ins.-CPU'!A:E,5,0)</f>
        <v>2,21</v>
      </c>
      <c r="G1216" s="198">
        <f t="shared" si="33"/>
        <v>0.221</v>
      </c>
    </row>
    <row r="1217" spans="1:7">
      <c r="A1217" s="180" t="s">
        <v>1571</v>
      </c>
      <c r="B1217" s="180">
        <v>88253</v>
      </c>
      <c r="C1217" s="187" t="s">
        <v>1602</v>
      </c>
      <c r="D1217" s="180" t="s">
        <v>245</v>
      </c>
      <c r="E1217" s="197" t="s">
        <v>1603</v>
      </c>
      <c r="F1217" s="198">
        <f>VLOOKUP(B1217,'9-CPU Aux. 2'!B:G,6,0)</f>
        <v>11.83490014</v>
      </c>
      <c r="G1217" s="198">
        <f t="shared" si="33"/>
        <v>7.10094008</v>
      </c>
    </row>
    <row r="1218" spans="1:7">
      <c r="A1218" s="180" t="s">
        <v>1571</v>
      </c>
      <c r="B1218" s="180">
        <v>1213</v>
      </c>
      <c r="C1218" s="187" t="s">
        <v>2566</v>
      </c>
      <c r="D1218" s="180" t="s">
        <v>245</v>
      </c>
      <c r="E1218" s="197" t="s">
        <v>1604</v>
      </c>
      <c r="F1218" s="198">
        <f>VLOOKUP(B1218,'9-CPU Aux. 2'!B:G,6,0)</f>
        <v>14.74</v>
      </c>
      <c r="G1218" s="198">
        <f t="shared" si="33"/>
        <v>1.9161999999999999</v>
      </c>
    </row>
    <row r="1219" spans="1:7">
      <c r="A1219" s="180" t="s">
        <v>1571</v>
      </c>
      <c r="B1219" s="180">
        <v>88288</v>
      </c>
      <c r="C1219" s="187" t="s">
        <v>1605</v>
      </c>
      <c r="D1219" s="180" t="s">
        <v>245</v>
      </c>
      <c r="E1219" s="197" t="s">
        <v>1600</v>
      </c>
      <c r="F1219" s="198">
        <f>VLOOKUP(B1219,'9-CPU Aux. 2'!B:G,6,0)</f>
        <v>13.737563140000001</v>
      </c>
      <c r="G1219" s="198">
        <f t="shared" si="33"/>
        <v>1.3737563100000001</v>
      </c>
    </row>
    <row r="1220" spans="1:7">
      <c r="A1220" s="180" t="s">
        <v>1571</v>
      </c>
      <c r="B1220" s="180">
        <v>6111</v>
      </c>
      <c r="C1220" s="187" t="s">
        <v>3685</v>
      </c>
      <c r="D1220" s="180" t="s">
        <v>245</v>
      </c>
      <c r="E1220" s="197" t="s">
        <v>1604</v>
      </c>
      <c r="F1220" s="198">
        <f>VLOOKUP(B1220,'9-CPU Aux. 2'!B:G,6,0)</f>
        <v>15.81596414</v>
      </c>
      <c r="G1220" s="198">
        <f t="shared" si="33"/>
        <v>2.05607534</v>
      </c>
    </row>
    <row r="1221" spans="1:7">
      <c r="A1221" s="180" t="s">
        <v>1565</v>
      </c>
      <c r="B1221" s="180">
        <v>83446</v>
      </c>
      <c r="C1221" s="187" t="s">
        <v>669</v>
      </c>
      <c r="D1221" s="180" t="s">
        <v>1606</v>
      </c>
      <c r="E1221" s="197" t="s">
        <v>1567</v>
      </c>
      <c r="F1221" s="220" t="s">
        <v>1567</v>
      </c>
      <c r="G1221" s="220">
        <f>SUM(G1222:G1231)</f>
        <v>119.042513</v>
      </c>
    </row>
    <row r="1222" spans="1:7">
      <c r="A1222" s="180" t="s">
        <v>1568</v>
      </c>
      <c r="B1222" s="180">
        <v>39</v>
      </c>
      <c r="C1222" s="187" t="s">
        <v>1448</v>
      </c>
      <c r="D1222" s="180" t="s">
        <v>1428</v>
      </c>
      <c r="E1222" s="197" t="s">
        <v>1607</v>
      </c>
      <c r="F1222" s="198" t="str">
        <f>VLOOKUP(B1222,'3-Rol Ins.-CPU'!A:E,5,0)</f>
        <v>4,73</v>
      </c>
      <c r="G1222" s="198">
        <f t="shared" si="33"/>
        <v>10.19788</v>
      </c>
    </row>
    <row r="1223" spans="1:7" ht="22.5">
      <c r="A1223" s="180" t="s">
        <v>1568</v>
      </c>
      <c r="B1223" s="180">
        <v>370</v>
      </c>
      <c r="C1223" s="187" t="s">
        <v>1459</v>
      </c>
      <c r="D1223" s="180" t="s">
        <v>1573</v>
      </c>
      <c r="E1223" s="197" t="s">
        <v>1608</v>
      </c>
      <c r="F1223" s="198" t="str">
        <f>VLOOKUP(B1223,'3-Rol Ins.-CPU'!A:E,5,0)</f>
        <v>55,00</v>
      </c>
      <c r="G1223" s="198">
        <f t="shared" si="33"/>
        <v>3.5914999999999999</v>
      </c>
    </row>
    <row r="1224" spans="1:7">
      <c r="A1224" s="180" t="s">
        <v>1568</v>
      </c>
      <c r="B1224" s="180">
        <v>1106</v>
      </c>
      <c r="C1224" s="187" t="s">
        <v>1609</v>
      </c>
      <c r="D1224" s="180" t="s">
        <v>1428</v>
      </c>
      <c r="E1224" s="197" t="s">
        <v>1610</v>
      </c>
      <c r="F1224" s="198" t="str">
        <f>VLOOKUP(B1224,'3-Rol Ins.-CPU'!A:E,5,0)</f>
        <v>0,80</v>
      </c>
      <c r="G1224" s="198">
        <f t="shared" si="33"/>
        <v>2.40768</v>
      </c>
    </row>
    <row r="1225" spans="1:7" ht="22.5">
      <c r="A1225" s="180" t="s">
        <v>1568</v>
      </c>
      <c r="B1225" s="180">
        <v>1358</v>
      </c>
      <c r="C1225" s="187" t="s">
        <v>1611</v>
      </c>
      <c r="D1225" s="180" t="s">
        <v>1566</v>
      </c>
      <c r="E1225" s="197" t="s">
        <v>1612</v>
      </c>
      <c r="F1225" s="198" t="str">
        <f>VLOOKUP(B1225,'3-Rol Ins.-CPU'!A:E,5,0)</f>
        <v>27,38</v>
      </c>
      <c r="G1225" s="198">
        <f t="shared" si="33"/>
        <v>1.6428</v>
      </c>
    </row>
    <row r="1226" spans="1:7">
      <c r="A1226" s="180" t="s">
        <v>1568</v>
      </c>
      <c r="B1226" s="180">
        <v>1379</v>
      </c>
      <c r="C1226" s="187" t="s">
        <v>1460</v>
      </c>
      <c r="D1226" s="180" t="s">
        <v>1428</v>
      </c>
      <c r="E1226" s="197" t="s">
        <v>1613</v>
      </c>
      <c r="F1226" s="198" t="str">
        <f>VLOOKUP(B1226,'3-Rol Ins.-CPU'!A:E,5,0)</f>
        <v>0,41</v>
      </c>
      <c r="G1226" s="198">
        <f t="shared" si="33"/>
        <v>7.588444</v>
      </c>
    </row>
    <row r="1227" spans="1:7" ht="22.5">
      <c r="A1227" s="180" t="s">
        <v>1568</v>
      </c>
      <c r="B1227" s="180">
        <v>4721</v>
      </c>
      <c r="C1227" s="187" t="s">
        <v>1461</v>
      </c>
      <c r="D1227" s="180" t="s">
        <v>1573</v>
      </c>
      <c r="E1227" s="197" t="s">
        <v>1614</v>
      </c>
      <c r="F1227" s="198" t="str">
        <f>VLOOKUP(B1227,'3-Rol Ins.-CPU'!A:E,5,0)</f>
        <v>54,67</v>
      </c>
      <c r="G1227" s="198">
        <f t="shared" si="33"/>
        <v>1.995455</v>
      </c>
    </row>
    <row r="1228" spans="1:7" ht="22.5">
      <c r="A1228" s="180" t="s">
        <v>1568</v>
      </c>
      <c r="B1228" s="180">
        <v>4722</v>
      </c>
      <c r="C1228" s="187" t="s">
        <v>1615</v>
      </c>
      <c r="D1228" s="180" t="s">
        <v>1573</v>
      </c>
      <c r="E1228" s="197" t="s">
        <v>1574</v>
      </c>
      <c r="F1228" s="198" t="str">
        <f>VLOOKUP(B1228,'3-Rol Ins.-CPU'!A:E,5,0)</f>
        <v>54,67</v>
      </c>
      <c r="G1228" s="198">
        <f t="shared" si="33"/>
        <v>0.21868000000000001</v>
      </c>
    </row>
    <row r="1229" spans="1:7">
      <c r="A1229" s="180" t="s">
        <v>1568</v>
      </c>
      <c r="B1229" s="180">
        <v>7258</v>
      </c>
      <c r="C1229" s="187" t="s">
        <v>1616</v>
      </c>
      <c r="D1229" s="180" t="s">
        <v>1606</v>
      </c>
      <c r="E1229" s="197" t="s">
        <v>1617</v>
      </c>
      <c r="F1229" s="198" t="str">
        <f>VLOOKUP(B1229,'3-Rol Ins.-CPU'!A:E,5,0)</f>
        <v>0,28</v>
      </c>
      <c r="G1229" s="198">
        <f t="shared" si="33"/>
        <v>16.9344</v>
      </c>
    </row>
    <row r="1230" spans="1:7">
      <c r="A1230" s="180" t="s">
        <v>1571</v>
      </c>
      <c r="B1230" s="180">
        <v>4750</v>
      </c>
      <c r="C1230" s="187" t="s">
        <v>3684</v>
      </c>
      <c r="D1230" s="180" t="s">
        <v>245</v>
      </c>
      <c r="E1230" s="197" t="s">
        <v>1618</v>
      </c>
      <c r="F1230" s="198">
        <f>VLOOKUP(B1230,'10-CPU Aux. 3'!B:G,6,0)</f>
        <v>14.74</v>
      </c>
      <c r="G1230" s="198">
        <f t="shared" si="33"/>
        <v>24.746986</v>
      </c>
    </row>
    <row r="1231" spans="1:7">
      <c r="A1231" s="180" t="s">
        <v>1571</v>
      </c>
      <c r="B1231" s="180">
        <v>6111</v>
      </c>
      <c r="C1231" s="187" t="s">
        <v>3685</v>
      </c>
      <c r="D1231" s="180" t="s">
        <v>245</v>
      </c>
      <c r="E1231" s="197" t="s">
        <v>1619</v>
      </c>
      <c r="F1231" s="198">
        <f>VLOOKUP(B1231,'10-CPU Aux. 3'!B:G,6,0)</f>
        <v>11.09</v>
      </c>
      <c r="G1231" s="198">
        <f t="shared" si="33"/>
        <v>49.718688</v>
      </c>
    </row>
    <row r="1232" spans="1:7" ht="33.75">
      <c r="A1232" s="180" t="s">
        <v>1565</v>
      </c>
      <c r="B1232" s="180">
        <v>83516</v>
      </c>
      <c r="C1232" s="187" t="s">
        <v>175</v>
      </c>
      <c r="D1232" s="180" t="s">
        <v>1573</v>
      </c>
      <c r="E1232" s="197" t="s">
        <v>1567</v>
      </c>
      <c r="F1232" s="220" t="s">
        <v>1567</v>
      </c>
      <c r="G1232" s="220">
        <f>SUM(G1233:G1237)</f>
        <v>18.804937500000001</v>
      </c>
    </row>
    <row r="1233" spans="1:7" ht="22.5">
      <c r="A1233" s="180" t="s">
        <v>1568</v>
      </c>
      <c r="B1233" s="180">
        <v>4448</v>
      </c>
      <c r="C1233" s="187" t="s">
        <v>1486</v>
      </c>
      <c r="D1233" s="180" t="s">
        <v>1427</v>
      </c>
      <c r="E1233" s="197" t="s">
        <v>1620</v>
      </c>
      <c r="F1233" s="198" t="str">
        <f>VLOOKUP(B1233,'3-Rol Ins.-CPU'!A:E,5,0)</f>
        <v>33,34</v>
      </c>
      <c r="G1233" s="198">
        <f t="shared" si="33"/>
        <v>6.8763750000000003</v>
      </c>
    </row>
    <row r="1234" spans="1:7">
      <c r="A1234" s="180" t="s">
        <v>1568</v>
      </c>
      <c r="B1234" s="180">
        <v>5075</v>
      </c>
      <c r="C1234" s="187" t="s">
        <v>157</v>
      </c>
      <c r="D1234" s="180" t="s">
        <v>1428</v>
      </c>
      <c r="E1234" s="197" t="s">
        <v>1621</v>
      </c>
      <c r="F1234" s="198" t="str">
        <f>VLOOKUP(B1234,'3-Rol Ins.-CPU'!A:E,5,0)</f>
        <v>10,68</v>
      </c>
      <c r="G1234" s="198">
        <f t="shared" si="33"/>
        <v>0.96120000000000005</v>
      </c>
    </row>
    <row r="1235" spans="1:7" ht="22.5">
      <c r="A1235" s="180" t="s">
        <v>1568</v>
      </c>
      <c r="B1235" s="180">
        <v>6189</v>
      </c>
      <c r="C1235" s="187" t="s">
        <v>1450</v>
      </c>
      <c r="D1235" s="180" t="s">
        <v>1427</v>
      </c>
      <c r="E1235" s="197" t="s">
        <v>1622</v>
      </c>
      <c r="F1235" s="198" t="str">
        <f>VLOOKUP(B1235,'3-Rol Ins.-CPU'!A:E,5,0)</f>
        <v>12,52</v>
      </c>
      <c r="G1235" s="198">
        <f t="shared" si="33"/>
        <v>5.4462000000000002</v>
      </c>
    </row>
    <row r="1236" spans="1:7">
      <c r="A1236" s="180" t="s">
        <v>1571</v>
      </c>
      <c r="B1236">
        <v>1213</v>
      </c>
      <c r="C1236" s="187" t="s">
        <v>3686</v>
      </c>
      <c r="D1236" s="180" t="s">
        <v>245</v>
      </c>
      <c r="E1236" s="197" t="s">
        <v>1623</v>
      </c>
      <c r="F1236" s="198">
        <f>VLOOKUP(B1236,'9-CPU Aux. 2'!B:G,6,0)</f>
        <v>14.74</v>
      </c>
      <c r="G1236" s="198">
        <f t="shared" si="33"/>
        <v>3.1506750000000001</v>
      </c>
    </row>
    <row r="1237" spans="1:7">
      <c r="A1237" s="180" t="s">
        <v>1571</v>
      </c>
      <c r="B1237" s="180">
        <v>6111</v>
      </c>
      <c r="C1237" s="187" t="s">
        <v>3685</v>
      </c>
      <c r="D1237" s="180" t="s">
        <v>245</v>
      </c>
      <c r="E1237" s="197" t="s">
        <v>1623</v>
      </c>
      <c r="F1237" s="198">
        <f>VLOOKUP(B1237,'10-CPU Aux. 3'!B:G,6,0)</f>
        <v>11.09</v>
      </c>
      <c r="G1237" s="198">
        <f t="shared" si="33"/>
        <v>2.3704874999999999</v>
      </c>
    </row>
    <row r="1238" spans="1:7" ht="22.5">
      <c r="A1238" s="180" t="s">
        <v>1565</v>
      </c>
      <c r="B1238" s="180">
        <v>83531</v>
      </c>
      <c r="C1238" s="187" t="s">
        <v>768</v>
      </c>
      <c r="D1238" s="180" t="s">
        <v>1606</v>
      </c>
      <c r="E1238" s="197" t="s">
        <v>1567</v>
      </c>
      <c r="F1238" s="220" t="s">
        <v>1567</v>
      </c>
      <c r="G1238" s="220">
        <f>SUM(G1239:G1243)</f>
        <v>282.29243860000003</v>
      </c>
    </row>
    <row r="1239" spans="1:7" ht="22.5">
      <c r="A1239" s="180" t="s">
        <v>1568</v>
      </c>
      <c r="B1239" s="180">
        <v>306</v>
      </c>
      <c r="C1239" s="187" t="s">
        <v>1624</v>
      </c>
      <c r="D1239" s="180" t="s">
        <v>1606</v>
      </c>
      <c r="E1239" s="197" t="s">
        <v>1625</v>
      </c>
      <c r="F1239" s="198" t="str">
        <f>VLOOKUP(B1239,'3-Rol Ins.-CPU'!A:E,5,0)</f>
        <v>8,45</v>
      </c>
      <c r="G1239" s="198">
        <f t="shared" si="33"/>
        <v>16.899999999999999</v>
      </c>
    </row>
    <row r="1240" spans="1:7" ht="22.5">
      <c r="A1240" s="180" t="s">
        <v>1568</v>
      </c>
      <c r="B1240" s="180">
        <v>1866</v>
      </c>
      <c r="C1240" s="187" t="s">
        <v>1626</v>
      </c>
      <c r="D1240" s="180" t="s">
        <v>1606</v>
      </c>
      <c r="E1240" s="197" t="s">
        <v>1570</v>
      </c>
      <c r="F1240" s="198" t="str">
        <f>VLOOKUP(B1240,'3-Rol Ins.-CPU'!A:E,5,0)</f>
        <v>243,41</v>
      </c>
      <c r="G1240" s="198">
        <f t="shared" si="33"/>
        <v>243.41</v>
      </c>
    </row>
    <row r="1241" spans="1:7" ht="22.5">
      <c r="A1241" s="180" t="s">
        <v>1568</v>
      </c>
      <c r="B1241" s="180">
        <v>20079</v>
      </c>
      <c r="C1241" s="187" t="s">
        <v>1627</v>
      </c>
      <c r="D1241" s="180" t="s">
        <v>1606</v>
      </c>
      <c r="E1241" s="197" t="s">
        <v>1628</v>
      </c>
      <c r="F1241" s="198" t="str">
        <f>VLOOKUP(B1241,'3-Rol Ins.-CPU'!A:E,5,0)</f>
        <v>103,14</v>
      </c>
      <c r="G1241" s="198">
        <f t="shared" si="33"/>
        <v>1.0314000000000001</v>
      </c>
    </row>
    <row r="1242" spans="1:7" ht="22.5">
      <c r="A1242" s="180" t="s">
        <v>1571</v>
      </c>
      <c r="B1242" s="180">
        <v>246</v>
      </c>
      <c r="C1242" s="187" t="s">
        <v>1629</v>
      </c>
      <c r="D1242" s="180" t="s">
        <v>245</v>
      </c>
      <c r="E1242" s="197" t="s">
        <v>1630</v>
      </c>
      <c r="F1242" s="198">
        <f>VLOOKUP(B1242,'10-CPU Aux. 3'!B:G,6,0)</f>
        <v>10.44</v>
      </c>
      <c r="G1242" s="198">
        <f t="shared" si="33"/>
        <v>7.3079999999999998</v>
      </c>
    </row>
    <row r="1243" spans="1:7">
      <c r="A1243" s="180" t="s">
        <v>1571</v>
      </c>
      <c r="B1243" s="180">
        <v>88267</v>
      </c>
      <c r="C1243" s="187" t="s">
        <v>1631</v>
      </c>
      <c r="D1243" s="180" t="s">
        <v>245</v>
      </c>
      <c r="E1243" s="197" t="s">
        <v>1630</v>
      </c>
      <c r="F1243" s="198">
        <f>VLOOKUP(B1243,'9-CPU Aux. 2'!B:G,6,0)</f>
        <v>19.490055139999999</v>
      </c>
      <c r="G1243" s="198">
        <f t="shared" si="33"/>
        <v>13.643038600000001</v>
      </c>
    </row>
    <row r="1244" spans="1:7" ht="22.5">
      <c r="A1244" s="180" t="s">
        <v>1565</v>
      </c>
      <c r="B1244" s="180">
        <v>83535</v>
      </c>
      <c r="C1244" s="187" t="s">
        <v>769</v>
      </c>
      <c r="D1244" s="180" t="s">
        <v>1606</v>
      </c>
      <c r="E1244" s="197" t="s">
        <v>1567</v>
      </c>
      <c r="F1244" s="220" t="s">
        <v>1567</v>
      </c>
      <c r="G1244" s="220">
        <f>SUM(G1245:G1249)</f>
        <v>233.5124386</v>
      </c>
    </row>
    <row r="1245" spans="1:7" ht="22.5">
      <c r="A1245" s="180" t="s">
        <v>1568</v>
      </c>
      <c r="B1245" s="180">
        <v>306</v>
      </c>
      <c r="C1245" s="187" t="s">
        <v>1624</v>
      </c>
      <c r="D1245" s="180" t="s">
        <v>1606</v>
      </c>
      <c r="E1245" s="197" t="s">
        <v>1625</v>
      </c>
      <c r="F1245" s="198" t="str">
        <f>VLOOKUP(B1245,'3-Rol Ins.-CPU'!A:E,5,0)</f>
        <v>8,45</v>
      </c>
      <c r="G1245" s="198">
        <f t="shared" si="33"/>
        <v>16.899999999999999</v>
      </c>
    </row>
    <row r="1246" spans="1:7" ht="22.5">
      <c r="A1246" s="180" t="s">
        <v>1568</v>
      </c>
      <c r="B1246" s="180">
        <v>1836</v>
      </c>
      <c r="C1246" s="187" t="s">
        <v>1632</v>
      </c>
      <c r="D1246" s="180" t="s">
        <v>1606</v>
      </c>
      <c r="E1246" s="197" t="s">
        <v>1570</v>
      </c>
      <c r="F1246" s="198" t="str">
        <f>VLOOKUP(B1246,'3-Rol Ins.-CPU'!A:E,5,0)</f>
        <v>194,63</v>
      </c>
      <c r="G1246" s="198">
        <f t="shared" si="33"/>
        <v>194.63</v>
      </c>
    </row>
    <row r="1247" spans="1:7" ht="22.5">
      <c r="A1247" s="180" t="s">
        <v>1568</v>
      </c>
      <c r="B1247" s="180">
        <v>20079</v>
      </c>
      <c r="C1247" s="187" t="s">
        <v>1627</v>
      </c>
      <c r="D1247" s="180" t="s">
        <v>1606</v>
      </c>
      <c r="E1247" s="197" t="s">
        <v>1628</v>
      </c>
      <c r="F1247" s="198" t="str">
        <f>VLOOKUP(B1247,'3-Rol Ins.-CPU'!A:E,5,0)</f>
        <v>103,14</v>
      </c>
      <c r="G1247" s="198">
        <f t="shared" si="33"/>
        <v>1.0314000000000001</v>
      </c>
    </row>
    <row r="1248" spans="1:7" ht="22.5">
      <c r="A1248" s="180" t="s">
        <v>1571</v>
      </c>
      <c r="B1248" s="180">
        <v>246</v>
      </c>
      <c r="C1248" s="187" t="s">
        <v>1629</v>
      </c>
      <c r="D1248" s="180" t="s">
        <v>245</v>
      </c>
      <c r="E1248" s="197" t="s">
        <v>1630</v>
      </c>
      <c r="F1248" s="198">
        <f>VLOOKUP(B1248,'10-CPU Aux. 3'!B:G,6,0)</f>
        <v>10.44</v>
      </c>
      <c r="G1248" s="198">
        <f t="shared" si="33"/>
        <v>7.3079999999999998</v>
      </c>
    </row>
    <row r="1249" spans="1:7">
      <c r="A1249" s="180" t="s">
        <v>1571</v>
      </c>
      <c r="B1249" s="180">
        <v>88267</v>
      </c>
      <c r="C1249" s="187" t="s">
        <v>1631</v>
      </c>
      <c r="D1249" s="180" t="s">
        <v>245</v>
      </c>
      <c r="E1249" s="197" t="s">
        <v>1630</v>
      </c>
      <c r="F1249" s="198">
        <f>VLOOKUP(B1249,'9-CPU Aux. 2'!B:G,6,0)</f>
        <v>19.490055139999999</v>
      </c>
      <c r="G1249" s="198">
        <f t="shared" si="33"/>
        <v>13.643038600000001</v>
      </c>
    </row>
    <row r="1250" spans="1:7" ht="33.75">
      <c r="A1250" s="180" t="s">
        <v>1565</v>
      </c>
      <c r="B1250" s="180">
        <v>83690</v>
      </c>
      <c r="C1250" s="187" t="s">
        <v>770</v>
      </c>
      <c r="D1250" s="180" t="s">
        <v>1573</v>
      </c>
      <c r="E1250" s="197" t="s">
        <v>1567</v>
      </c>
      <c r="F1250" s="220" t="s">
        <v>1567</v>
      </c>
      <c r="G1250" s="220">
        <f>SUM(G1251:G1255)</f>
        <v>382.57634452000002</v>
      </c>
    </row>
    <row r="1251" spans="1:7" ht="22.5">
      <c r="A1251" s="180" t="s">
        <v>1568</v>
      </c>
      <c r="B1251" s="180">
        <v>4730</v>
      </c>
      <c r="C1251" s="187" t="s">
        <v>1633</v>
      </c>
      <c r="D1251" s="180" t="s">
        <v>1573</v>
      </c>
      <c r="E1251" s="197" t="s">
        <v>1634</v>
      </c>
      <c r="F1251" s="198" t="str">
        <f>VLOOKUP(B1251,'3-Rol Ins.-CPU'!A:E,5,0)</f>
        <v>57,16</v>
      </c>
      <c r="G1251" s="198">
        <f t="shared" si="33"/>
        <v>62.875999999999998</v>
      </c>
    </row>
    <row r="1252" spans="1:7" ht="22.5">
      <c r="A1252" s="180" t="s">
        <v>1571</v>
      </c>
      <c r="B1252" s="180">
        <v>87307</v>
      </c>
      <c r="C1252" s="187" t="s">
        <v>1635</v>
      </c>
      <c r="D1252" s="180" t="s">
        <v>1573</v>
      </c>
      <c r="E1252" s="197" t="s">
        <v>1636</v>
      </c>
      <c r="F1252" s="198">
        <f>VLOOKUP(B1252,'11-CPU Aux. 4'!B:G,6,0)</f>
        <v>347.96733677999998</v>
      </c>
      <c r="G1252" s="198">
        <f t="shared" si="33"/>
        <v>52.195100519999997</v>
      </c>
    </row>
    <row r="1253" spans="1:7">
      <c r="A1253" s="180" t="s">
        <v>1571</v>
      </c>
      <c r="B1253" s="180">
        <v>4750</v>
      </c>
      <c r="C1253" s="187" t="s">
        <v>3684</v>
      </c>
      <c r="D1253" s="180" t="s">
        <v>245</v>
      </c>
      <c r="E1253" s="197" t="s">
        <v>1637</v>
      </c>
      <c r="F1253" s="198">
        <f>VLOOKUP(B1253,'10-CPU Aux. 3'!B:G,6,0)</f>
        <v>14.74</v>
      </c>
      <c r="G1253" s="198">
        <f t="shared" si="33"/>
        <v>106.128</v>
      </c>
    </row>
    <row r="1254" spans="1:7">
      <c r="A1254" s="180" t="s">
        <v>1571</v>
      </c>
      <c r="B1254" s="180">
        <v>6111</v>
      </c>
      <c r="C1254" s="187" t="s">
        <v>3685</v>
      </c>
      <c r="D1254" s="180" t="s">
        <v>245</v>
      </c>
      <c r="E1254" s="197" t="s">
        <v>1638</v>
      </c>
      <c r="F1254" s="198">
        <f>VLOOKUP(B1254,'10-CPU Aux. 3'!B:G,6,0)</f>
        <v>11.09</v>
      </c>
      <c r="G1254" s="198">
        <f t="shared" si="33"/>
        <v>113.11799999999999</v>
      </c>
    </row>
    <row r="1255" spans="1:7" ht="22.5">
      <c r="A1255" s="180" t="s">
        <v>1571</v>
      </c>
      <c r="B1255" s="180">
        <v>93358</v>
      </c>
      <c r="C1255" s="187" t="s">
        <v>1639</v>
      </c>
      <c r="D1255" s="180" t="s">
        <v>1573</v>
      </c>
      <c r="E1255" s="197" t="s">
        <v>1634</v>
      </c>
      <c r="F1255" s="198">
        <f>VLOOKUP(B1255,'10-CPU Aux. 3'!B:G,6,0)</f>
        <v>43.872039999999998</v>
      </c>
      <c r="G1255" s="198">
        <f t="shared" si="33"/>
        <v>48.259244000000002</v>
      </c>
    </row>
    <row r="1256" spans="1:7" ht="22.5">
      <c r="A1256" s="180" t="s">
        <v>1565</v>
      </c>
      <c r="B1256" s="180">
        <v>84191</v>
      </c>
      <c r="C1256" s="187" t="s">
        <v>234</v>
      </c>
      <c r="D1256" s="180" t="s">
        <v>1566</v>
      </c>
      <c r="E1256" s="197" t="s">
        <v>1567</v>
      </c>
      <c r="F1256" s="220" t="s">
        <v>1567</v>
      </c>
      <c r="G1256" s="220">
        <f>SUM(G1257:G1261)</f>
        <v>90.817728000000002</v>
      </c>
    </row>
    <row r="1257" spans="1:7" ht="22.5">
      <c r="A1257" s="180" t="s">
        <v>1568</v>
      </c>
      <c r="B1257" s="180">
        <v>3671</v>
      </c>
      <c r="C1257" s="187" t="s">
        <v>1640</v>
      </c>
      <c r="D1257" s="180" t="s">
        <v>1427</v>
      </c>
      <c r="E1257" s="197" t="s">
        <v>1570</v>
      </c>
      <c r="F1257" s="198" t="str">
        <f>VLOOKUP(B1257,'3-Rol Ins.-CPU'!A:E,5,0)</f>
        <v>0,87</v>
      </c>
      <c r="G1257" s="198">
        <f t="shared" si="33"/>
        <v>0.87</v>
      </c>
    </row>
    <row r="1258" spans="1:7" ht="22.5">
      <c r="A1258" s="180" t="s">
        <v>1568</v>
      </c>
      <c r="B1258" s="180">
        <v>4786</v>
      </c>
      <c r="C1258" s="187" t="s">
        <v>1641</v>
      </c>
      <c r="D1258" s="180" t="s">
        <v>1566</v>
      </c>
      <c r="E1258" s="197" t="s">
        <v>1570</v>
      </c>
      <c r="F1258" s="198" t="str">
        <f>VLOOKUP(B1258,'3-Rol Ins.-CPU'!A:E,5,0)</f>
        <v>70,00</v>
      </c>
      <c r="G1258" s="198">
        <f t="shared" si="33"/>
        <v>70</v>
      </c>
    </row>
    <row r="1259" spans="1:7" ht="22.5">
      <c r="A1259" s="180" t="s">
        <v>1571</v>
      </c>
      <c r="B1259" s="180">
        <v>87373</v>
      </c>
      <c r="C1259" s="187" t="s">
        <v>1642</v>
      </c>
      <c r="D1259" s="180" t="s">
        <v>1573</v>
      </c>
      <c r="E1259" s="197" t="s">
        <v>1593</v>
      </c>
      <c r="F1259" s="198">
        <f>VLOOKUP(B1259,'10-CPU Aux. 3'!B:G,6,0)</f>
        <v>388.83640000000003</v>
      </c>
      <c r="G1259" s="198">
        <f t="shared" si="33"/>
        <v>7.7767280000000003</v>
      </c>
    </row>
    <row r="1260" spans="1:7">
      <c r="A1260" s="180" t="s">
        <v>1571</v>
      </c>
      <c r="B1260" s="180">
        <v>4750</v>
      </c>
      <c r="C1260" s="187" t="s">
        <v>3684</v>
      </c>
      <c r="D1260" s="180" t="s">
        <v>245</v>
      </c>
      <c r="E1260" s="197" t="s">
        <v>1603</v>
      </c>
      <c r="F1260" s="198">
        <f>VLOOKUP(B1260,'10-CPU Aux. 3'!B:G,6,0)</f>
        <v>14.74</v>
      </c>
      <c r="G1260" s="198">
        <f t="shared" si="33"/>
        <v>8.8439999999999994</v>
      </c>
    </row>
    <row r="1261" spans="1:7">
      <c r="A1261" s="180" t="s">
        <v>1571</v>
      </c>
      <c r="B1261" s="180">
        <v>6111</v>
      </c>
      <c r="C1261" s="187" t="s">
        <v>3685</v>
      </c>
      <c r="D1261" s="180" t="s">
        <v>245</v>
      </c>
      <c r="E1261" s="197" t="s">
        <v>1643</v>
      </c>
      <c r="F1261" s="198">
        <f>VLOOKUP(B1261,'10-CPU Aux. 3'!B:G,6,0)</f>
        <v>11.09</v>
      </c>
      <c r="G1261" s="198">
        <f t="shared" si="33"/>
        <v>3.327</v>
      </c>
    </row>
    <row r="1262" spans="1:7">
      <c r="A1262" s="180" t="s">
        <v>1565</v>
      </c>
      <c r="B1262" s="180">
        <v>84657</v>
      </c>
      <c r="C1262" s="187" t="s">
        <v>229</v>
      </c>
      <c r="D1262" s="180" t="s">
        <v>1566</v>
      </c>
      <c r="E1262" s="197" t="s">
        <v>1567</v>
      </c>
      <c r="F1262" s="220" t="s">
        <v>1567</v>
      </c>
      <c r="G1262" s="220">
        <f>SUM(G1263:G1267)</f>
        <v>6.6814799999999996</v>
      </c>
    </row>
    <row r="1263" spans="1:7" ht="22.5">
      <c r="A1263" s="180" t="s">
        <v>1568</v>
      </c>
      <c r="B1263" s="180">
        <v>3767</v>
      </c>
      <c r="C1263" s="187" t="s">
        <v>1439</v>
      </c>
      <c r="D1263" s="180" t="s">
        <v>1606</v>
      </c>
      <c r="E1263" s="197" t="s">
        <v>1644</v>
      </c>
      <c r="F1263" s="198" t="str">
        <f>VLOOKUP(B1263,'3-Rol Ins.-CPU'!A:E,5,0)</f>
        <v>0,42</v>
      </c>
      <c r="G1263" s="198">
        <f t="shared" si="33"/>
        <v>0.16800000000000001</v>
      </c>
    </row>
    <row r="1264" spans="1:7">
      <c r="A1264" s="180" t="s">
        <v>1568</v>
      </c>
      <c r="B1264" s="180">
        <v>5318</v>
      </c>
      <c r="C1264" s="187" t="s">
        <v>1525</v>
      </c>
      <c r="D1264" s="180" t="s">
        <v>1445</v>
      </c>
      <c r="E1264" s="197" t="s">
        <v>1595</v>
      </c>
      <c r="F1264" s="198" t="str">
        <f>VLOOKUP(B1264,'3-Rol Ins.-CPU'!A:E,5,0)</f>
        <v>14,00</v>
      </c>
      <c r="G1264" s="198">
        <f t="shared" si="33"/>
        <v>0.56000000000000005</v>
      </c>
    </row>
    <row r="1265" spans="1:7">
      <c r="A1265" s="180" t="s">
        <v>1568</v>
      </c>
      <c r="B1265" s="180">
        <v>6086</v>
      </c>
      <c r="C1265" s="187" t="s">
        <v>1526</v>
      </c>
      <c r="D1265" s="180" t="s">
        <v>1441</v>
      </c>
      <c r="E1265" s="197" t="s">
        <v>1645</v>
      </c>
      <c r="F1265" s="198" t="str">
        <f>VLOOKUP(B1265,'3-Rol Ins.-CPU'!A:E,5,0)</f>
        <v>48,33</v>
      </c>
      <c r="G1265" s="198">
        <f t="shared" si="33"/>
        <v>2.70648</v>
      </c>
    </row>
    <row r="1266" spans="1:7">
      <c r="A1266" s="180" t="s">
        <v>1571</v>
      </c>
      <c r="B1266" s="180">
        <v>4750</v>
      </c>
      <c r="C1266" s="187" t="s">
        <v>3684</v>
      </c>
      <c r="D1266" s="180" t="s">
        <v>245</v>
      </c>
      <c r="E1266" s="197" t="s">
        <v>1604</v>
      </c>
      <c r="F1266" s="198">
        <f>VLOOKUP(B1266,'10-CPU Aux. 3'!B:G,6,0)</f>
        <v>14.74</v>
      </c>
      <c r="G1266" s="198">
        <f t="shared" si="33"/>
        <v>1.9161999999999999</v>
      </c>
    </row>
    <row r="1267" spans="1:7">
      <c r="A1267" s="180" t="s">
        <v>1571</v>
      </c>
      <c r="B1267" s="180">
        <v>6111</v>
      </c>
      <c r="C1267" s="187" t="s">
        <v>3685</v>
      </c>
      <c r="D1267" s="180" t="s">
        <v>245</v>
      </c>
      <c r="E1267" s="197" t="s">
        <v>1646</v>
      </c>
      <c r="F1267" s="198">
        <f>VLOOKUP(B1267,'10-CPU Aux. 3'!B:G,6,0)</f>
        <v>11.09</v>
      </c>
      <c r="G1267" s="198">
        <f t="shared" si="33"/>
        <v>1.3308</v>
      </c>
    </row>
    <row r="1268" spans="1:7">
      <c r="A1268" s="180" t="s">
        <v>1565</v>
      </c>
      <c r="B1268" s="180">
        <v>85180</v>
      </c>
      <c r="C1268" s="187" t="s">
        <v>653</v>
      </c>
      <c r="D1268" s="180" t="s">
        <v>1566</v>
      </c>
      <c r="E1268" s="197" t="s">
        <v>1567</v>
      </c>
      <c r="F1268" s="220" t="s">
        <v>1567</v>
      </c>
      <c r="G1268" s="220">
        <f>SUM(G1269:G1274)</f>
        <v>11.08997911</v>
      </c>
    </row>
    <row r="1269" spans="1:7" ht="22.5">
      <c r="A1269" s="180" t="s">
        <v>1568</v>
      </c>
      <c r="B1269" s="180">
        <v>3322</v>
      </c>
      <c r="C1269" s="187" t="s">
        <v>1647</v>
      </c>
      <c r="D1269" s="180" t="s">
        <v>1566</v>
      </c>
      <c r="E1269" s="197" t="s">
        <v>1570</v>
      </c>
      <c r="F1269" s="198" t="str">
        <f>VLOOKUP(B1269,'3-Rol Ins.-CPU'!A:E,5,0)</f>
        <v>6,00</v>
      </c>
      <c r="G1269" s="198">
        <f t="shared" si="33"/>
        <v>6</v>
      </c>
    </row>
    <row r="1270" spans="1:7">
      <c r="A1270" s="180" t="s">
        <v>1568</v>
      </c>
      <c r="B1270" s="180">
        <v>25951</v>
      </c>
      <c r="C1270" s="187" t="s">
        <v>1648</v>
      </c>
      <c r="D1270" s="180" t="s">
        <v>1428</v>
      </c>
      <c r="E1270" s="197" t="s">
        <v>1600</v>
      </c>
      <c r="F1270" s="198" t="str">
        <f>VLOOKUP(B1270,'3-Rol Ins.-CPU'!A:E,5,0)</f>
        <v>1,95</v>
      </c>
      <c r="G1270" s="198">
        <f t="shared" si="33"/>
        <v>0.19500000000000001</v>
      </c>
    </row>
    <row r="1271" spans="1:7">
      <c r="A1271" s="180" t="s">
        <v>1568</v>
      </c>
      <c r="B1271" s="180">
        <v>25963</v>
      </c>
      <c r="C1271" s="187" t="s">
        <v>1649</v>
      </c>
      <c r="D1271" s="180" t="s">
        <v>1428</v>
      </c>
      <c r="E1271" s="197" t="s">
        <v>1636</v>
      </c>
      <c r="F1271" s="198" t="str">
        <f>VLOOKUP(B1271,'3-Rol Ins.-CPU'!A:E,5,0)</f>
        <v>0,07</v>
      </c>
      <c r="G1271" s="198">
        <f t="shared" si="33"/>
        <v>1.0500000000000001E-2</v>
      </c>
    </row>
    <row r="1272" spans="1:7">
      <c r="A1272" s="180" t="s">
        <v>1568</v>
      </c>
      <c r="B1272" s="180">
        <v>38125</v>
      </c>
      <c r="C1272" s="187" t="s">
        <v>1650</v>
      </c>
      <c r="D1272" s="180" t="s">
        <v>1428</v>
      </c>
      <c r="E1272" s="197" t="s">
        <v>1651</v>
      </c>
      <c r="F1272" s="198" t="str">
        <f>VLOOKUP(B1272,'3-Rol Ins.-CPU'!A:E,5,0)</f>
        <v>0,63</v>
      </c>
      <c r="G1272" s="198">
        <f t="shared" si="33"/>
        <v>1.89</v>
      </c>
    </row>
    <row r="1273" spans="1:7">
      <c r="A1273" s="180" t="s">
        <v>1571</v>
      </c>
      <c r="B1273" s="180">
        <v>6111</v>
      </c>
      <c r="C1273" s="187" t="s">
        <v>3685</v>
      </c>
      <c r="D1273" s="180" t="s">
        <v>245</v>
      </c>
      <c r="E1273" s="197" t="s">
        <v>1600</v>
      </c>
      <c r="F1273" s="198">
        <f>VLOOKUP(B1273,'10-CPU Aux. 3'!B:G,6,0)</f>
        <v>11.09</v>
      </c>
      <c r="G1273" s="198">
        <f t="shared" si="33"/>
        <v>1.109</v>
      </c>
    </row>
    <row r="1274" spans="1:7">
      <c r="A1274" s="180" t="s">
        <v>1571</v>
      </c>
      <c r="B1274" s="180">
        <v>88441</v>
      </c>
      <c r="C1274" s="187" t="s">
        <v>1652</v>
      </c>
      <c r="D1274" s="180" t="s">
        <v>245</v>
      </c>
      <c r="E1274" s="197" t="s">
        <v>1600</v>
      </c>
      <c r="F1274" s="198">
        <f>VLOOKUP(B1274,'9-CPU Aux. 2'!B:G,6,0)</f>
        <v>18.85479114</v>
      </c>
      <c r="G1274" s="198">
        <f t="shared" si="33"/>
        <v>1.8854791099999999</v>
      </c>
    </row>
    <row r="1275" spans="1:7" ht="45">
      <c r="A1275" s="180" t="s">
        <v>1653</v>
      </c>
      <c r="B1275" s="180">
        <v>87273</v>
      </c>
      <c r="C1275" s="187" t="s">
        <v>213</v>
      </c>
      <c r="D1275" s="180" t="s">
        <v>1566</v>
      </c>
      <c r="E1275" s="197" t="s">
        <v>1567</v>
      </c>
      <c r="F1275" s="220" t="s">
        <v>1567</v>
      </c>
      <c r="G1275" s="220">
        <f>SUM(G1276:G1280)</f>
        <v>49.124326449999998</v>
      </c>
    </row>
    <row r="1276" spans="1:7" ht="22.5">
      <c r="A1276" s="180" t="s">
        <v>1568</v>
      </c>
      <c r="B1276" s="180">
        <v>536</v>
      </c>
      <c r="C1276" s="187" t="s">
        <v>1453</v>
      </c>
      <c r="D1276" s="180" t="s">
        <v>1566</v>
      </c>
      <c r="E1276" s="197" t="s">
        <v>1654</v>
      </c>
      <c r="F1276" s="198" t="str">
        <f>VLOOKUP(B1276,'3-Rol Ins.-CPU'!A:E,5,0)</f>
        <v>23,95</v>
      </c>
      <c r="G1276" s="198">
        <f t="shared" si="33"/>
        <v>25.866</v>
      </c>
    </row>
    <row r="1277" spans="1:7">
      <c r="A1277" s="180" t="s">
        <v>1568</v>
      </c>
      <c r="B1277" s="180">
        <v>1381</v>
      </c>
      <c r="C1277" s="187" t="s">
        <v>1454</v>
      </c>
      <c r="D1277" s="180" t="s">
        <v>1428</v>
      </c>
      <c r="E1277" s="197" t="s">
        <v>1655</v>
      </c>
      <c r="F1277" s="198" t="str">
        <f>VLOOKUP(B1277,'3-Rol Ins.-CPU'!A:E,5,0)</f>
        <v>0,60</v>
      </c>
      <c r="G1277" s="198">
        <f t="shared" si="33"/>
        <v>3.6840000000000002</v>
      </c>
    </row>
    <row r="1278" spans="1:7">
      <c r="A1278" s="180" t="s">
        <v>1568</v>
      </c>
      <c r="B1278" s="180">
        <v>34357</v>
      </c>
      <c r="C1278" s="187" t="s">
        <v>1455</v>
      </c>
      <c r="D1278" s="180" t="s">
        <v>1428</v>
      </c>
      <c r="E1278" s="197" t="s">
        <v>1656</v>
      </c>
      <c r="F1278" s="198" t="str">
        <f>VLOOKUP(B1278,'3-Rol Ins.-CPU'!A:E,5,0)</f>
        <v>3,82</v>
      </c>
      <c r="G1278" s="198">
        <f t="shared" si="33"/>
        <v>0.84040000000000004</v>
      </c>
    </row>
    <row r="1279" spans="1:7">
      <c r="A1279" s="180" t="s">
        <v>1571</v>
      </c>
      <c r="B1279" s="180">
        <v>88256</v>
      </c>
      <c r="C1279" s="187" t="s">
        <v>1456</v>
      </c>
      <c r="D1279" s="180" t="s">
        <v>245</v>
      </c>
      <c r="E1279" s="197" t="s">
        <v>1657</v>
      </c>
      <c r="F1279" s="198">
        <f>VLOOKUP(B1279,'9-CPU Aux. 2'!B:G,6,0)</f>
        <v>22.335646140000001</v>
      </c>
      <c r="G1279" s="198">
        <f t="shared" ref="G1279:G1338" si="34">F1279*E1279</f>
        <v>14.74152645</v>
      </c>
    </row>
    <row r="1280" spans="1:7">
      <c r="A1280" s="180" t="s">
        <v>1571</v>
      </c>
      <c r="B1280" s="180">
        <v>6111</v>
      </c>
      <c r="C1280" s="187" t="s">
        <v>3685</v>
      </c>
      <c r="D1280" s="180" t="s">
        <v>245</v>
      </c>
      <c r="E1280" s="197" t="s">
        <v>1658</v>
      </c>
      <c r="F1280" s="198">
        <f>VLOOKUP(B1280,'10-CPU Aux. 3'!B:G,6,0)</f>
        <v>11.09</v>
      </c>
      <c r="G1280" s="198">
        <f t="shared" si="34"/>
        <v>3.9923999999999999</v>
      </c>
    </row>
    <row r="1281" spans="1:7" ht="56.25">
      <c r="A1281" s="180" t="s">
        <v>1665</v>
      </c>
      <c r="B1281" s="180">
        <v>87531</v>
      </c>
      <c r="C1281" s="187" t="s">
        <v>211</v>
      </c>
      <c r="D1281" s="180" t="s">
        <v>1566</v>
      </c>
      <c r="E1281" s="197" t="s">
        <v>1567</v>
      </c>
      <c r="F1281" s="220" t="s">
        <v>1567</v>
      </c>
      <c r="G1281" s="220">
        <f>SUM(G1282:G1284)</f>
        <v>8.2448370499999992</v>
      </c>
    </row>
    <row r="1282" spans="1:7" ht="33.75">
      <c r="A1282" s="180" t="s">
        <v>1571</v>
      </c>
      <c r="B1282" s="180" t="s">
        <v>1660</v>
      </c>
      <c r="C1282" s="187" t="s">
        <v>1661</v>
      </c>
      <c r="D1282" s="180" t="s">
        <v>1573</v>
      </c>
      <c r="E1282" s="197" t="s">
        <v>1662</v>
      </c>
      <c r="F1282" s="198">
        <f>VLOOKUP(B1282,'10-CPU Aux. 3'!B:G,6,0)</f>
        <v>4.1068363999999997</v>
      </c>
      <c r="G1282" s="198">
        <f t="shared" si="34"/>
        <v>0.15441705</v>
      </c>
    </row>
    <row r="1283" spans="1:7">
      <c r="A1283" s="180" t="s">
        <v>1571</v>
      </c>
      <c r="B1283" s="180">
        <v>4750</v>
      </c>
      <c r="C1283" s="187" t="s">
        <v>3684</v>
      </c>
      <c r="D1283" s="180" t="s">
        <v>245</v>
      </c>
      <c r="E1283" s="197" t="s">
        <v>1667</v>
      </c>
      <c r="F1283" s="198">
        <f>VLOOKUP(B1283,'10-CPU Aux. 3'!B:G,6,0)</f>
        <v>14.74</v>
      </c>
      <c r="G1283" s="198">
        <f t="shared" si="34"/>
        <v>6.3381999999999996</v>
      </c>
    </row>
    <row r="1284" spans="1:7">
      <c r="A1284" s="180" t="s">
        <v>1571</v>
      </c>
      <c r="B1284" s="180">
        <v>6111</v>
      </c>
      <c r="C1284" s="187" t="s">
        <v>3685</v>
      </c>
      <c r="D1284" s="180" t="s">
        <v>245</v>
      </c>
      <c r="E1284" s="197" t="s">
        <v>1668</v>
      </c>
      <c r="F1284" s="198">
        <f>VLOOKUP(B1284,'10-CPU Aux. 3'!B:G,6,0)</f>
        <v>11.09</v>
      </c>
      <c r="G1284" s="198">
        <f t="shared" si="34"/>
        <v>1.7522200000000001</v>
      </c>
    </row>
    <row r="1285" spans="1:7" ht="33.75">
      <c r="A1285" s="180" t="s">
        <v>1669</v>
      </c>
      <c r="B1285" s="180">
        <v>87630</v>
      </c>
      <c r="C1285" s="187" t="s">
        <v>232</v>
      </c>
      <c r="D1285" s="180" t="s">
        <v>1566</v>
      </c>
      <c r="E1285" s="197" t="s">
        <v>1567</v>
      </c>
      <c r="F1285" s="220" t="s">
        <v>1567</v>
      </c>
      <c r="G1285" s="220">
        <f>SUM(G1286:G1290)</f>
        <v>29.004585380000002</v>
      </c>
    </row>
    <row r="1286" spans="1:7">
      <c r="A1286" s="180" t="s">
        <v>1568</v>
      </c>
      <c r="B1286" s="180">
        <v>1379</v>
      </c>
      <c r="C1286" s="187" t="s">
        <v>1460</v>
      </c>
      <c r="D1286" s="180" t="s">
        <v>1428</v>
      </c>
      <c r="E1286" s="197" t="s">
        <v>1670</v>
      </c>
      <c r="F1286" s="198" t="str">
        <f>VLOOKUP(B1286,'3-Rol Ins.-CPU'!A:E,5,0)</f>
        <v>0,41</v>
      </c>
      <c r="G1286" s="198">
        <f t="shared" si="34"/>
        <v>0.20499999999999999</v>
      </c>
    </row>
    <row r="1287" spans="1:7" ht="22.5">
      <c r="A1287" s="180" t="s">
        <v>1568</v>
      </c>
      <c r="B1287" s="180">
        <v>7334</v>
      </c>
      <c r="C1287" s="187" t="s">
        <v>1671</v>
      </c>
      <c r="D1287" s="180" t="s">
        <v>1445</v>
      </c>
      <c r="E1287" s="197" t="s">
        <v>1622</v>
      </c>
      <c r="F1287" s="198" t="str">
        <f>VLOOKUP(B1287,'3-Rol Ins.-CPU'!A:E,5,0)</f>
        <v>11,92</v>
      </c>
      <c r="G1287" s="198">
        <f t="shared" si="34"/>
        <v>5.1852</v>
      </c>
    </row>
    <row r="1288" spans="1:7" ht="22.5">
      <c r="A1288" s="180" t="s">
        <v>1571</v>
      </c>
      <c r="B1288" s="180">
        <v>87301</v>
      </c>
      <c r="C1288" s="187" t="s">
        <v>1672</v>
      </c>
      <c r="D1288" s="180" t="s">
        <v>1573</v>
      </c>
      <c r="E1288" s="197" t="s">
        <v>1673</v>
      </c>
      <c r="F1288" s="198">
        <f>VLOOKUP(B1288,'11-CPU Aux. 4'!B:G,6,0)</f>
        <v>392.58318749</v>
      </c>
      <c r="G1288" s="198">
        <f t="shared" si="34"/>
        <v>16.920335380000001</v>
      </c>
    </row>
    <row r="1289" spans="1:7">
      <c r="A1289" s="180" t="s">
        <v>1571</v>
      </c>
      <c r="B1289" s="180">
        <v>4750</v>
      </c>
      <c r="C1289" s="187" t="s">
        <v>3684</v>
      </c>
      <c r="D1289" s="180" t="s">
        <v>245</v>
      </c>
      <c r="E1289" s="197" t="s">
        <v>1674</v>
      </c>
      <c r="F1289" s="198">
        <f>VLOOKUP(B1289,'10-CPU Aux. 3'!B:G,6,0)</f>
        <v>14.74</v>
      </c>
      <c r="G1289" s="198">
        <f t="shared" si="34"/>
        <v>4.8642000000000003</v>
      </c>
    </row>
    <row r="1290" spans="1:7">
      <c r="A1290" s="180" t="s">
        <v>1571</v>
      </c>
      <c r="B1290" s="180">
        <v>6111</v>
      </c>
      <c r="C1290" s="187" t="s">
        <v>3685</v>
      </c>
      <c r="D1290" s="180" t="s">
        <v>245</v>
      </c>
      <c r="E1290" s="197" t="s">
        <v>1675</v>
      </c>
      <c r="F1290" s="198">
        <f>VLOOKUP(B1290,'10-CPU Aux. 3'!B:G,6,0)</f>
        <v>11.09</v>
      </c>
      <c r="G1290" s="198">
        <f t="shared" si="34"/>
        <v>1.82985</v>
      </c>
    </row>
    <row r="1291" spans="1:7" ht="45">
      <c r="A1291" s="180" t="s">
        <v>1676</v>
      </c>
      <c r="B1291" s="180">
        <v>87775</v>
      </c>
      <c r="C1291" s="187" t="s">
        <v>648</v>
      </c>
      <c r="D1291" s="180" t="s">
        <v>1566</v>
      </c>
      <c r="E1291" s="197" t="s">
        <v>1567</v>
      </c>
      <c r="F1291" s="220" t="s">
        <v>1567</v>
      </c>
      <c r="G1291" s="220">
        <f>SUM(G1292:G1295)</f>
        <v>35.079238439999997</v>
      </c>
    </row>
    <row r="1292" spans="1:7" ht="22.5">
      <c r="A1292" s="180" t="s">
        <v>1568</v>
      </c>
      <c r="B1292" s="180">
        <v>37411</v>
      </c>
      <c r="C1292" s="187" t="s">
        <v>1677</v>
      </c>
      <c r="D1292" s="180" t="s">
        <v>1566</v>
      </c>
      <c r="E1292" s="197" t="s">
        <v>1678</v>
      </c>
      <c r="F1292" s="198" t="str">
        <f>VLOOKUP(B1292,'3-Rol Ins.-CPU'!A:E,5,0)</f>
        <v>12,16</v>
      </c>
      <c r="G1292" s="198">
        <f t="shared" si="34"/>
        <v>1.687808</v>
      </c>
    </row>
    <row r="1293" spans="1:7" ht="33.75">
      <c r="A1293" s="180" t="s">
        <v>1571</v>
      </c>
      <c r="B1293" s="180" t="s">
        <v>1660</v>
      </c>
      <c r="C1293" s="187" t="s">
        <v>1661</v>
      </c>
      <c r="D1293" s="180" t="s">
        <v>1573</v>
      </c>
      <c r="E1293" s="197" t="s">
        <v>1679</v>
      </c>
      <c r="F1293" s="198">
        <f>VLOOKUP(B1293,'11-CPU Aux. 4'!B:G,6,0)</f>
        <v>421.78440884000003</v>
      </c>
      <c r="G1293" s="198">
        <f t="shared" si="34"/>
        <v>13.24403044</v>
      </c>
    </row>
    <row r="1294" spans="1:7">
      <c r="A1294" s="180" t="s">
        <v>1571</v>
      </c>
      <c r="B1294" s="180">
        <v>4750</v>
      </c>
      <c r="C1294" s="187" t="s">
        <v>3684</v>
      </c>
      <c r="D1294" s="180" t="s">
        <v>245</v>
      </c>
      <c r="E1294" s="197" t="s">
        <v>1680</v>
      </c>
      <c r="F1294" s="198">
        <f>VLOOKUP(B1294,'10-CPU Aux. 3'!B:G,6,0)</f>
        <v>14.74</v>
      </c>
      <c r="G1294" s="198">
        <f t="shared" si="34"/>
        <v>11.497199999999999</v>
      </c>
    </row>
    <row r="1295" spans="1:7">
      <c r="A1295" s="180" t="s">
        <v>1571</v>
      </c>
      <c r="B1295" s="180">
        <v>6111</v>
      </c>
      <c r="C1295" s="187" t="s">
        <v>3685</v>
      </c>
      <c r="D1295" s="180" t="s">
        <v>245</v>
      </c>
      <c r="E1295" s="197" t="s">
        <v>1680</v>
      </c>
      <c r="F1295" s="198">
        <f>VLOOKUP(B1295,'10-CPU Aux. 3'!B:G,6,0)</f>
        <v>11.09</v>
      </c>
      <c r="G1295" s="198">
        <f t="shared" si="34"/>
        <v>8.6501999999999999</v>
      </c>
    </row>
    <row r="1296" spans="1:7" ht="33.75">
      <c r="A1296" s="180" t="s">
        <v>1681</v>
      </c>
      <c r="B1296" s="180">
        <v>87781</v>
      </c>
      <c r="C1296" s="187" t="s">
        <v>1682</v>
      </c>
      <c r="D1296" s="180" t="s">
        <v>1566</v>
      </c>
      <c r="E1296" s="197" t="s">
        <v>1567</v>
      </c>
      <c r="F1296" s="220" t="s">
        <v>1567</v>
      </c>
      <c r="G1296" s="220">
        <f>SUM(G1297:G1300)</f>
        <v>41.616614400000003</v>
      </c>
    </row>
    <row r="1297" spans="1:7" ht="22.5">
      <c r="A1297" s="180" t="s">
        <v>1568</v>
      </c>
      <c r="B1297" s="180">
        <v>37411</v>
      </c>
      <c r="C1297" s="187" t="s">
        <v>1677</v>
      </c>
      <c r="D1297" s="180" t="s">
        <v>1566</v>
      </c>
      <c r="E1297" s="197" t="s">
        <v>1678</v>
      </c>
      <c r="F1297" s="198" t="str">
        <f>VLOOKUP(B1297,'3-Rol Ins.-CPU'!A:E,5,0)</f>
        <v>12,16</v>
      </c>
      <c r="G1297" s="198">
        <f t="shared" si="34"/>
        <v>1.687808</v>
      </c>
    </row>
    <row r="1298" spans="1:7" ht="33.75">
      <c r="A1298" s="180" t="s">
        <v>1571</v>
      </c>
      <c r="B1298" s="180" t="s">
        <v>1683</v>
      </c>
      <c r="C1298" s="187" t="s">
        <v>1684</v>
      </c>
      <c r="D1298" s="180" t="s">
        <v>1573</v>
      </c>
      <c r="E1298" s="197" t="s">
        <v>1685</v>
      </c>
      <c r="F1298" s="198">
        <f>VLOOKUP(B1298,'11-CPU Aux. 4'!B:G,6,0)</f>
        <v>420.78399999999999</v>
      </c>
      <c r="G1298" s="198">
        <f t="shared" si="34"/>
        <v>17.7150064</v>
      </c>
    </row>
    <row r="1299" spans="1:7">
      <c r="A1299" s="180" t="s">
        <v>1571</v>
      </c>
      <c r="B1299" s="180">
        <v>4750</v>
      </c>
      <c r="C1299" s="187" t="s">
        <v>3684</v>
      </c>
      <c r="D1299" s="180" t="s">
        <v>245</v>
      </c>
      <c r="E1299" s="197" t="s">
        <v>1686</v>
      </c>
      <c r="F1299" s="198">
        <f>VLOOKUP(B1299,'10-CPU Aux. 3'!B:G,6,0)</f>
        <v>14.74</v>
      </c>
      <c r="G1299" s="198">
        <f t="shared" si="34"/>
        <v>12.676399999999999</v>
      </c>
    </row>
    <row r="1300" spans="1:7">
      <c r="A1300" s="180" t="s">
        <v>1571</v>
      </c>
      <c r="B1300" s="180">
        <v>6111</v>
      </c>
      <c r="C1300" s="187" t="s">
        <v>3685</v>
      </c>
      <c r="D1300" s="180" t="s">
        <v>245</v>
      </c>
      <c r="E1300" s="197" t="s">
        <v>1686</v>
      </c>
      <c r="F1300" s="198">
        <f>VLOOKUP(B1300,'10-CPU Aux. 3'!B:G,6,0)</f>
        <v>11.09</v>
      </c>
      <c r="G1300" s="198">
        <f t="shared" si="34"/>
        <v>9.5373999999999999</v>
      </c>
    </row>
    <row r="1301" spans="1:7" ht="33.75">
      <c r="A1301" s="180" t="s">
        <v>1687</v>
      </c>
      <c r="B1301" s="180">
        <v>87879</v>
      </c>
      <c r="C1301" s="187" t="s">
        <v>1521</v>
      </c>
      <c r="D1301" s="180" t="s">
        <v>1566</v>
      </c>
      <c r="E1301" s="197" t="s">
        <v>1567</v>
      </c>
      <c r="F1301" s="220" t="s">
        <v>1567</v>
      </c>
      <c r="G1301" s="220">
        <f>SUM(G1302:G1304)</f>
        <v>2.52933465</v>
      </c>
    </row>
    <row r="1302" spans="1:7" ht="33.75">
      <c r="A1302" s="180" t="s">
        <v>1571</v>
      </c>
      <c r="B1302" s="180">
        <v>87313</v>
      </c>
      <c r="C1302" s="187" t="s">
        <v>1522</v>
      </c>
      <c r="D1302" s="180" t="s">
        <v>1573</v>
      </c>
      <c r="E1302" s="197" t="s">
        <v>1688</v>
      </c>
      <c r="F1302" s="198">
        <f>VLOOKUP(B1302,'11-CPU Aux. 4'!B:G,6,0)</f>
        <v>338.07253567999999</v>
      </c>
      <c r="G1302" s="198">
        <f t="shared" si="34"/>
        <v>1.4199046500000001</v>
      </c>
    </row>
    <row r="1303" spans="1:7">
      <c r="A1303" s="180" t="s">
        <v>1571</v>
      </c>
      <c r="B1303" s="180">
        <v>4750</v>
      </c>
      <c r="C1303" s="187" t="s">
        <v>3684</v>
      </c>
      <c r="D1303" s="180" t="s">
        <v>245</v>
      </c>
      <c r="E1303" s="197" t="s">
        <v>1689</v>
      </c>
      <c r="F1303" s="198">
        <f>VLOOKUP(B1303,'10-CPU Aux. 3'!B:G,6,0)</f>
        <v>14.74</v>
      </c>
      <c r="G1303" s="198">
        <f t="shared" si="34"/>
        <v>1.0318000000000001</v>
      </c>
    </row>
    <row r="1304" spans="1:7">
      <c r="A1304" s="180" t="s">
        <v>1571</v>
      </c>
      <c r="B1304" s="180">
        <v>6111</v>
      </c>
      <c r="C1304" s="187" t="s">
        <v>3685</v>
      </c>
      <c r="D1304" s="180" t="s">
        <v>245</v>
      </c>
      <c r="E1304" s="197" t="s">
        <v>1690</v>
      </c>
      <c r="F1304" s="198">
        <f>VLOOKUP(B1304,'10-CPU Aux. 3'!B:G,6,0)</f>
        <v>11.09</v>
      </c>
      <c r="G1304" s="198">
        <f t="shared" si="34"/>
        <v>7.7630000000000005E-2</v>
      </c>
    </row>
    <row r="1305" spans="1:7" ht="45">
      <c r="A1305" s="180" t="s">
        <v>1691</v>
      </c>
      <c r="B1305" s="180">
        <v>87894</v>
      </c>
      <c r="C1305" s="187" t="s">
        <v>1692</v>
      </c>
      <c r="D1305" s="180" t="s">
        <v>1566</v>
      </c>
      <c r="E1305" s="197" t="s">
        <v>1567</v>
      </c>
      <c r="F1305" s="220" t="s">
        <v>1567</v>
      </c>
      <c r="G1305" s="220">
        <f>SUM(G1306:G1308)</f>
        <v>3.93524465</v>
      </c>
    </row>
    <row r="1306" spans="1:7" ht="33.75">
      <c r="A1306" s="180" t="s">
        <v>1571</v>
      </c>
      <c r="B1306" s="180">
        <v>87313</v>
      </c>
      <c r="C1306" s="187" t="s">
        <v>1522</v>
      </c>
      <c r="D1306" s="180" t="s">
        <v>1573</v>
      </c>
      <c r="E1306" s="197" t="s">
        <v>1688</v>
      </c>
      <c r="F1306" s="198">
        <f>VLOOKUP(B1306,'11-CPU Aux. 4'!B:G,6,0)</f>
        <v>338.07253567999999</v>
      </c>
      <c r="G1306" s="198">
        <f t="shared" si="34"/>
        <v>1.4199046500000001</v>
      </c>
    </row>
    <row r="1307" spans="1:7">
      <c r="A1307" s="180" t="s">
        <v>1571</v>
      </c>
      <c r="B1307" s="180">
        <v>4750</v>
      </c>
      <c r="C1307" s="187" t="s">
        <v>3684</v>
      </c>
      <c r="D1307" s="180" t="s">
        <v>245</v>
      </c>
      <c r="E1307" s="197" t="s">
        <v>1693</v>
      </c>
      <c r="F1307" s="198">
        <f>VLOOKUP(B1307,'10-CPU Aux. 3'!B:G,6,0)</f>
        <v>14.74</v>
      </c>
      <c r="G1307" s="198">
        <f t="shared" si="34"/>
        <v>1.8277600000000001</v>
      </c>
    </row>
    <row r="1308" spans="1:7">
      <c r="A1308" s="180" t="s">
        <v>1571</v>
      </c>
      <c r="B1308" s="180">
        <v>6111</v>
      </c>
      <c r="C1308" s="187" t="s">
        <v>3685</v>
      </c>
      <c r="D1308" s="180" t="s">
        <v>245</v>
      </c>
      <c r="E1308" s="197" t="s">
        <v>1694</v>
      </c>
      <c r="F1308" s="198">
        <f>VLOOKUP(B1308,'10-CPU Aux. 3'!B:G,6,0)</f>
        <v>11.09</v>
      </c>
      <c r="G1308" s="198">
        <f t="shared" si="34"/>
        <v>0.68757999999999997</v>
      </c>
    </row>
    <row r="1309" spans="1:7" ht="33.75">
      <c r="A1309" s="180" t="s">
        <v>1695</v>
      </c>
      <c r="B1309" s="180">
        <v>88411</v>
      </c>
      <c r="C1309" s="187" t="s">
        <v>1696</v>
      </c>
      <c r="D1309" s="180" t="s">
        <v>1566</v>
      </c>
      <c r="E1309" s="197" t="s">
        <v>1567</v>
      </c>
      <c r="F1309" s="220" t="s">
        <v>1567</v>
      </c>
      <c r="G1309" s="220">
        <f>SUM(G1310:G1312)</f>
        <v>1.79386</v>
      </c>
    </row>
    <row r="1310" spans="1:7">
      <c r="A1310" s="180" t="s">
        <v>1568</v>
      </c>
      <c r="B1310" s="180">
        <v>6085</v>
      </c>
      <c r="C1310" s="187" t="s">
        <v>1697</v>
      </c>
      <c r="D1310" s="180" t="s">
        <v>1445</v>
      </c>
      <c r="E1310" s="197" t="s">
        <v>1698</v>
      </c>
      <c r="F1310" s="198" t="str">
        <f>VLOOKUP(B1310,'3-Rol Ins.-CPU'!A:E,5,0)</f>
        <v>6,05</v>
      </c>
      <c r="G1310" s="198">
        <f t="shared" si="34"/>
        <v>0.96799999999999997</v>
      </c>
    </row>
    <row r="1311" spans="1:7">
      <c r="A1311" s="180" t="s">
        <v>1571</v>
      </c>
      <c r="B1311">
        <v>4783</v>
      </c>
      <c r="C1311" s="187" t="s">
        <v>2586</v>
      </c>
      <c r="D1311" s="180" t="s">
        <v>245</v>
      </c>
      <c r="E1311" s="197" t="s">
        <v>1699</v>
      </c>
      <c r="F1311" s="198">
        <f>VLOOKUP(B1311,'9-CPU Aux. 2'!B:G,6,0)</f>
        <v>14.74</v>
      </c>
      <c r="G1311" s="198">
        <f t="shared" si="34"/>
        <v>0.69277999999999995</v>
      </c>
    </row>
    <row r="1312" spans="1:7">
      <c r="A1312" s="180" t="s">
        <v>1571</v>
      </c>
      <c r="B1312" s="180">
        <v>6111</v>
      </c>
      <c r="C1312" s="187" t="s">
        <v>3685</v>
      </c>
      <c r="D1312" s="180" t="s">
        <v>245</v>
      </c>
      <c r="E1312" s="197" t="s">
        <v>1597</v>
      </c>
      <c r="F1312" s="198">
        <f>VLOOKUP(B1312,'10-CPU Aux. 3'!B:G,6,0)</f>
        <v>11.09</v>
      </c>
      <c r="G1312" s="198">
        <f t="shared" si="34"/>
        <v>0.13308</v>
      </c>
    </row>
    <row r="1313" spans="1:7" ht="22.5">
      <c r="A1313" s="180" t="s">
        <v>1700</v>
      </c>
      <c r="B1313" s="180">
        <v>88489</v>
      </c>
      <c r="C1313" s="187" t="s">
        <v>225</v>
      </c>
      <c r="D1313" s="180" t="s">
        <v>1566</v>
      </c>
      <c r="E1313" s="197" t="s">
        <v>1567</v>
      </c>
      <c r="F1313" s="220" t="s">
        <v>1567</v>
      </c>
      <c r="G1313" s="220">
        <f>SUM(G1314:G1316)</f>
        <v>9.24709</v>
      </c>
    </row>
    <row r="1314" spans="1:7">
      <c r="A1314" s="180" t="s">
        <v>1568</v>
      </c>
      <c r="B1314" s="180">
        <v>7356</v>
      </c>
      <c r="C1314" s="187" t="s">
        <v>1524</v>
      </c>
      <c r="D1314" s="180" t="s">
        <v>1445</v>
      </c>
      <c r="E1314" s="197" t="s">
        <v>1674</v>
      </c>
      <c r="F1314" s="198" t="str">
        <f>VLOOKUP(B1314,'3-Rol Ins.-CPU'!A:E,5,0)</f>
        <v>17,35</v>
      </c>
      <c r="G1314" s="198">
        <f t="shared" si="34"/>
        <v>5.7255000000000003</v>
      </c>
    </row>
    <row r="1315" spans="1:7">
      <c r="A1315" s="180" t="s">
        <v>1571</v>
      </c>
      <c r="B1315" s="180">
        <v>4783</v>
      </c>
      <c r="C1315" s="187" t="s">
        <v>1442</v>
      </c>
      <c r="D1315" s="180" t="s">
        <v>245</v>
      </c>
      <c r="E1315" s="197" t="s">
        <v>1701</v>
      </c>
      <c r="F1315" s="198">
        <f>VLOOKUP(B1315,'9-CPU Aux. 2'!B:G,6,0)</f>
        <v>14.74</v>
      </c>
      <c r="G1315" s="198">
        <f t="shared" si="34"/>
        <v>2.7563800000000001</v>
      </c>
    </row>
    <row r="1316" spans="1:7">
      <c r="A1316" s="180" t="s">
        <v>1571</v>
      </c>
      <c r="B1316" s="180">
        <v>6111</v>
      </c>
      <c r="C1316" s="187" t="s">
        <v>3685</v>
      </c>
      <c r="D1316" s="180" t="s">
        <v>245</v>
      </c>
      <c r="E1316" s="197" t="s">
        <v>1702</v>
      </c>
      <c r="F1316" s="198">
        <f>VLOOKUP(B1316,'10-CPU Aux. 3'!B:G,6,0)</f>
        <v>11.09</v>
      </c>
      <c r="G1316" s="198">
        <f t="shared" si="34"/>
        <v>0.76520999999999995</v>
      </c>
    </row>
    <row r="1317" spans="1:7" ht="56.25">
      <c r="A1317" s="180" t="s">
        <v>1717</v>
      </c>
      <c r="B1317" s="180">
        <v>89889</v>
      </c>
      <c r="C1317" s="187" t="s">
        <v>1718</v>
      </c>
      <c r="D1317" s="180" t="s">
        <v>1573</v>
      </c>
      <c r="E1317" s="197" t="s">
        <v>1567</v>
      </c>
      <c r="F1317" s="220" t="s">
        <v>1567</v>
      </c>
      <c r="G1317" s="220">
        <f>SUM(G1318:G1322)</f>
        <v>8.7193376199999992</v>
      </c>
    </row>
    <row r="1318" spans="1:7" ht="33.75">
      <c r="A1318" s="180" t="s">
        <v>1571</v>
      </c>
      <c r="B1318" s="180">
        <v>5631</v>
      </c>
      <c r="C1318" s="187" t="s">
        <v>1719</v>
      </c>
      <c r="D1318" s="180" t="s">
        <v>148</v>
      </c>
      <c r="E1318" s="197" t="s">
        <v>1720</v>
      </c>
      <c r="F1318" s="198">
        <f>VLOOKUP(B1318,'11-CPU Aux. 4'!B:G,6,0)</f>
        <v>143.30779999999999</v>
      </c>
      <c r="G1318" s="198">
        <f t="shared" si="34"/>
        <v>1.6337089199999999</v>
      </c>
    </row>
    <row r="1319" spans="1:7" ht="33.75">
      <c r="A1319" s="180" t="s">
        <v>1571</v>
      </c>
      <c r="B1319" s="180">
        <v>5632</v>
      </c>
      <c r="C1319" s="187" t="s">
        <v>1721</v>
      </c>
      <c r="D1319" s="180" t="s">
        <v>145</v>
      </c>
      <c r="E1319" s="197" t="s">
        <v>1722</v>
      </c>
      <c r="F1319" s="198">
        <f>VLOOKUP(B1319,'11-CPU Aux. 4'!B:G,6,0)</f>
        <v>61.93</v>
      </c>
      <c r="G1319" s="198">
        <f t="shared" si="34"/>
        <v>0.17959700000000001</v>
      </c>
    </row>
    <row r="1320" spans="1:7">
      <c r="A1320" s="180" t="s">
        <v>1571</v>
      </c>
      <c r="B1320" s="180">
        <v>6111</v>
      </c>
      <c r="C1320" s="187" t="s">
        <v>3685</v>
      </c>
      <c r="D1320" s="180" t="s">
        <v>245</v>
      </c>
      <c r="E1320" s="197" t="s">
        <v>1723</v>
      </c>
      <c r="F1320" s="198">
        <f>VLOOKUP(B1320,'10-CPU Aux. 3'!B:G,6,0)</f>
        <v>11.09</v>
      </c>
      <c r="G1320" s="198">
        <f t="shared" si="34"/>
        <v>0.15858700000000001</v>
      </c>
    </row>
    <row r="1321" spans="1:7" ht="45">
      <c r="A1321" s="180" t="s">
        <v>1571</v>
      </c>
      <c r="B1321" s="180">
        <v>89876</v>
      </c>
      <c r="C1321" s="187" t="s">
        <v>1724</v>
      </c>
      <c r="D1321" s="180" t="s">
        <v>148</v>
      </c>
      <c r="E1321" s="197" t="s">
        <v>1725</v>
      </c>
      <c r="F1321" s="198">
        <f>VLOOKUP(B1321,'11-CPU Aux. 4'!B:G,6,0)</f>
        <v>223.45042803999999</v>
      </c>
      <c r="G1321" s="198">
        <f t="shared" si="34"/>
        <v>5.87674626</v>
      </c>
    </row>
    <row r="1322" spans="1:7" ht="45">
      <c r="A1322" s="180" t="s">
        <v>1571</v>
      </c>
      <c r="B1322" s="180" t="s">
        <v>1726</v>
      </c>
      <c r="C1322" s="187" t="s">
        <v>1727</v>
      </c>
      <c r="D1322" s="180" t="s">
        <v>145</v>
      </c>
      <c r="E1322" s="197" t="s">
        <v>1728</v>
      </c>
      <c r="F1322" s="198">
        <f>VLOOKUP(B1322,'11-CPU Aux. 4'!B:G,6,0)</f>
        <v>52.769602540000001</v>
      </c>
      <c r="G1322" s="198">
        <f t="shared" si="34"/>
        <v>0.87069843999999996</v>
      </c>
    </row>
    <row r="1323" spans="1:7" ht="56.25">
      <c r="A1323" s="180" t="s">
        <v>1729</v>
      </c>
      <c r="B1323" s="180">
        <v>89925</v>
      </c>
      <c r="C1323" s="187" t="s">
        <v>778</v>
      </c>
      <c r="D1323" s="180" t="s">
        <v>1573</v>
      </c>
      <c r="E1323" s="197" t="s">
        <v>1567</v>
      </c>
      <c r="F1323" s="220" t="s">
        <v>1567</v>
      </c>
      <c r="G1323" s="220">
        <f>SUM(G1324:G1328)</f>
        <v>7.1615030400000004</v>
      </c>
    </row>
    <row r="1324" spans="1:7">
      <c r="A1324" s="180" t="s">
        <v>1571</v>
      </c>
      <c r="B1324" s="180">
        <v>6111</v>
      </c>
      <c r="C1324" s="187" t="s">
        <v>3685</v>
      </c>
      <c r="D1324" s="180" t="s">
        <v>245</v>
      </c>
      <c r="E1324" s="197" t="s">
        <v>1730</v>
      </c>
      <c r="F1324" s="198">
        <f>VLOOKUP(B1324,'10-CPU Aux. 3'!B:G,6,0)</f>
        <v>11.09</v>
      </c>
      <c r="G1324" s="198">
        <f t="shared" si="34"/>
        <v>0.113118</v>
      </c>
    </row>
    <row r="1325" spans="1:7" ht="33.75">
      <c r="A1325" s="180" t="s">
        <v>1571</v>
      </c>
      <c r="B1325" s="180">
        <v>88907</v>
      </c>
      <c r="C1325" s="187" t="s">
        <v>1731</v>
      </c>
      <c r="D1325" s="180" t="s">
        <v>148</v>
      </c>
      <c r="E1325" s="197" t="s">
        <v>1732</v>
      </c>
      <c r="F1325" s="198">
        <f>VLOOKUP(B1325,'11-CPU Aux. 4'!B:G,6,0)</f>
        <v>170.74780000000001</v>
      </c>
      <c r="G1325" s="198">
        <f t="shared" si="34"/>
        <v>1.38305718</v>
      </c>
    </row>
    <row r="1326" spans="1:7" ht="33.75">
      <c r="A1326" s="180" t="s">
        <v>1571</v>
      </c>
      <c r="B1326" s="180">
        <v>88908</v>
      </c>
      <c r="C1326" s="187" t="s">
        <v>146</v>
      </c>
      <c r="D1326" s="180" t="s">
        <v>145</v>
      </c>
      <c r="E1326" s="197" t="s">
        <v>1733</v>
      </c>
      <c r="F1326" s="198">
        <f>VLOOKUP(B1326,'11-CPU Aux. 4'!B:G,6,0)</f>
        <v>65.097999999999999</v>
      </c>
      <c r="G1326" s="198">
        <f t="shared" si="34"/>
        <v>0.13019600000000001</v>
      </c>
    </row>
    <row r="1327" spans="1:7" ht="45">
      <c r="A1327" s="180" t="s">
        <v>1571</v>
      </c>
      <c r="B1327" s="180">
        <v>89876</v>
      </c>
      <c r="C1327" s="187" t="s">
        <v>1724</v>
      </c>
      <c r="D1327" s="180" t="s">
        <v>148</v>
      </c>
      <c r="E1327" s="197" t="s">
        <v>1734</v>
      </c>
      <c r="F1327" s="198">
        <f>VLOOKUP(B1327,'11-CPU Aux. 4'!B:G,6,0)</f>
        <v>223.45042803999999</v>
      </c>
      <c r="G1327" s="198">
        <f t="shared" si="34"/>
        <v>5.13935984</v>
      </c>
    </row>
    <row r="1328" spans="1:7" ht="45">
      <c r="A1328" s="180" t="s">
        <v>1571</v>
      </c>
      <c r="B1328" s="180" t="s">
        <v>1726</v>
      </c>
      <c r="C1328" s="187" t="s">
        <v>1727</v>
      </c>
      <c r="D1328" s="180" t="s">
        <v>145</v>
      </c>
      <c r="E1328" s="197" t="s">
        <v>1735</v>
      </c>
      <c r="F1328" s="198">
        <f>VLOOKUP(B1328,'11-CPU Aux. 4'!B:G,6,0)</f>
        <v>52.769602540000001</v>
      </c>
      <c r="G1328" s="198">
        <f t="shared" si="34"/>
        <v>0.39577202</v>
      </c>
    </row>
    <row r="1329" spans="1:7" ht="45">
      <c r="A1329" s="180" t="s">
        <v>1736</v>
      </c>
      <c r="B1329" s="180">
        <v>90696</v>
      </c>
      <c r="C1329" s="187" t="s">
        <v>767</v>
      </c>
      <c r="D1329" s="180" t="s">
        <v>1427</v>
      </c>
      <c r="E1329" s="197" t="s">
        <v>1567</v>
      </c>
      <c r="F1329" s="220" t="s">
        <v>1567</v>
      </c>
      <c r="G1329" s="220">
        <f>SUM(G1330:G1333)</f>
        <v>67.989785679999997</v>
      </c>
    </row>
    <row r="1330" spans="1:7" ht="22.5">
      <c r="A1330" s="180" t="s">
        <v>1568</v>
      </c>
      <c r="B1330" s="180">
        <v>20078</v>
      </c>
      <c r="C1330" s="187" t="s">
        <v>1737</v>
      </c>
      <c r="D1330" s="180" t="s">
        <v>1606</v>
      </c>
      <c r="E1330" s="197" t="s">
        <v>1738</v>
      </c>
      <c r="F1330" s="198" t="str">
        <f>VLOOKUP(B1330,'3-Rol Ins.-CPU'!A:E,5,0)</f>
        <v>16,53</v>
      </c>
      <c r="G1330" s="198">
        <f t="shared" si="34"/>
        <v>0.27605099999999999</v>
      </c>
    </row>
    <row r="1331" spans="1:7">
      <c r="A1331" s="180" t="s">
        <v>1568</v>
      </c>
      <c r="B1331" s="180">
        <v>41930</v>
      </c>
      <c r="C1331" s="187" t="s">
        <v>1739</v>
      </c>
      <c r="D1331" s="180" t="s">
        <v>1427</v>
      </c>
      <c r="E1331" s="197" t="s">
        <v>1740</v>
      </c>
      <c r="F1331" s="198" t="str">
        <f>VLOOKUP(B1331,'3-Rol Ins.-CPU'!A:E,5,0)</f>
        <v>61,06</v>
      </c>
      <c r="G1331" s="198">
        <f t="shared" si="34"/>
        <v>64.113</v>
      </c>
    </row>
    <row r="1332" spans="1:7">
      <c r="A1332" s="180" t="s">
        <v>1571</v>
      </c>
      <c r="B1332" s="180">
        <v>88246</v>
      </c>
      <c r="C1332" s="187" t="s">
        <v>1741</v>
      </c>
      <c r="D1332" s="180" t="s">
        <v>245</v>
      </c>
      <c r="E1332" s="197" t="s">
        <v>1742</v>
      </c>
      <c r="F1332" s="198">
        <f>VLOOKUP(B1332,'9-CPU Aux. 2'!B:G,6,0)</f>
        <v>30.440965139999999</v>
      </c>
      <c r="G1332" s="198">
        <f t="shared" si="34"/>
        <v>2.63923168</v>
      </c>
    </row>
    <row r="1333" spans="1:7">
      <c r="A1333" s="180" t="s">
        <v>1571</v>
      </c>
      <c r="B1333" s="180">
        <v>6111</v>
      </c>
      <c r="C1333" s="187" t="s">
        <v>3685</v>
      </c>
      <c r="D1333" s="180" t="s">
        <v>245</v>
      </c>
      <c r="E1333" s="197" t="s">
        <v>1742</v>
      </c>
      <c r="F1333" s="198">
        <f>VLOOKUP(B1333,'10-CPU Aux. 3'!B:G,6,0)</f>
        <v>11.09</v>
      </c>
      <c r="G1333" s="198">
        <f t="shared" si="34"/>
        <v>0.961503</v>
      </c>
    </row>
    <row r="1334" spans="1:7" ht="45">
      <c r="A1334" s="180" t="s">
        <v>1743</v>
      </c>
      <c r="B1334" s="180">
        <v>91327</v>
      </c>
      <c r="C1334" s="187" t="s">
        <v>201</v>
      </c>
      <c r="D1334" s="180" t="s">
        <v>1606</v>
      </c>
      <c r="E1334" s="197" t="s">
        <v>1567</v>
      </c>
      <c r="F1334" s="220" t="s">
        <v>1567</v>
      </c>
      <c r="G1334" s="220">
        <f>SUM(G1335:G1338)</f>
        <v>524.04514705999998</v>
      </c>
    </row>
    <row r="1335" spans="1:7" ht="22.5">
      <c r="A1335" s="180" t="s">
        <v>1571</v>
      </c>
      <c r="B1335" s="180" t="s">
        <v>1744</v>
      </c>
      <c r="C1335" s="187" t="s">
        <v>1517</v>
      </c>
      <c r="D1335" s="180" t="s">
        <v>1606</v>
      </c>
      <c r="E1335" s="197" t="s">
        <v>1570</v>
      </c>
      <c r="F1335" s="198">
        <f>VLOOKUP(B1335,'11-CPU Aux. 4'!B:G,6,0)</f>
        <v>49.242281060000003</v>
      </c>
      <c r="G1335" s="198">
        <f t="shared" si="34"/>
        <v>49.242281060000003</v>
      </c>
    </row>
    <row r="1336" spans="1:7" ht="33.75">
      <c r="A1336" s="180" t="s">
        <v>1571</v>
      </c>
      <c r="B1336" s="180" t="s">
        <v>1745</v>
      </c>
      <c r="C1336" s="187" t="s">
        <v>1518</v>
      </c>
      <c r="D1336" s="180" t="s">
        <v>1606</v>
      </c>
      <c r="E1336" s="197" t="s">
        <v>1570</v>
      </c>
      <c r="F1336" s="198">
        <f>VLOOKUP(B1336,'11-CPU Aux. 4'!B:G,6,0)</f>
        <v>312.30124999999998</v>
      </c>
      <c r="G1336" s="198">
        <f t="shared" si="34"/>
        <v>312.30124999999998</v>
      </c>
    </row>
    <row r="1337" spans="1:7" ht="22.5">
      <c r="A1337" s="180" t="s">
        <v>1571</v>
      </c>
      <c r="B1337" s="180" t="s">
        <v>1746</v>
      </c>
      <c r="C1337" s="187" t="s">
        <v>1519</v>
      </c>
      <c r="D1337" s="180" t="s">
        <v>1606</v>
      </c>
      <c r="E1337" s="197" t="s">
        <v>1570</v>
      </c>
      <c r="F1337" s="198">
        <f>VLOOKUP(B1337,'11-CPU Aux. 4'!B:G,6,0)</f>
        <v>121.635356</v>
      </c>
      <c r="G1337" s="198">
        <f t="shared" si="34"/>
        <v>121.635356</v>
      </c>
    </row>
    <row r="1338" spans="1:7" ht="33.75">
      <c r="A1338" s="180" t="s">
        <v>1571</v>
      </c>
      <c r="B1338" s="180">
        <v>91303</v>
      </c>
      <c r="C1338" s="187" t="s">
        <v>1520</v>
      </c>
      <c r="D1338" s="180" t="s">
        <v>1606</v>
      </c>
      <c r="E1338" s="197" t="s">
        <v>1625</v>
      </c>
      <c r="F1338" s="198">
        <f>VLOOKUP(B1338,'11-CPU Aux. 4'!B:G,6,0)</f>
        <v>20.433129999999998</v>
      </c>
      <c r="G1338" s="198">
        <f t="shared" si="34"/>
        <v>40.866259999999997</v>
      </c>
    </row>
    <row r="1339" spans="1:7" ht="45">
      <c r="A1339" s="180" t="s">
        <v>1747</v>
      </c>
      <c r="B1339" s="180">
        <v>91333</v>
      </c>
      <c r="C1339" s="187" t="s">
        <v>200</v>
      </c>
      <c r="D1339" s="180" t="s">
        <v>1606</v>
      </c>
      <c r="E1339" s="197" t="s">
        <v>1567</v>
      </c>
      <c r="F1339" s="220" t="s">
        <v>1567</v>
      </c>
      <c r="G1339" s="220">
        <f>SUM(G1340:G1343)</f>
        <v>535.94176198000002</v>
      </c>
    </row>
    <row r="1340" spans="1:7" ht="22.5">
      <c r="A1340" s="180" t="s">
        <v>1571</v>
      </c>
      <c r="B1340" s="180">
        <v>90817</v>
      </c>
      <c r="C1340" s="187" t="s">
        <v>1513</v>
      </c>
      <c r="D1340" s="180" t="s">
        <v>1606</v>
      </c>
      <c r="E1340" s="197" t="s">
        <v>1570</v>
      </c>
      <c r="F1340" s="198">
        <f>VLOOKUP(B1340,'11-CPU Aux. 4'!B:G,6,0)</f>
        <v>53.229995979999998</v>
      </c>
      <c r="G1340" s="198">
        <f t="shared" ref="G1340:G1402" si="35">F1340*E1340</f>
        <v>53.229995979999998</v>
      </c>
    </row>
    <row r="1341" spans="1:7" ht="22.5">
      <c r="A1341" s="180" t="s">
        <v>1571</v>
      </c>
      <c r="B1341" s="180" t="s">
        <v>1748</v>
      </c>
      <c r="C1341" s="187" t="s">
        <v>1514</v>
      </c>
      <c r="D1341" s="180" t="s">
        <v>1606</v>
      </c>
      <c r="E1341" s="197" t="s">
        <v>1570</v>
      </c>
      <c r="F1341" s="198">
        <f>VLOOKUP(B1341,'11-CPU Aux. 4'!B:G,6,0)</f>
        <v>116.727936</v>
      </c>
      <c r="G1341" s="198">
        <f t="shared" si="35"/>
        <v>116.727936</v>
      </c>
    </row>
    <row r="1342" spans="1:7" ht="33.75">
      <c r="A1342" s="180" t="s">
        <v>1571</v>
      </c>
      <c r="B1342" s="180" t="s">
        <v>1749</v>
      </c>
      <c r="C1342" s="187" t="s">
        <v>1515</v>
      </c>
      <c r="D1342" s="180" t="s">
        <v>1606</v>
      </c>
      <c r="E1342" s="197" t="s">
        <v>1570</v>
      </c>
      <c r="F1342" s="198">
        <f>VLOOKUP(B1342,'11-CPU Aux. 4'!B:G,6,0)</f>
        <v>327.05374999999998</v>
      </c>
      <c r="G1342" s="198">
        <f t="shared" si="35"/>
        <v>327.05374999999998</v>
      </c>
    </row>
    <row r="1343" spans="1:7" ht="33.75">
      <c r="A1343" s="180" t="s">
        <v>1571</v>
      </c>
      <c r="B1343" s="180" t="s">
        <v>1750</v>
      </c>
      <c r="C1343" s="187" t="s">
        <v>1516</v>
      </c>
      <c r="D1343" s="180" t="s">
        <v>1606</v>
      </c>
      <c r="E1343" s="197" t="s">
        <v>1625</v>
      </c>
      <c r="F1343" s="198">
        <f>VLOOKUP(B1343,'11-CPU Aux. 4'!B:G,6,0)</f>
        <v>19.465039999999998</v>
      </c>
      <c r="G1343" s="198">
        <f t="shared" si="35"/>
        <v>38.930079999999997</v>
      </c>
    </row>
    <row r="1344" spans="1:7" ht="33.75">
      <c r="A1344" s="180" t="s">
        <v>1751</v>
      </c>
      <c r="B1344" s="180">
        <v>91341</v>
      </c>
      <c r="C1344" s="187" t="s">
        <v>198</v>
      </c>
      <c r="D1344" s="180" t="s">
        <v>1566</v>
      </c>
      <c r="E1344" s="197" t="s">
        <v>1567</v>
      </c>
      <c r="F1344" s="220" t="s">
        <v>1567</v>
      </c>
      <c r="G1344" s="220">
        <f>SUM(G1345:G1350)</f>
        <v>660.17041300000005</v>
      </c>
    </row>
    <row r="1345" spans="1:7" ht="22.5">
      <c r="A1345" s="180" t="s">
        <v>1568</v>
      </c>
      <c r="B1345" s="180">
        <v>142</v>
      </c>
      <c r="C1345" s="187" t="s">
        <v>1505</v>
      </c>
      <c r="D1345" s="180" t="s">
        <v>1752</v>
      </c>
      <c r="E1345" s="197" t="s">
        <v>1753</v>
      </c>
      <c r="F1345" s="198" t="str">
        <f>VLOOKUP(B1345,'3-Rol Ins.-CPU'!A:E,5,0)</f>
        <v>38,04</v>
      </c>
      <c r="G1345" s="198">
        <f t="shared" si="35"/>
        <v>33.585515999999998</v>
      </c>
    </row>
    <row r="1346" spans="1:7" ht="22.5">
      <c r="A1346" s="180" t="s">
        <v>1568</v>
      </c>
      <c r="B1346" s="180">
        <v>7568</v>
      </c>
      <c r="C1346" s="187" t="s">
        <v>1507</v>
      </c>
      <c r="D1346" s="180" t="s">
        <v>1606</v>
      </c>
      <c r="E1346" s="197" t="s">
        <v>1754</v>
      </c>
      <c r="F1346" s="198" t="str">
        <f>VLOOKUP(B1346,'3-Rol Ins.-CPU'!A:E,5,0)</f>
        <v>0,61</v>
      </c>
      <c r="G1346" s="198">
        <f t="shared" si="35"/>
        <v>2.938126</v>
      </c>
    </row>
    <row r="1347" spans="1:7" ht="22.5">
      <c r="A1347" s="180" t="s">
        <v>1568</v>
      </c>
      <c r="B1347" s="180">
        <v>36888</v>
      </c>
      <c r="C1347" s="187" t="s">
        <v>1508</v>
      </c>
      <c r="D1347" s="180" t="s">
        <v>1427</v>
      </c>
      <c r="E1347" s="197" t="s">
        <v>1755</v>
      </c>
      <c r="F1347" s="198" t="str">
        <f>VLOOKUP(B1347,'3-Rol Ins.-CPU'!A:E,5,0)</f>
        <v>11,52</v>
      </c>
      <c r="G1347" s="198">
        <f t="shared" si="35"/>
        <v>78.916607999999997</v>
      </c>
    </row>
    <row r="1348" spans="1:7" ht="22.5">
      <c r="A1348" s="180" t="s">
        <v>1568</v>
      </c>
      <c r="B1348" s="180">
        <v>39025</v>
      </c>
      <c r="C1348" s="187" t="s">
        <v>1509</v>
      </c>
      <c r="D1348" s="180" t="s">
        <v>1606</v>
      </c>
      <c r="E1348" s="197" t="s">
        <v>1756</v>
      </c>
      <c r="F1348" s="198" t="str">
        <f>VLOOKUP(B1348,'3-Rol Ins.-CPU'!A:E,5,0)</f>
        <v>981,13</v>
      </c>
      <c r="G1348" s="198">
        <f t="shared" si="35"/>
        <v>536.97244899999998</v>
      </c>
    </row>
    <row r="1349" spans="1:7">
      <c r="A1349" s="180" t="s">
        <v>1571</v>
      </c>
      <c r="B1349" s="180">
        <v>4750</v>
      </c>
      <c r="C1349" s="187" t="s">
        <v>3684</v>
      </c>
      <c r="D1349" s="180" t="s">
        <v>245</v>
      </c>
      <c r="E1349" s="197" t="s">
        <v>1757</v>
      </c>
      <c r="F1349" s="198">
        <f>VLOOKUP(B1349,'10-CPU Aux. 3'!B:G,6,0)</f>
        <v>14.74</v>
      </c>
      <c r="G1349" s="198">
        <f t="shared" si="35"/>
        <v>5.6395239999999998</v>
      </c>
    </row>
    <row r="1350" spans="1:7">
      <c r="A1350" s="180" t="s">
        <v>1571</v>
      </c>
      <c r="B1350" s="180">
        <v>6111</v>
      </c>
      <c r="C1350" s="187" t="s">
        <v>3685</v>
      </c>
      <c r="D1350" s="180" t="s">
        <v>245</v>
      </c>
      <c r="E1350" s="197" t="s">
        <v>1758</v>
      </c>
      <c r="F1350" s="198">
        <f>VLOOKUP(B1350,'10-CPU Aux. 3'!B:G,6,0)</f>
        <v>11.09</v>
      </c>
      <c r="G1350" s="198">
        <f t="shared" si="35"/>
        <v>2.1181899999999998</v>
      </c>
    </row>
    <row r="1351" spans="1:7" ht="22.5">
      <c r="A1351" s="180" t="s">
        <v>1759</v>
      </c>
      <c r="B1351" s="180">
        <v>91601</v>
      </c>
      <c r="C1351" s="187" t="s">
        <v>763</v>
      </c>
      <c r="D1351" s="180" t="s">
        <v>1428</v>
      </c>
      <c r="E1351" s="197" t="s">
        <v>1567</v>
      </c>
      <c r="F1351" s="220" t="s">
        <v>1567</v>
      </c>
      <c r="G1351" s="220">
        <f>SUM(G1352:G1355)</f>
        <v>7.865049</v>
      </c>
    </row>
    <row r="1352" spans="1:7">
      <c r="A1352" s="180" t="s">
        <v>1568</v>
      </c>
      <c r="B1352" s="180">
        <v>32</v>
      </c>
      <c r="C1352" s="187" t="s">
        <v>1760</v>
      </c>
      <c r="D1352" s="180" t="s">
        <v>1428</v>
      </c>
      <c r="E1352" s="197" t="s">
        <v>1761</v>
      </c>
      <c r="F1352" s="198" t="str">
        <f>VLOOKUP(B1352,'3-Rol Ins.-CPU'!A:E,5,0)</f>
        <v>5,00</v>
      </c>
      <c r="G1352" s="198">
        <f t="shared" si="35"/>
        <v>5.55</v>
      </c>
    </row>
    <row r="1353" spans="1:7">
      <c r="A1353" s="180" t="s">
        <v>1568</v>
      </c>
      <c r="B1353" s="180">
        <v>337</v>
      </c>
      <c r="C1353" s="187" t="s">
        <v>1433</v>
      </c>
      <c r="D1353" s="180" t="s">
        <v>1428</v>
      </c>
      <c r="E1353" s="197" t="s">
        <v>1762</v>
      </c>
      <c r="F1353" s="198" t="str">
        <f>VLOOKUP(B1353,'3-Rol Ins.-CPU'!A:E,5,0)</f>
        <v>9,59</v>
      </c>
      <c r="G1353" s="198">
        <f t="shared" si="35"/>
        <v>0.106449</v>
      </c>
    </row>
    <row r="1354" spans="1:7">
      <c r="A1354" s="180" t="s">
        <v>1571</v>
      </c>
      <c r="B1354" s="180">
        <v>6114</v>
      </c>
      <c r="C1354" s="187" t="s">
        <v>3691</v>
      </c>
      <c r="D1354" s="180" t="s">
        <v>245</v>
      </c>
      <c r="E1354" s="197" t="s">
        <v>1763</v>
      </c>
      <c r="F1354" s="198">
        <f>VLOOKUP(B1354,'10-CPU Aux. 3'!B:G,6,0)</f>
        <v>10.27</v>
      </c>
      <c r="G1354" s="198">
        <f t="shared" si="35"/>
        <v>0.51349999999999996</v>
      </c>
    </row>
    <row r="1355" spans="1:7">
      <c r="A1355" s="180" t="s">
        <v>1571</v>
      </c>
      <c r="B1355" s="180">
        <v>378</v>
      </c>
      <c r="C1355" s="187" t="s">
        <v>3692</v>
      </c>
      <c r="D1355" s="180" t="s">
        <v>245</v>
      </c>
      <c r="E1355" s="197" t="s">
        <v>1764</v>
      </c>
      <c r="F1355" s="198">
        <f>VLOOKUP(B1355,'9-CPU Aux. 2'!B:G,6,0)</f>
        <v>14.74</v>
      </c>
      <c r="G1355" s="198">
        <f t="shared" si="35"/>
        <v>1.6951000000000001</v>
      </c>
    </row>
    <row r="1356" spans="1:7" ht="33.75">
      <c r="A1356" s="180" t="s">
        <v>1765</v>
      </c>
      <c r="B1356" s="180">
        <v>92255</v>
      </c>
      <c r="C1356" s="187" t="s">
        <v>509</v>
      </c>
      <c r="D1356" s="180" t="s">
        <v>1606</v>
      </c>
      <c r="E1356" s="197" t="s">
        <v>1567</v>
      </c>
      <c r="F1356" s="220" t="s">
        <v>1567</v>
      </c>
      <c r="G1356" s="220">
        <f>SUM(G1357:G1361)</f>
        <v>142.31568619000001</v>
      </c>
    </row>
    <row r="1357" spans="1:7" ht="22.5">
      <c r="A1357" s="180" t="s">
        <v>1568</v>
      </c>
      <c r="B1357" s="180">
        <v>11964</v>
      </c>
      <c r="C1357" s="187" t="s">
        <v>1766</v>
      </c>
      <c r="D1357" s="180" t="s">
        <v>1606</v>
      </c>
      <c r="E1357" s="197" t="s">
        <v>1767</v>
      </c>
      <c r="F1357" s="198" t="str">
        <f>VLOOKUP(B1357,'3-Rol Ins.-CPU'!A:E,5,0)</f>
        <v>1,25</v>
      </c>
      <c r="G1357" s="198">
        <f t="shared" si="35"/>
        <v>15</v>
      </c>
    </row>
    <row r="1358" spans="1:7">
      <c r="A1358" s="180" t="s">
        <v>1571</v>
      </c>
      <c r="B1358" s="180">
        <v>25957</v>
      </c>
      <c r="C1358" s="187" t="s">
        <v>3688</v>
      </c>
      <c r="D1358" s="180" t="s">
        <v>245</v>
      </c>
      <c r="E1358" s="197" t="s">
        <v>1768</v>
      </c>
      <c r="F1358" s="198">
        <f>VLOOKUP(B1358,'11-CPU Aux. 4'!B:G,6,0)</f>
        <v>25.6</v>
      </c>
      <c r="G1358" s="198">
        <f t="shared" si="35"/>
        <v>65.356800000000007</v>
      </c>
    </row>
    <row r="1359" spans="1:7">
      <c r="A1359" s="180" t="s">
        <v>1571</v>
      </c>
      <c r="B1359" s="180">
        <v>6111</v>
      </c>
      <c r="C1359" s="187" t="s">
        <v>3685</v>
      </c>
      <c r="D1359" s="180" t="s">
        <v>245</v>
      </c>
      <c r="E1359" s="197" t="s">
        <v>1769</v>
      </c>
      <c r="F1359" s="198">
        <f>VLOOKUP(B1359,'10-CPU Aux. 3'!B:G,6,0)</f>
        <v>11.09</v>
      </c>
      <c r="G1359" s="198">
        <f t="shared" si="35"/>
        <v>15.9696</v>
      </c>
    </row>
    <row r="1360" spans="1:7" ht="33.75">
      <c r="A1360" s="180" t="s">
        <v>1571</v>
      </c>
      <c r="B1360" s="180" t="s">
        <v>1770</v>
      </c>
      <c r="C1360" s="187" t="s">
        <v>1771</v>
      </c>
      <c r="D1360" s="180" t="s">
        <v>148</v>
      </c>
      <c r="E1360" s="197" t="s">
        <v>1772</v>
      </c>
      <c r="F1360" s="198">
        <f>VLOOKUP(B1360,'10-CPU Aux. 3'!B:G,6,0)</f>
        <v>280.88990345000002</v>
      </c>
      <c r="G1360" s="198">
        <f t="shared" si="35"/>
        <v>31.824826059999999</v>
      </c>
    </row>
    <row r="1361" spans="1:7" ht="33.75">
      <c r="A1361" s="180" t="s">
        <v>1571</v>
      </c>
      <c r="B1361" s="180" t="s">
        <v>1773</v>
      </c>
      <c r="C1361" s="187" t="s">
        <v>1774</v>
      </c>
      <c r="D1361" s="180" t="s">
        <v>145</v>
      </c>
      <c r="E1361" s="197" t="s">
        <v>1775</v>
      </c>
      <c r="F1361" s="198">
        <f>VLOOKUP(B1361,'11-CPU Aux. 4'!B:G,6,0)</f>
        <v>90.219491270000006</v>
      </c>
      <c r="G1361" s="198">
        <f t="shared" si="35"/>
        <v>14.16446013</v>
      </c>
    </row>
    <row r="1362" spans="1:7" ht="33.75">
      <c r="A1362" s="180" t="s">
        <v>1776</v>
      </c>
      <c r="B1362" s="180">
        <v>92256</v>
      </c>
      <c r="C1362" s="187" t="s">
        <v>789</v>
      </c>
      <c r="D1362" s="180" t="s">
        <v>1606</v>
      </c>
      <c r="E1362" s="197" t="s">
        <v>1567</v>
      </c>
      <c r="F1362" s="220" t="s">
        <v>1567</v>
      </c>
      <c r="G1362" s="220">
        <f>SUM(G1363:G1367)</f>
        <v>184.84136619</v>
      </c>
    </row>
    <row r="1363" spans="1:7" ht="22.5">
      <c r="A1363" s="180" t="s">
        <v>1568</v>
      </c>
      <c r="B1363" s="180">
        <v>11964</v>
      </c>
      <c r="C1363" s="187" t="s">
        <v>1766</v>
      </c>
      <c r="D1363" s="180" t="s">
        <v>1606</v>
      </c>
      <c r="E1363" s="197" t="s">
        <v>1767</v>
      </c>
      <c r="F1363" s="198" t="str">
        <f>VLOOKUP(B1363,'3-Rol Ins.-CPU'!A:E,5,0)</f>
        <v>1,25</v>
      </c>
      <c r="G1363" s="198">
        <f t="shared" si="35"/>
        <v>15</v>
      </c>
    </row>
    <row r="1364" spans="1:7">
      <c r="A1364" s="180" t="s">
        <v>1571</v>
      </c>
      <c r="B1364" s="180">
        <v>25957</v>
      </c>
      <c r="C1364" s="187" t="s">
        <v>3688</v>
      </c>
      <c r="D1364" s="180" t="s">
        <v>245</v>
      </c>
      <c r="E1364" s="197" t="s">
        <v>1777</v>
      </c>
      <c r="F1364" s="198">
        <f>VLOOKUP(B1364,'11-CPU Aux. 4'!B:G,6,0)</f>
        <v>25.6</v>
      </c>
      <c r="G1364" s="198">
        <f t="shared" si="35"/>
        <v>104.4224</v>
      </c>
    </row>
    <row r="1365" spans="1:7">
      <c r="A1365" s="180" t="s">
        <v>1571</v>
      </c>
      <c r="B1365" s="180">
        <v>6111</v>
      </c>
      <c r="C1365" s="187" t="s">
        <v>3685</v>
      </c>
      <c r="D1365" s="180" t="s">
        <v>245</v>
      </c>
      <c r="E1365" s="197" t="s">
        <v>1778</v>
      </c>
      <c r="F1365" s="198">
        <f>VLOOKUP(B1365,'10-CPU Aux. 3'!B:G,6,0)</f>
        <v>11.09</v>
      </c>
      <c r="G1365" s="198">
        <f t="shared" si="35"/>
        <v>19.429680000000001</v>
      </c>
    </row>
    <row r="1366" spans="1:7" ht="33.75">
      <c r="A1366" s="180" t="s">
        <v>1571</v>
      </c>
      <c r="B1366" s="180" t="s">
        <v>1770</v>
      </c>
      <c r="C1366" s="187" t="s">
        <v>1771</v>
      </c>
      <c r="D1366" s="180" t="s">
        <v>148</v>
      </c>
      <c r="E1366" s="197" t="s">
        <v>1772</v>
      </c>
      <c r="F1366" s="198">
        <f>VLOOKUP(B1366,'10-CPU Aux. 3'!B:G,6,0)</f>
        <v>280.88990345000002</v>
      </c>
      <c r="G1366" s="198">
        <f t="shared" si="35"/>
        <v>31.824826059999999</v>
      </c>
    </row>
    <row r="1367" spans="1:7" ht="33.75">
      <c r="A1367" s="180" t="s">
        <v>1571</v>
      </c>
      <c r="B1367" s="180" t="s">
        <v>1773</v>
      </c>
      <c r="C1367" s="187" t="s">
        <v>1774</v>
      </c>
      <c r="D1367" s="180" t="s">
        <v>145</v>
      </c>
      <c r="E1367" s="197" t="s">
        <v>1775</v>
      </c>
      <c r="F1367" s="198">
        <f>VLOOKUP(B1367,'11-CPU Aux. 4'!B:G,6,0)</f>
        <v>90.219491270000006</v>
      </c>
      <c r="G1367" s="198">
        <f t="shared" si="35"/>
        <v>14.16446013</v>
      </c>
    </row>
    <row r="1368" spans="1:7" ht="33.75">
      <c r="A1368" s="180" t="s">
        <v>1779</v>
      </c>
      <c r="B1368" s="180">
        <v>92257</v>
      </c>
      <c r="C1368" s="187" t="s">
        <v>790</v>
      </c>
      <c r="D1368" s="180" t="s">
        <v>1606</v>
      </c>
      <c r="E1368" s="197" t="s">
        <v>1567</v>
      </c>
      <c r="F1368" s="220" t="s">
        <v>1567</v>
      </c>
      <c r="G1368" s="220">
        <f>SUM(G1369:G1373)</f>
        <v>226.52214619</v>
      </c>
    </row>
    <row r="1369" spans="1:7" ht="22.5">
      <c r="A1369" s="180" t="s">
        <v>1568</v>
      </c>
      <c r="B1369" s="180">
        <v>11964</v>
      </c>
      <c r="C1369" s="187" t="s">
        <v>1766</v>
      </c>
      <c r="D1369" s="180" t="s">
        <v>1606</v>
      </c>
      <c r="E1369" s="197" t="s">
        <v>1767</v>
      </c>
      <c r="F1369" s="198" t="str">
        <f>VLOOKUP(B1369,'3-Rol Ins.-CPU'!A:E,5,0)</f>
        <v>1,25</v>
      </c>
      <c r="G1369" s="198">
        <f t="shared" si="35"/>
        <v>15</v>
      </c>
    </row>
    <row r="1370" spans="1:7">
      <c r="A1370" s="180" t="s">
        <v>1571</v>
      </c>
      <c r="B1370" s="180">
        <v>25957</v>
      </c>
      <c r="C1370" s="187" t="s">
        <v>3688</v>
      </c>
      <c r="D1370" s="180" t="s">
        <v>245</v>
      </c>
      <c r="E1370" s="197" t="s">
        <v>1780</v>
      </c>
      <c r="F1370" s="198">
        <f>VLOOKUP(B1370,'11-CPU Aux. 4'!B:G,6,0)</f>
        <v>25.6</v>
      </c>
      <c r="G1370" s="198">
        <f t="shared" si="35"/>
        <v>142.31039999999999</v>
      </c>
    </row>
    <row r="1371" spans="1:7">
      <c r="A1371" s="180" t="s">
        <v>1571</v>
      </c>
      <c r="B1371" s="180">
        <v>6111</v>
      </c>
      <c r="C1371" s="187" t="s">
        <v>3685</v>
      </c>
      <c r="D1371" s="180" t="s">
        <v>245</v>
      </c>
      <c r="E1371" s="197" t="s">
        <v>1781</v>
      </c>
      <c r="F1371" s="198">
        <f>VLOOKUP(B1371,'10-CPU Aux. 3'!B:G,6,0)</f>
        <v>11.09</v>
      </c>
      <c r="G1371" s="198">
        <f t="shared" si="35"/>
        <v>23.222460000000002</v>
      </c>
    </row>
    <row r="1372" spans="1:7" ht="33.75">
      <c r="A1372" s="180" t="s">
        <v>1571</v>
      </c>
      <c r="B1372" s="180" t="s">
        <v>1770</v>
      </c>
      <c r="C1372" s="187" t="s">
        <v>1771</v>
      </c>
      <c r="D1372" s="180" t="s">
        <v>148</v>
      </c>
      <c r="E1372" s="197" t="s">
        <v>1772</v>
      </c>
      <c r="F1372" s="198">
        <f>VLOOKUP(B1372,'10-CPU Aux. 3'!B:G,6,0)</f>
        <v>280.88990345000002</v>
      </c>
      <c r="G1372" s="198">
        <f t="shared" si="35"/>
        <v>31.824826059999999</v>
      </c>
    </row>
    <row r="1373" spans="1:7" ht="33.75">
      <c r="A1373" s="180" t="s">
        <v>1571</v>
      </c>
      <c r="B1373" s="180" t="s">
        <v>1773</v>
      </c>
      <c r="C1373" s="187" t="s">
        <v>1774</v>
      </c>
      <c r="D1373" s="180" t="s">
        <v>145</v>
      </c>
      <c r="E1373" s="197" t="s">
        <v>1775</v>
      </c>
      <c r="F1373" s="198">
        <f>VLOOKUP(B1373,'11-CPU Aux. 4'!B:G,6,0)</f>
        <v>90.219491270000006</v>
      </c>
      <c r="G1373" s="198">
        <f t="shared" si="35"/>
        <v>14.16446013</v>
      </c>
    </row>
    <row r="1374" spans="1:7" ht="33.75">
      <c r="A1374" s="180" t="s">
        <v>1782</v>
      </c>
      <c r="B1374" s="180">
        <v>92258</v>
      </c>
      <c r="C1374" s="187" t="s">
        <v>791</v>
      </c>
      <c r="D1374" s="180" t="s">
        <v>1606</v>
      </c>
      <c r="E1374" s="197" t="s">
        <v>1567</v>
      </c>
      <c r="F1374" s="220" t="s">
        <v>1567</v>
      </c>
      <c r="G1374" s="220">
        <f>SUM(G1375:G1379)</f>
        <v>293.56415619000001</v>
      </c>
    </row>
    <row r="1375" spans="1:7" ht="22.5">
      <c r="A1375" s="180" t="s">
        <v>1568</v>
      </c>
      <c r="B1375" s="180">
        <v>11964</v>
      </c>
      <c r="C1375" s="187" t="s">
        <v>1766</v>
      </c>
      <c r="D1375" s="180" t="s">
        <v>1606</v>
      </c>
      <c r="E1375" s="197" t="s">
        <v>1767</v>
      </c>
      <c r="F1375" s="198" t="str">
        <f>VLOOKUP(B1375,'3-Rol Ins.-CPU'!A:E,5,0)</f>
        <v>1,25</v>
      </c>
      <c r="G1375" s="198">
        <f t="shared" si="35"/>
        <v>15</v>
      </c>
    </row>
    <row r="1376" spans="1:7">
      <c r="A1376" s="180" t="s">
        <v>1571</v>
      </c>
      <c r="B1376" s="180">
        <v>25957</v>
      </c>
      <c r="C1376" s="187" t="s">
        <v>3688</v>
      </c>
      <c r="D1376" s="180" t="s">
        <v>245</v>
      </c>
      <c r="E1376" s="197" t="s">
        <v>1783</v>
      </c>
      <c r="F1376" s="198">
        <f>VLOOKUP(B1376,'11-CPU Aux. 4'!B:G,6,0)</f>
        <v>25.6</v>
      </c>
      <c r="G1376" s="198">
        <f t="shared" si="35"/>
        <v>203.26400000000001</v>
      </c>
    </row>
    <row r="1377" spans="1:7">
      <c r="A1377" s="180" t="s">
        <v>1571</v>
      </c>
      <c r="B1377" s="180">
        <v>6111</v>
      </c>
      <c r="C1377" s="187" t="s">
        <v>3685</v>
      </c>
      <c r="D1377" s="180" t="s">
        <v>245</v>
      </c>
      <c r="E1377" s="197" t="s">
        <v>1784</v>
      </c>
      <c r="F1377" s="198">
        <f>VLOOKUP(B1377,'10-CPU Aux. 3'!B:G,6,0)</f>
        <v>11.09</v>
      </c>
      <c r="G1377" s="198">
        <f t="shared" si="35"/>
        <v>29.310870000000001</v>
      </c>
    </row>
    <row r="1378" spans="1:7" ht="33.75">
      <c r="A1378" s="180" t="s">
        <v>1571</v>
      </c>
      <c r="B1378" s="180" t="s">
        <v>1770</v>
      </c>
      <c r="C1378" s="187" t="s">
        <v>1771</v>
      </c>
      <c r="D1378" s="180" t="s">
        <v>148</v>
      </c>
      <c r="E1378" s="197" t="s">
        <v>1772</v>
      </c>
      <c r="F1378" s="198">
        <f>VLOOKUP(B1378,'10-CPU Aux. 3'!B:G,6,0)</f>
        <v>280.88990345000002</v>
      </c>
      <c r="G1378" s="198">
        <f t="shared" si="35"/>
        <v>31.824826059999999</v>
      </c>
    </row>
    <row r="1379" spans="1:7" ht="33.75">
      <c r="A1379" s="180" t="s">
        <v>1571</v>
      </c>
      <c r="B1379" s="180" t="s">
        <v>1773</v>
      </c>
      <c r="C1379" s="187" t="s">
        <v>1774</v>
      </c>
      <c r="D1379" s="180" t="s">
        <v>145</v>
      </c>
      <c r="E1379" s="197" t="s">
        <v>1775</v>
      </c>
      <c r="F1379" s="198">
        <f>VLOOKUP(B1379,'11-CPU Aux. 4'!B:G,6,0)</f>
        <v>90.219491270000006</v>
      </c>
      <c r="G1379" s="198">
        <f t="shared" si="35"/>
        <v>14.16446013</v>
      </c>
    </row>
    <row r="1380" spans="1:7" ht="33.75">
      <c r="A1380" s="180" t="s">
        <v>1785</v>
      </c>
      <c r="B1380" s="180">
        <v>92264</v>
      </c>
      <c r="C1380" s="187" t="s">
        <v>784</v>
      </c>
      <c r="D1380" s="180" t="s">
        <v>1566</v>
      </c>
      <c r="E1380" s="197" t="s">
        <v>1567</v>
      </c>
      <c r="F1380" s="220" t="s">
        <v>1567</v>
      </c>
      <c r="G1380" s="220">
        <f>SUM(G1381:G1388)</f>
        <v>113.54787395</v>
      </c>
    </row>
    <row r="1381" spans="1:7" ht="22.5">
      <c r="A1381" s="180" t="s">
        <v>1568</v>
      </c>
      <c r="B1381" s="180">
        <v>1345</v>
      </c>
      <c r="C1381" s="187" t="s">
        <v>1786</v>
      </c>
      <c r="D1381" s="180" t="s">
        <v>1566</v>
      </c>
      <c r="E1381" s="197" t="s">
        <v>1787</v>
      </c>
      <c r="F1381" s="198" t="str">
        <f>VLOOKUP(B1381,'3-Rol Ins.-CPU'!A:E,5,0)</f>
        <v>36,79</v>
      </c>
      <c r="G1381" s="198">
        <f t="shared" si="35"/>
        <v>49.114649999999997</v>
      </c>
    </row>
    <row r="1382" spans="1:7" ht="22.5">
      <c r="A1382" s="180" t="s">
        <v>1568</v>
      </c>
      <c r="B1382" s="180">
        <v>4491</v>
      </c>
      <c r="C1382" s="187" t="s">
        <v>156</v>
      </c>
      <c r="D1382" s="180" t="s">
        <v>1427</v>
      </c>
      <c r="E1382" s="197" t="s">
        <v>1788</v>
      </c>
      <c r="F1382" s="198" t="str">
        <f>VLOOKUP(B1382,'3-Rol Ins.-CPU'!A:E,5,0)</f>
        <v>5,76</v>
      </c>
      <c r="G1382" s="198">
        <f t="shared" si="35"/>
        <v>13.288320000000001</v>
      </c>
    </row>
    <row r="1383" spans="1:7" ht="22.5">
      <c r="A1383" s="180" t="s">
        <v>1568</v>
      </c>
      <c r="B1383" s="180">
        <v>4517</v>
      </c>
      <c r="C1383" s="187" t="s">
        <v>1789</v>
      </c>
      <c r="D1383" s="180" t="s">
        <v>1427</v>
      </c>
      <c r="E1383" s="197" t="s">
        <v>1790</v>
      </c>
      <c r="F1383" s="198" t="str">
        <f>VLOOKUP(B1383,'3-Rol Ins.-CPU'!A:E,5,0)</f>
        <v>2,07</v>
      </c>
      <c r="G1383" s="198">
        <f t="shared" si="35"/>
        <v>17.162369999999999</v>
      </c>
    </row>
    <row r="1384" spans="1:7">
      <c r="A1384" s="180" t="s">
        <v>1568</v>
      </c>
      <c r="B1384" s="180">
        <v>5068</v>
      </c>
      <c r="C1384" s="187" t="s">
        <v>1791</v>
      </c>
      <c r="D1384" s="180" t="s">
        <v>1428</v>
      </c>
      <c r="E1384" s="197" t="s">
        <v>1792</v>
      </c>
      <c r="F1384" s="198" t="str">
        <f>VLOOKUP(B1384,'3-Rol Ins.-CPU'!A:E,5,0)</f>
        <v>10,68</v>
      </c>
      <c r="G1384" s="198">
        <f t="shared" si="35"/>
        <v>2.2961999999999998</v>
      </c>
    </row>
    <row r="1385" spans="1:7">
      <c r="A1385" s="180" t="s">
        <v>1571</v>
      </c>
      <c r="B1385">
        <v>6117</v>
      </c>
      <c r="C1385" s="187" t="s">
        <v>3690</v>
      </c>
      <c r="D1385" s="180" t="s">
        <v>245</v>
      </c>
      <c r="E1385" s="197" t="s">
        <v>1794</v>
      </c>
      <c r="F1385" s="198">
        <f>VLOOKUP(B1385,'9-CPU Aux. 2'!B:G,6,0)</f>
        <v>11.59</v>
      </c>
      <c r="G1385" s="198">
        <f t="shared" si="35"/>
        <v>3.1988400000000001</v>
      </c>
    </row>
    <row r="1386" spans="1:7">
      <c r="A1386" s="180" t="s">
        <v>1571</v>
      </c>
      <c r="B1386">
        <v>1213</v>
      </c>
      <c r="C1386" s="187" t="s">
        <v>2566</v>
      </c>
      <c r="D1386" s="180" t="s">
        <v>245</v>
      </c>
      <c r="E1386" s="197" t="s">
        <v>1795</v>
      </c>
      <c r="F1386" s="198">
        <f>VLOOKUP(B1386,'11-CPU Aux. 4'!B:G,6,0)</f>
        <v>14.74</v>
      </c>
      <c r="G1386" s="198">
        <f t="shared" si="35"/>
        <v>20.341200000000001</v>
      </c>
    </row>
    <row r="1387" spans="1:7" ht="22.5">
      <c r="A1387" s="180" t="s">
        <v>1571</v>
      </c>
      <c r="B1387" s="180">
        <v>91692</v>
      </c>
      <c r="C1387" s="187" t="s">
        <v>1796</v>
      </c>
      <c r="D1387" s="180" t="s">
        <v>148</v>
      </c>
      <c r="E1387" s="197" t="s">
        <v>1694</v>
      </c>
      <c r="F1387" s="198">
        <f>VLOOKUP(B1387,'10-CPU Aux. 3'!B:G,6,0)</f>
        <v>30.853244650000001</v>
      </c>
      <c r="G1387" s="198">
        <f t="shared" si="35"/>
        <v>1.91290117</v>
      </c>
    </row>
    <row r="1388" spans="1:7" ht="22.5">
      <c r="A1388" s="180" t="s">
        <v>1571</v>
      </c>
      <c r="B1388" s="180" t="s">
        <v>1797</v>
      </c>
      <c r="C1388" s="187" t="s">
        <v>1798</v>
      </c>
      <c r="D1388" s="180" t="s">
        <v>145</v>
      </c>
      <c r="E1388" s="197" t="s">
        <v>1799</v>
      </c>
      <c r="F1388" s="198">
        <f>VLOOKUP(B1388,'10-CPU Aux. 3'!B:G,6,0)</f>
        <v>29.12800365</v>
      </c>
      <c r="G1388" s="198">
        <f t="shared" si="35"/>
        <v>6.23339278</v>
      </c>
    </row>
    <row r="1389" spans="1:7" ht="22.5">
      <c r="A1389" s="180" t="s">
        <v>1800</v>
      </c>
      <c r="B1389" s="180">
        <v>92266</v>
      </c>
      <c r="C1389" s="187" t="s">
        <v>785</v>
      </c>
      <c r="D1389" s="180" t="s">
        <v>1566</v>
      </c>
      <c r="E1389" s="197" t="s">
        <v>1567</v>
      </c>
      <c r="F1389" s="220" t="s">
        <v>1567</v>
      </c>
      <c r="G1389" s="220">
        <f>SUM(G1390:G1397)</f>
        <v>87.915827829999998</v>
      </c>
    </row>
    <row r="1390" spans="1:7" ht="22.5">
      <c r="A1390" s="180" t="s">
        <v>1568</v>
      </c>
      <c r="B1390" s="180">
        <v>1345</v>
      </c>
      <c r="C1390" s="187" t="s">
        <v>1786</v>
      </c>
      <c r="D1390" s="180" t="s">
        <v>1566</v>
      </c>
      <c r="E1390" s="197" t="s">
        <v>1801</v>
      </c>
      <c r="F1390" s="198" t="str">
        <f>VLOOKUP(B1390,'3-Rol Ins.-CPU'!A:E,5,0)</f>
        <v>36,79</v>
      </c>
      <c r="G1390" s="198">
        <f t="shared" si="35"/>
        <v>43.780099999999997</v>
      </c>
    </row>
    <row r="1391" spans="1:7" ht="22.5">
      <c r="A1391" s="180" t="s">
        <v>1568</v>
      </c>
      <c r="B1391" s="180">
        <v>4491</v>
      </c>
      <c r="C1391" s="187" t="s">
        <v>156</v>
      </c>
      <c r="D1391" s="180" t="s">
        <v>1427</v>
      </c>
      <c r="E1391" s="197" t="s">
        <v>1802</v>
      </c>
      <c r="F1391" s="198" t="str">
        <f>VLOOKUP(B1391,'3-Rol Ins.-CPU'!A:E,5,0)</f>
        <v>5,76</v>
      </c>
      <c r="G1391" s="198">
        <f t="shared" si="35"/>
        <v>0.93311999999999995</v>
      </c>
    </row>
    <row r="1392" spans="1:7" ht="22.5">
      <c r="A1392" s="180" t="s">
        <v>1568</v>
      </c>
      <c r="B1392" s="180">
        <v>4517</v>
      </c>
      <c r="C1392" s="187" t="s">
        <v>1789</v>
      </c>
      <c r="D1392" s="180" t="s">
        <v>1427</v>
      </c>
      <c r="E1392" s="197" t="s">
        <v>1803</v>
      </c>
      <c r="F1392" s="198" t="str">
        <f>VLOOKUP(B1392,'3-Rol Ins.-CPU'!A:E,5,0)</f>
        <v>2,07</v>
      </c>
      <c r="G1392" s="198">
        <f t="shared" si="35"/>
        <v>16.00938</v>
      </c>
    </row>
    <row r="1393" spans="1:7">
      <c r="A1393" s="180" t="s">
        <v>1568</v>
      </c>
      <c r="B1393" s="180">
        <v>5068</v>
      </c>
      <c r="C1393" s="187" t="s">
        <v>1791</v>
      </c>
      <c r="D1393" s="180" t="s">
        <v>1428</v>
      </c>
      <c r="E1393" s="197" t="s">
        <v>1804</v>
      </c>
      <c r="F1393" s="198" t="str">
        <f>VLOOKUP(B1393,'3-Rol Ins.-CPU'!A:E,5,0)</f>
        <v>10,68</v>
      </c>
      <c r="G1393" s="198">
        <f t="shared" si="35"/>
        <v>1.6554</v>
      </c>
    </row>
    <row r="1394" spans="1:7">
      <c r="A1394" s="180" t="s">
        <v>1571</v>
      </c>
      <c r="B1394">
        <v>6117</v>
      </c>
      <c r="C1394" s="187" t="s">
        <v>3690</v>
      </c>
      <c r="D1394" s="180" t="s">
        <v>245</v>
      </c>
      <c r="E1394" s="197" t="s">
        <v>1805</v>
      </c>
      <c r="F1394" s="198">
        <f>VLOOKUP(B1394,'9-CPU Aux. 2'!B:G,6,0)</f>
        <v>11.59</v>
      </c>
      <c r="G1394" s="198">
        <f t="shared" si="35"/>
        <v>2.5729799999999998</v>
      </c>
    </row>
    <row r="1395" spans="1:7">
      <c r="A1395" s="180" t="s">
        <v>1571</v>
      </c>
      <c r="B1395">
        <v>1213</v>
      </c>
      <c r="C1395" s="187" t="s">
        <v>2566</v>
      </c>
      <c r="D1395" s="180" t="s">
        <v>245</v>
      </c>
      <c r="E1395" s="197" t="s">
        <v>1806</v>
      </c>
      <c r="F1395" s="198">
        <f>VLOOKUP(B1395,'11-CPU Aux. 4'!B:G,6,0)</f>
        <v>14.74</v>
      </c>
      <c r="G1395" s="198">
        <f t="shared" si="35"/>
        <v>16.376139999999999</v>
      </c>
    </row>
    <row r="1396" spans="1:7" ht="22.5">
      <c r="A1396" s="180" t="s">
        <v>1571</v>
      </c>
      <c r="B1396" s="180">
        <v>91692</v>
      </c>
      <c r="C1396" s="187" t="s">
        <v>1796</v>
      </c>
      <c r="D1396" s="180" t="s">
        <v>148</v>
      </c>
      <c r="E1396" s="197" t="s">
        <v>1807</v>
      </c>
      <c r="F1396" s="198">
        <f>VLOOKUP(B1396,'10-CPU Aux. 3'!B:G,6,0)</f>
        <v>30.853244650000001</v>
      </c>
      <c r="G1396" s="198">
        <f t="shared" si="35"/>
        <v>1.66607521</v>
      </c>
    </row>
    <row r="1397" spans="1:7" ht="22.5">
      <c r="A1397" s="180" t="s">
        <v>1571</v>
      </c>
      <c r="B1397" s="180" t="s">
        <v>1797</v>
      </c>
      <c r="C1397" s="187" t="s">
        <v>1798</v>
      </c>
      <c r="D1397" s="180" t="s">
        <v>145</v>
      </c>
      <c r="E1397" s="197" t="s">
        <v>1808</v>
      </c>
      <c r="F1397" s="198">
        <f>VLOOKUP(B1397,'10-CPU Aux. 3'!B:G,6,0)</f>
        <v>29.12800365</v>
      </c>
      <c r="G1397" s="198">
        <f t="shared" si="35"/>
        <v>4.9226326199999999</v>
      </c>
    </row>
    <row r="1398" spans="1:7" ht="22.5">
      <c r="A1398" s="180" t="s">
        <v>1809</v>
      </c>
      <c r="B1398" s="180">
        <v>92401</v>
      </c>
      <c r="C1398" s="187" t="s">
        <v>643</v>
      </c>
      <c r="D1398" s="180" t="s">
        <v>1566</v>
      </c>
      <c r="E1398" s="197" t="s">
        <v>1567</v>
      </c>
      <c r="F1398" s="220" t="s">
        <v>1567</v>
      </c>
      <c r="G1398" s="220">
        <f>SUM(G1399:G1407)</f>
        <v>62.751153930000001</v>
      </c>
    </row>
    <row r="1399" spans="1:7" ht="22.5">
      <c r="A1399" s="180" t="s">
        <v>1568</v>
      </c>
      <c r="B1399" s="180">
        <v>370</v>
      </c>
      <c r="C1399" s="187" t="s">
        <v>1459</v>
      </c>
      <c r="D1399" s="180" t="s">
        <v>1573</v>
      </c>
      <c r="E1399" s="197" t="s">
        <v>1810</v>
      </c>
      <c r="F1399" s="198" t="str">
        <f>VLOOKUP(B1399,'3-Rol Ins.-CPU'!A:E,5,0)</f>
        <v>55,00</v>
      </c>
      <c r="G1399" s="198">
        <f t="shared" si="35"/>
        <v>3.1240000000000001</v>
      </c>
    </row>
    <row r="1400" spans="1:7">
      <c r="A1400" s="180" t="s">
        <v>1568</v>
      </c>
      <c r="B1400" s="180">
        <v>4741</v>
      </c>
      <c r="C1400" s="187" t="s">
        <v>1811</v>
      </c>
      <c r="D1400" s="180" t="s">
        <v>1573</v>
      </c>
      <c r="E1400" s="197" t="s">
        <v>1812</v>
      </c>
      <c r="F1400" s="198" t="str">
        <f>VLOOKUP(B1400,'3-Rol Ins.-CPU'!A:E,5,0)</f>
        <v>52,19</v>
      </c>
      <c r="G1400" s="198">
        <f t="shared" si="35"/>
        <v>0.56887100000000002</v>
      </c>
    </row>
    <row r="1401" spans="1:7" ht="45">
      <c r="A1401" s="180" t="s">
        <v>1568</v>
      </c>
      <c r="B1401" s="180">
        <v>40524</v>
      </c>
      <c r="C1401" s="187" t="s">
        <v>1813</v>
      </c>
      <c r="D1401" s="180" t="s">
        <v>1566</v>
      </c>
      <c r="E1401" s="197" t="s">
        <v>1814</v>
      </c>
      <c r="F1401" s="198" t="str">
        <f>VLOOKUP(B1401,'3-Rol Ins.-CPU'!A:E,5,0)</f>
        <v>48,64</v>
      </c>
      <c r="G1401" s="198">
        <f t="shared" si="35"/>
        <v>49.277183999999998</v>
      </c>
    </row>
    <row r="1402" spans="1:7">
      <c r="A1402" s="180" t="s">
        <v>1571</v>
      </c>
      <c r="B1402" s="180">
        <v>4759</v>
      </c>
      <c r="C1402" s="187" t="s">
        <v>3689</v>
      </c>
      <c r="D1402" s="180" t="s">
        <v>245</v>
      </c>
      <c r="E1402" s="197" t="s">
        <v>1815</v>
      </c>
      <c r="F1402" s="198">
        <f>VLOOKUP(B1402,'11-CPU Aux. 4'!B:G,6,0)</f>
        <v>14.74</v>
      </c>
      <c r="G1402" s="198">
        <f t="shared" si="35"/>
        <v>5.362412</v>
      </c>
    </row>
    <row r="1403" spans="1:7">
      <c r="A1403" s="180" t="s">
        <v>1571</v>
      </c>
      <c r="B1403" s="180">
        <v>6111</v>
      </c>
      <c r="C1403" s="187" t="s">
        <v>3685</v>
      </c>
      <c r="D1403" s="180" t="s">
        <v>245</v>
      </c>
      <c r="E1403" s="197" t="s">
        <v>1815</v>
      </c>
      <c r="F1403" s="198">
        <f>VLOOKUP(B1403,'10-CPU Aux. 3'!B:G,6,0)</f>
        <v>11.09</v>
      </c>
      <c r="G1403" s="198">
        <f t="shared" ref="G1403:G1466" si="36">F1403*E1403</f>
        <v>4.0345420000000001</v>
      </c>
    </row>
    <row r="1404" spans="1:7" ht="33.75">
      <c r="A1404" s="180" t="s">
        <v>1571</v>
      </c>
      <c r="B1404" s="180">
        <v>91277</v>
      </c>
      <c r="C1404" s="187" t="s">
        <v>1816</v>
      </c>
      <c r="D1404" s="180" t="s">
        <v>148</v>
      </c>
      <c r="E1404" s="197" t="s">
        <v>1817</v>
      </c>
      <c r="F1404" s="198">
        <f>VLOOKUP(B1404,'11-CPU Aux. 4'!B:G,6,0)</f>
        <v>4.7597927599999998</v>
      </c>
      <c r="G1404" s="198">
        <f t="shared" si="36"/>
        <v>3.2842570000000001E-2</v>
      </c>
    </row>
    <row r="1405" spans="1:7" ht="33.75">
      <c r="A1405" s="180" t="s">
        <v>1571</v>
      </c>
      <c r="B1405" s="180">
        <v>91278</v>
      </c>
      <c r="C1405" s="187" t="s">
        <v>1818</v>
      </c>
      <c r="D1405" s="180" t="s">
        <v>145</v>
      </c>
      <c r="E1405" s="197" t="s">
        <v>1819</v>
      </c>
      <c r="F1405" s="198">
        <f>VLOOKUP(B1405,'11-CPU Aux. 4'!B:G,6,0)</f>
        <v>0.57616471999999996</v>
      </c>
      <c r="G1405" s="198">
        <f t="shared" si="36"/>
        <v>0.10088643999999999</v>
      </c>
    </row>
    <row r="1406" spans="1:7" ht="45">
      <c r="A1406" s="180" t="s">
        <v>1571</v>
      </c>
      <c r="B1406" s="180">
        <v>91283</v>
      </c>
      <c r="C1406" s="187" t="s">
        <v>1820</v>
      </c>
      <c r="D1406" s="180" t="s">
        <v>148</v>
      </c>
      <c r="E1406" s="197" t="s">
        <v>1821</v>
      </c>
      <c r="F1406" s="198">
        <f>VLOOKUP(B1406,'11-CPU Aux. 4'!B:G,6,0)</f>
        <v>10.037581940000001</v>
      </c>
      <c r="G1406" s="198">
        <f t="shared" si="36"/>
        <v>0.13550735999999999</v>
      </c>
    </row>
    <row r="1407" spans="1:7" ht="45">
      <c r="A1407" s="180" t="s">
        <v>1571</v>
      </c>
      <c r="B1407" s="180">
        <v>91285</v>
      </c>
      <c r="C1407" s="187" t="s">
        <v>1822</v>
      </c>
      <c r="D1407" s="180" t="s">
        <v>145</v>
      </c>
      <c r="E1407" s="197" t="s">
        <v>1823</v>
      </c>
      <c r="F1407" s="198">
        <f>VLOOKUP(B1407,'11-CPU Aux. 4'!B:G,6,0)</f>
        <v>0.68194993999999998</v>
      </c>
      <c r="G1407" s="198">
        <f t="shared" si="36"/>
        <v>0.11490856000000001</v>
      </c>
    </row>
    <row r="1408" spans="1:7" ht="45">
      <c r="A1408" s="180" t="s">
        <v>1824</v>
      </c>
      <c r="B1408" s="180">
        <v>92540</v>
      </c>
      <c r="C1408" s="187" t="s">
        <v>1825</v>
      </c>
      <c r="D1408" s="180" t="s">
        <v>1566</v>
      </c>
      <c r="E1408" s="197" t="s">
        <v>1567</v>
      </c>
      <c r="F1408" s="220" t="s">
        <v>1567</v>
      </c>
      <c r="G1408" s="220">
        <f>SUM(G1409:G1418)</f>
        <v>50.606993950000003</v>
      </c>
    </row>
    <row r="1409" spans="1:7" ht="22.5">
      <c r="A1409" s="180" t="s">
        <v>1568</v>
      </c>
      <c r="B1409" s="180">
        <v>4408</v>
      </c>
      <c r="C1409" s="187" t="s">
        <v>1826</v>
      </c>
      <c r="D1409" s="180" t="s">
        <v>1427</v>
      </c>
      <c r="E1409" s="197" t="s">
        <v>1827</v>
      </c>
      <c r="F1409" s="198" t="str">
        <f>VLOOKUP(B1409,'3-Rol Ins.-CPU'!A:E,5,0)</f>
        <v>1,81</v>
      </c>
      <c r="G1409" s="198">
        <f t="shared" si="36"/>
        <v>5.7431299999999998</v>
      </c>
    </row>
    <row r="1410" spans="1:7" ht="22.5">
      <c r="A1410" s="180" t="s">
        <v>1568</v>
      </c>
      <c r="B1410" s="180">
        <v>4425</v>
      </c>
      <c r="C1410" s="187" t="s">
        <v>1488</v>
      </c>
      <c r="D1410" s="180" t="s">
        <v>1427</v>
      </c>
      <c r="E1410" s="197" t="s">
        <v>1828</v>
      </c>
      <c r="F1410" s="198" t="str">
        <f>VLOOKUP(B1410,'3-Rol Ins.-CPU'!A:E,5,0)</f>
        <v>15,92</v>
      </c>
      <c r="G1410" s="198">
        <f t="shared" si="36"/>
        <v>10.1092</v>
      </c>
    </row>
    <row r="1411" spans="1:7" ht="22.5">
      <c r="A1411" s="180" t="s">
        <v>1568</v>
      </c>
      <c r="B1411" s="180">
        <v>4430</v>
      </c>
      <c r="C1411" s="187" t="s">
        <v>1829</v>
      </c>
      <c r="D1411" s="180" t="s">
        <v>1427</v>
      </c>
      <c r="E1411" s="197" t="s">
        <v>1830</v>
      </c>
      <c r="F1411" s="198" t="str">
        <f>VLOOKUP(B1411,'3-Rol Ins.-CPU'!A:E,5,0)</f>
        <v>8,22</v>
      </c>
      <c r="G1411" s="198">
        <f t="shared" si="36"/>
        <v>15.560460000000001</v>
      </c>
    </row>
    <row r="1412" spans="1:7">
      <c r="A1412" s="180" t="s">
        <v>1568</v>
      </c>
      <c r="B1412" s="180">
        <v>20247</v>
      </c>
      <c r="C1412" s="187" t="s">
        <v>1831</v>
      </c>
      <c r="D1412" s="180" t="s">
        <v>1428</v>
      </c>
      <c r="E1412" s="197" t="s">
        <v>1689</v>
      </c>
      <c r="F1412" s="198" t="str">
        <f>VLOOKUP(B1412,'3-Rol Ins.-CPU'!A:E,5,0)</f>
        <v>11,82</v>
      </c>
      <c r="G1412" s="198">
        <f t="shared" si="36"/>
        <v>0.82740000000000002</v>
      </c>
    </row>
    <row r="1413" spans="1:7">
      <c r="A1413" s="180" t="s">
        <v>1568</v>
      </c>
      <c r="B1413" s="180">
        <v>39027</v>
      </c>
      <c r="C1413" s="187" t="s">
        <v>1491</v>
      </c>
      <c r="D1413" s="180" t="s">
        <v>1428</v>
      </c>
      <c r="E1413" s="197" t="s">
        <v>1763</v>
      </c>
      <c r="F1413" s="198" t="str">
        <f>VLOOKUP(B1413,'3-Rol Ins.-CPU'!A:E,5,0)</f>
        <v>10,67</v>
      </c>
      <c r="G1413" s="198">
        <f t="shared" si="36"/>
        <v>0.53349999999999997</v>
      </c>
    </row>
    <row r="1414" spans="1:7">
      <c r="A1414" s="180" t="s">
        <v>1568</v>
      </c>
      <c r="B1414" s="180">
        <v>40568</v>
      </c>
      <c r="C1414" s="187" t="s">
        <v>1493</v>
      </c>
      <c r="D1414" s="180" t="s">
        <v>1428</v>
      </c>
      <c r="E1414" s="197" t="s">
        <v>1832</v>
      </c>
      <c r="F1414" s="198" t="str">
        <f>VLOOKUP(B1414,'3-Rol Ins.-CPU'!A:E,5,0)</f>
        <v>10,76</v>
      </c>
      <c r="G1414" s="198">
        <f t="shared" si="36"/>
        <v>0.32279999999999998</v>
      </c>
    </row>
    <row r="1415" spans="1:7">
      <c r="A1415" s="180" t="s">
        <v>1571</v>
      </c>
      <c r="B1415" s="180">
        <v>6117</v>
      </c>
      <c r="C1415" s="187" t="s">
        <v>3690</v>
      </c>
      <c r="D1415" s="180" t="s">
        <v>245</v>
      </c>
      <c r="E1415" s="197" t="s">
        <v>1833</v>
      </c>
      <c r="F1415" s="198">
        <f>VLOOKUP(B1415,'9-CPU Aux. 2'!B:G,6,0)</f>
        <v>11.59</v>
      </c>
      <c r="G1415" s="198">
        <f t="shared" si="36"/>
        <v>5.4588900000000002</v>
      </c>
    </row>
    <row r="1416" spans="1:7">
      <c r="A1416" s="180" t="s">
        <v>1571</v>
      </c>
      <c r="B1416" s="180">
        <v>1213</v>
      </c>
      <c r="C1416" s="187" t="s">
        <v>2566</v>
      </c>
      <c r="D1416" s="180" t="s">
        <v>245</v>
      </c>
      <c r="E1416" s="197" t="s">
        <v>1834</v>
      </c>
      <c r="F1416" s="198">
        <f>VLOOKUP(B1416,'11-CPU Aux. 4'!B:G,6,0)</f>
        <v>14.74</v>
      </c>
      <c r="G1416" s="198">
        <f t="shared" si="36"/>
        <v>9.44834</v>
      </c>
    </row>
    <row r="1417" spans="1:7" ht="22.5">
      <c r="A1417" s="180" t="s">
        <v>1571</v>
      </c>
      <c r="B1417" s="180">
        <v>93281</v>
      </c>
      <c r="C1417" s="187" t="s">
        <v>1494</v>
      </c>
      <c r="D1417" s="180" t="s">
        <v>148</v>
      </c>
      <c r="E1417" s="197" t="s">
        <v>1835</v>
      </c>
      <c r="F1417" s="198">
        <f>VLOOKUP(B1417,'11-CPU Aux. 4'!B:G,6,0)</f>
        <v>26.605662039999999</v>
      </c>
      <c r="G1417" s="198">
        <f t="shared" si="36"/>
        <v>1.10679554</v>
      </c>
    </row>
    <row r="1418" spans="1:7" ht="22.5">
      <c r="A1418" s="180" t="s">
        <v>1571</v>
      </c>
      <c r="B1418" s="180">
        <v>93282</v>
      </c>
      <c r="C1418" s="187" t="s">
        <v>1499</v>
      </c>
      <c r="D1418" s="180" t="s">
        <v>145</v>
      </c>
      <c r="E1418" s="197" t="s">
        <v>1836</v>
      </c>
      <c r="F1418" s="198">
        <f>VLOOKUP(B1418,'11-CPU Aux. 4'!B:G,6,0)</f>
        <v>25.935501039999998</v>
      </c>
      <c r="G1418" s="198">
        <f t="shared" si="36"/>
        <v>1.4964784099999999</v>
      </c>
    </row>
    <row r="1419" spans="1:7" ht="45">
      <c r="A1419" s="180" t="s">
        <v>1837</v>
      </c>
      <c r="B1419" s="180">
        <v>92564</v>
      </c>
      <c r="C1419" s="187" t="s">
        <v>399</v>
      </c>
      <c r="D1419" s="180" t="s">
        <v>1606</v>
      </c>
      <c r="E1419" s="197" t="s">
        <v>1567</v>
      </c>
      <c r="F1419" s="220" t="s">
        <v>1567</v>
      </c>
      <c r="G1419" s="220">
        <f>SUM(G1420:G1431)</f>
        <v>1655.21905055</v>
      </c>
    </row>
    <row r="1420" spans="1:7" ht="33.75">
      <c r="A1420" s="180" t="s">
        <v>1568</v>
      </c>
      <c r="B1420" s="180">
        <v>4344</v>
      </c>
      <c r="C1420" s="187" t="s">
        <v>1838</v>
      </c>
      <c r="D1420" s="180" t="s">
        <v>1606</v>
      </c>
      <c r="E1420" s="197" t="s">
        <v>1839</v>
      </c>
      <c r="F1420" s="198" t="str">
        <f>VLOOKUP(B1420,'3-Rol Ins.-CPU'!A:E,5,0)</f>
        <v>10,80</v>
      </c>
      <c r="G1420" s="198">
        <f t="shared" si="36"/>
        <v>43.2</v>
      </c>
    </row>
    <row r="1421" spans="1:7" ht="22.5">
      <c r="A1421" s="180" t="s">
        <v>1568</v>
      </c>
      <c r="B1421" s="180">
        <v>4400</v>
      </c>
      <c r="C1421" s="187" t="s">
        <v>1487</v>
      </c>
      <c r="D1421" s="180" t="s">
        <v>1427</v>
      </c>
      <c r="E1421" s="197" t="s">
        <v>1840</v>
      </c>
      <c r="F1421" s="198" t="str">
        <f>VLOOKUP(B1421,'3-Rol Ins.-CPU'!A:E,5,0)</f>
        <v>10,38</v>
      </c>
      <c r="G1421" s="198">
        <f t="shared" si="36"/>
        <v>103.8</v>
      </c>
    </row>
    <row r="1422" spans="1:7" ht="22.5">
      <c r="A1422" s="180" t="s">
        <v>1568</v>
      </c>
      <c r="B1422" s="180">
        <v>4415</v>
      </c>
      <c r="C1422" s="187" t="s">
        <v>1841</v>
      </c>
      <c r="D1422" s="180" t="s">
        <v>1427</v>
      </c>
      <c r="E1422" s="197" t="s">
        <v>1842</v>
      </c>
      <c r="F1422" s="198" t="str">
        <f>VLOOKUP(B1422,'3-Rol Ins.-CPU'!A:E,5,0)</f>
        <v>3,63</v>
      </c>
      <c r="G1422" s="198">
        <f t="shared" si="36"/>
        <v>21.78</v>
      </c>
    </row>
    <row r="1423" spans="1:7" ht="22.5">
      <c r="A1423" s="180" t="s">
        <v>1568</v>
      </c>
      <c r="B1423" s="180">
        <v>4425</v>
      </c>
      <c r="C1423" s="187" t="s">
        <v>1488</v>
      </c>
      <c r="D1423" s="180" t="s">
        <v>1427</v>
      </c>
      <c r="E1423" s="197" t="s">
        <v>1843</v>
      </c>
      <c r="F1423" s="198" t="str">
        <f>VLOOKUP(B1423,'3-Rol Ins.-CPU'!A:E,5,0)</f>
        <v>15,92</v>
      </c>
      <c r="G1423" s="198">
        <f t="shared" si="36"/>
        <v>214.92</v>
      </c>
    </row>
    <row r="1424" spans="1:7" ht="22.5">
      <c r="A1424" s="180" t="s">
        <v>1568</v>
      </c>
      <c r="B1424" s="180">
        <v>4472</v>
      </c>
      <c r="C1424" s="187" t="s">
        <v>1844</v>
      </c>
      <c r="D1424" s="180" t="s">
        <v>1427</v>
      </c>
      <c r="E1424" s="197" t="s">
        <v>1845</v>
      </c>
      <c r="F1424" s="198" t="str">
        <f>VLOOKUP(B1424,'3-Rol Ins.-CPU'!A:E,5,0)</f>
        <v>21,67</v>
      </c>
      <c r="G1424" s="198">
        <f t="shared" si="36"/>
        <v>281.70999999999998</v>
      </c>
    </row>
    <row r="1425" spans="1:7" ht="22.5">
      <c r="A1425" s="180" t="s">
        <v>1568</v>
      </c>
      <c r="B1425" s="180">
        <v>6193</v>
      </c>
      <c r="C1425" s="187" t="s">
        <v>1489</v>
      </c>
      <c r="D1425" s="180" t="s">
        <v>1427</v>
      </c>
      <c r="E1425" s="197" t="s">
        <v>1651</v>
      </c>
      <c r="F1425" s="198" t="str">
        <f>VLOOKUP(B1425,'3-Rol Ins.-CPU'!A:E,5,0)</f>
        <v>8,56</v>
      </c>
      <c r="G1425" s="198">
        <f t="shared" si="36"/>
        <v>25.68</v>
      </c>
    </row>
    <row r="1426" spans="1:7" ht="22.5">
      <c r="A1426" s="180" t="s">
        <v>1568</v>
      </c>
      <c r="B1426" s="180">
        <v>21142</v>
      </c>
      <c r="C1426" s="187" t="s">
        <v>1490</v>
      </c>
      <c r="D1426" s="180" t="s">
        <v>1606</v>
      </c>
      <c r="E1426" s="197" t="s">
        <v>1570</v>
      </c>
      <c r="F1426" s="198" t="str">
        <f>VLOOKUP(B1426,'3-Rol Ins.-CPU'!A:E,5,0)</f>
        <v>23,57</v>
      </c>
      <c r="G1426" s="198">
        <f t="shared" si="36"/>
        <v>23.57</v>
      </c>
    </row>
    <row r="1427" spans="1:7">
      <c r="A1427" s="180" t="s">
        <v>1568</v>
      </c>
      <c r="B1427" s="180">
        <v>39027</v>
      </c>
      <c r="C1427" s="187" t="s">
        <v>1491</v>
      </c>
      <c r="D1427" s="180" t="s">
        <v>1428</v>
      </c>
      <c r="E1427" s="197" t="s">
        <v>1846</v>
      </c>
      <c r="F1427" s="198" t="str">
        <f>VLOOKUP(B1427,'3-Rol Ins.-CPU'!A:E,5,0)</f>
        <v>10,67</v>
      </c>
      <c r="G1427" s="198">
        <f t="shared" si="36"/>
        <v>41.613</v>
      </c>
    </row>
    <row r="1428" spans="1:7" ht="33.75">
      <c r="A1428" s="180" t="s">
        <v>1568</v>
      </c>
      <c r="B1428" s="180">
        <v>40623</v>
      </c>
      <c r="C1428" s="187" t="s">
        <v>1847</v>
      </c>
      <c r="D1428" s="180" t="s">
        <v>1848</v>
      </c>
      <c r="E1428" s="197" t="s">
        <v>1570</v>
      </c>
      <c r="F1428" s="198" t="str">
        <f>VLOOKUP(B1428,'3-Rol Ins.-CPU'!A:E,5,0)</f>
        <v>34,37</v>
      </c>
      <c r="G1428" s="198">
        <f t="shared" si="36"/>
        <v>34.369999999999997</v>
      </c>
    </row>
    <row r="1429" spans="1:7">
      <c r="A1429" s="180" t="s">
        <v>1571</v>
      </c>
      <c r="B1429" s="180">
        <v>6117</v>
      </c>
      <c r="C1429" s="187" t="s">
        <v>3690</v>
      </c>
      <c r="D1429" s="180" t="s">
        <v>245</v>
      </c>
      <c r="E1429" s="197" t="s">
        <v>1849</v>
      </c>
      <c r="F1429" s="198">
        <f>VLOOKUP(B1429,'9-CPU Aux. 2'!B:G,6,0)</f>
        <v>11.59</v>
      </c>
      <c r="G1429" s="198">
        <f t="shared" si="36"/>
        <v>70.154269999999997</v>
      </c>
    </row>
    <row r="1430" spans="1:7">
      <c r="A1430" s="180" t="s">
        <v>1571</v>
      </c>
      <c r="B1430" s="180">
        <v>1213</v>
      </c>
      <c r="C1430" s="187" t="s">
        <v>2566</v>
      </c>
      <c r="D1430" s="180" t="s">
        <v>245</v>
      </c>
      <c r="E1430" s="197" t="s">
        <v>1850</v>
      </c>
      <c r="F1430" s="198">
        <f>VLOOKUP(B1430,'9-CPU Aux. 2'!B:G,6,0)</f>
        <v>14.74</v>
      </c>
      <c r="G1430" s="198">
        <f t="shared" si="36"/>
        <v>386.61545999999998</v>
      </c>
    </row>
    <row r="1431" spans="1:7" ht="33.75">
      <c r="A1431" s="180" t="s">
        <v>1571</v>
      </c>
      <c r="B1431" s="180">
        <v>92262</v>
      </c>
      <c r="C1431" s="187" t="s">
        <v>1851</v>
      </c>
      <c r="D1431" s="180" t="s">
        <v>1606</v>
      </c>
      <c r="E1431" s="197" t="s">
        <v>1570</v>
      </c>
      <c r="F1431" s="198">
        <f>VLOOKUP(B1431,'11-CPU Aux. 4'!B:G,6,0)</f>
        <v>407.80632055000001</v>
      </c>
      <c r="G1431" s="198">
        <f t="shared" si="36"/>
        <v>407.80632055000001</v>
      </c>
    </row>
    <row r="1432" spans="1:7" ht="33.75">
      <c r="A1432" s="180" t="s">
        <v>1852</v>
      </c>
      <c r="B1432" s="180">
        <v>92574</v>
      </c>
      <c r="C1432" s="187" t="s">
        <v>1853</v>
      </c>
      <c r="D1432" s="180" t="s">
        <v>1566</v>
      </c>
      <c r="E1432" s="197" t="s">
        <v>1567</v>
      </c>
      <c r="F1432" s="220" t="s">
        <v>1567</v>
      </c>
      <c r="G1432" s="220">
        <f>SUM(G1433:G1444)</f>
        <v>81.090205130000001</v>
      </c>
    </row>
    <row r="1433" spans="1:7" ht="22.5">
      <c r="A1433" s="180" t="s">
        <v>1568</v>
      </c>
      <c r="B1433" s="180">
        <v>1330</v>
      </c>
      <c r="C1433" s="187" t="s">
        <v>1854</v>
      </c>
      <c r="D1433" s="180" t="s">
        <v>1428</v>
      </c>
      <c r="E1433" s="197" t="s">
        <v>1855</v>
      </c>
      <c r="F1433" s="198" t="str">
        <f>VLOOKUP(B1433,'3-Rol Ins.-CPU'!A:E,5,0)</f>
        <v>6,27</v>
      </c>
      <c r="G1433" s="198">
        <f t="shared" si="36"/>
        <v>2.8214999999999999</v>
      </c>
    </row>
    <row r="1434" spans="1:7" ht="22.5">
      <c r="A1434" s="180" t="s">
        <v>1568</v>
      </c>
      <c r="B1434" s="180">
        <v>40424</v>
      </c>
      <c r="C1434" s="187" t="s">
        <v>1856</v>
      </c>
      <c r="D1434" s="180" t="s">
        <v>1428</v>
      </c>
      <c r="E1434" s="197" t="s">
        <v>1857</v>
      </c>
      <c r="F1434" s="198" t="str">
        <f>VLOOKUP(B1434,'3-Rol Ins.-CPU'!A:E,5,0)</f>
        <v>5,41</v>
      </c>
      <c r="G1434" s="198">
        <f t="shared" si="36"/>
        <v>1.0820000000000001</v>
      </c>
    </row>
    <row r="1435" spans="1:7" ht="22.5">
      <c r="A1435" s="180" t="s">
        <v>1568</v>
      </c>
      <c r="B1435" s="180">
        <v>40535</v>
      </c>
      <c r="C1435" s="187" t="s">
        <v>1858</v>
      </c>
      <c r="D1435" s="180" t="s">
        <v>1428</v>
      </c>
      <c r="E1435" s="197" t="s">
        <v>1859</v>
      </c>
      <c r="F1435" s="198" t="str">
        <f>VLOOKUP(B1435,'3-Rol Ins.-CPU'!A:E,5,0)</f>
        <v>6,59</v>
      </c>
      <c r="G1435" s="198">
        <f t="shared" si="36"/>
        <v>16.850629999999999</v>
      </c>
    </row>
    <row r="1436" spans="1:7" ht="22.5">
      <c r="A1436" s="180" t="s">
        <v>1568</v>
      </c>
      <c r="B1436" s="180">
        <v>40537</v>
      </c>
      <c r="C1436" s="187" t="s">
        <v>1860</v>
      </c>
      <c r="D1436" s="180" t="s">
        <v>1428</v>
      </c>
      <c r="E1436" s="197" t="s">
        <v>1861</v>
      </c>
      <c r="F1436" s="198" t="str">
        <f>VLOOKUP(B1436,'3-Rol Ins.-CPU'!A:E,5,0)</f>
        <v>6,59</v>
      </c>
      <c r="G1436" s="198">
        <f t="shared" si="36"/>
        <v>36.212049999999998</v>
      </c>
    </row>
    <row r="1437" spans="1:7">
      <c r="A1437" s="180" t="s">
        <v>1568</v>
      </c>
      <c r="B1437" s="180">
        <v>40547</v>
      </c>
      <c r="C1437" s="187" t="s">
        <v>1472</v>
      </c>
      <c r="D1437" s="180" t="s">
        <v>1473</v>
      </c>
      <c r="E1437" s="197" t="s">
        <v>1612</v>
      </c>
      <c r="F1437" s="198" t="str">
        <f>VLOOKUP(B1437,'3-Rol Ins.-CPU'!A:E,5,0)</f>
        <v>14,39</v>
      </c>
      <c r="G1437" s="198">
        <f t="shared" si="36"/>
        <v>0.86339999999999995</v>
      </c>
    </row>
    <row r="1438" spans="1:7" ht="22.5">
      <c r="A1438" s="180" t="s">
        <v>1568</v>
      </c>
      <c r="B1438" s="180">
        <v>40549</v>
      </c>
      <c r="C1438" s="187" t="s">
        <v>1862</v>
      </c>
      <c r="D1438" s="180" t="s">
        <v>1473</v>
      </c>
      <c r="E1438" s="197" t="s">
        <v>1690</v>
      </c>
      <c r="F1438" s="198" t="str">
        <f>VLOOKUP(B1438,'3-Rol Ins.-CPU'!A:E,5,0)</f>
        <v>97,67</v>
      </c>
      <c r="G1438" s="198">
        <f t="shared" si="36"/>
        <v>0.68369000000000002</v>
      </c>
    </row>
    <row r="1439" spans="1:7" ht="22.5">
      <c r="A1439" s="180" t="s">
        <v>1568</v>
      </c>
      <c r="B1439" s="180">
        <v>40664</v>
      </c>
      <c r="C1439" s="187" t="s">
        <v>1863</v>
      </c>
      <c r="D1439" s="180" t="s">
        <v>1428</v>
      </c>
      <c r="E1439" s="197" t="s">
        <v>1864</v>
      </c>
      <c r="F1439" s="198" t="str">
        <f>VLOOKUP(B1439,'3-Rol Ins.-CPU'!A:E,5,0)</f>
        <v>5,66</v>
      </c>
      <c r="G1439" s="198">
        <f t="shared" si="36"/>
        <v>9.5484200000000001</v>
      </c>
    </row>
    <row r="1440" spans="1:7" ht="22.5">
      <c r="A1440" s="180" t="s">
        <v>1568</v>
      </c>
      <c r="B1440" s="180">
        <v>40839</v>
      </c>
      <c r="C1440" s="187" t="s">
        <v>1865</v>
      </c>
      <c r="D1440" s="180" t="s">
        <v>1473</v>
      </c>
      <c r="E1440" s="197" t="s">
        <v>1866</v>
      </c>
      <c r="F1440" s="198" t="str">
        <f>VLOOKUP(B1440,'3-Rol Ins.-CPU'!A:E,5,0)</f>
        <v>59,63</v>
      </c>
      <c r="G1440" s="198">
        <f t="shared" si="36"/>
        <v>0.29815000000000003</v>
      </c>
    </row>
    <row r="1441" spans="1:7">
      <c r="A1441" s="180" t="s">
        <v>1571</v>
      </c>
      <c r="B1441" s="180">
        <v>25957</v>
      </c>
      <c r="C1441" s="187" t="s">
        <v>3688</v>
      </c>
      <c r="D1441" s="180" t="s">
        <v>245</v>
      </c>
      <c r="E1441" s="197" t="s">
        <v>1867</v>
      </c>
      <c r="F1441" s="198">
        <f>VLOOKUP(B1441,'11-CPU Aux. 4'!B:G,6,0)</f>
        <v>25.6</v>
      </c>
      <c r="G1441" s="198">
        <f t="shared" si="36"/>
        <v>9.4719999999999995</v>
      </c>
    </row>
    <row r="1442" spans="1:7">
      <c r="A1442" s="180" t="s">
        <v>1571</v>
      </c>
      <c r="B1442" s="180">
        <v>6111</v>
      </c>
      <c r="C1442" s="187" t="s">
        <v>3685</v>
      </c>
      <c r="D1442" s="180" t="s">
        <v>245</v>
      </c>
      <c r="E1442" s="197" t="s">
        <v>1868</v>
      </c>
      <c r="F1442" s="198">
        <f>VLOOKUP(B1442,'10-CPU Aux. 3'!B:G,6,0)</f>
        <v>11.09</v>
      </c>
      <c r="G1442" s="198">
        <f t="shared" si="36"/>
        <v>2.3067199999999999</v>
      </c>
    </row>
    <row r="1443" spans="1:7" ht="22.5">
      <c r="A1443" s="180" t="s">
        <v>1571</v>
      </c>
      <c r="B1443" s="180">
        <v>93281</v>
      </c>
      <c r="C1443" s="187" t="s">
        <v>1494</v>
      </c>
      <c r="D1443" s="180" t="s">
        <v>148</v>
      </c>
      <c r="E1443" s="197" t="s">
        <v>1869</v>
      </c>
      <c r="F1443" s="198">
        <f>VLOOKUP(B1443,'11-CPU Aux. 4'!B:G,6,0)</f>
        <v>26.605662039999999</v>
      </c>
      <c r="G1443" s="198">
        <f t="shared" si="36"/>
        <v>0.40440606000000001</v>
      </c>
    </row>
    <row r="1444" spans="1:7" ht="22.5">
      <c r="A1444" s="180" t="s">
        <v>1571</v>
      </c>
      <c r="B1444" s="180">
        <v>93282</v>
      </c>
      <c r="C1444" s="187" t="s">
        <v>1499</v>
      </c>
      <c r="D1444" s="180" t="s">
        <v>145</v>
      </c>
      <c r="E1444" s="197" t="s">
        <v>1870</v>
      </c>
      <c r="F1444" s="198">
        <f>VLOOKUP(B1444,'11-CPU Aux. 4'!B:G,6,0)</f>
        <v>25.935501039999998</v>
      </c>
      <c r="G1444" s="198">
        <f t="shared" si="36"/>
        <v>0.54723907000000005</v>
      </c>
    </row>
    <row r="1445" spans="1:7" ht="33.75">
      <c r="A1445" s="180" t="s">
        <v>1871</v>
      </c>
      <c r="B1445" s="180">
        <v>92577</v>
      </c>
      <c r="C1445" s="187" t="s">
        <v>511</v>
      </c>
      <c r="D1445" s="180" t="s">
        <v>1566</v>
      </c>
      <c r="E1445" s="197" t="s">
        <v>1567</v>
      </c>
      <c r="F1445" s="220" t="s">
        <v>1567</v>
      </c>
      <c r="G1445" s="220">
        <f>SUM(G1446:G1457)</f>
        <v>89.12839692</v>
      </c>
    </row>
    <row r="1446" spans="1:7" ht="22.5">
      <c r="A1446" s="180" t="s">
        <v>1568</v>
      </c>
      <c r="B1446" s="180">
        <v>1330</v>
      </c>
      <c r="C1446" s="187" t="s">
        <v>1854</v>
      </c>
      <c r="D1446" s="180" t="s">
        <v>1428</v>
      </c>
      <c r="E1446" s="197" t="s">
        <v>1855</v>
      </c>
      <c r="F1446" s="198" t="str">
        <f>VLOOKUP(B1446,'3-Rol Ins.-CPU'!A:E,5,0)</f>
        <v>6,27</v>
      </c>
      <c r="G1446" s="198">
        <f t="shared" si="36"/>
        <v>2.8214999999999999</v>
      </c>
    </row>
    <row r="1447" spans="1:7" ht="22.5">
      <c r="A1447" s="180" t="s">
        <v>1568</v>
      </c>
      <c r="B1447" s="180">
        <v>40424</v>
      </c>
      <c r="C1447" s="187" t="s">
        <v>1856</v>
      </c>
      <c r="D1447" s="180" t="s">
        <v>1428</v>
      </c>
      <c r="E1447" s="197" t="s">
        <v>1857</v>
      </c>
      <c r="F1447" s="198" t="str">
        <f>VLOOKUP(B1447,'3-Rol Ins.-CPU'!A:E,5,0)</f>
        <v>5,41</v>
      </c>
      <c r="G1447" s="198">
        <f t="shared" si="36"/>
        <v>1.0820000000000001</v>
      </c>
    </row>
    <row r="1448" spans="1:7" ht="22.5">
      <c r="A1448" s="180" t="s">
        <v>1568</v>
      </c>
      <c r="B1448" s="180">
        <v>40535</v>
      </c>
      <c r="C1448" s="187" t="s">
        <v>1858</v>
      </c>
      <c r="D1448" s="180" t="s">
        <v>1428</v>
      </c>
      <c r="E1448" s="197" t="s">
        <v>1872</v>
      </c>
      <c r="F1448" s="198" t="str">
        <f>VLOOKUP(B1448,'3-Rol Ins.-CPU'!A:E,5,0)</f>
        <v>6,59</v>
      </c>
      <c r="G1448" s="198">
        <f t="shared" si="36"/>
        <v>17.232849999999999</v>
      </c>
    </row>
    <row r="1449" spans="1:7" ht="22.5">
      <c r="A1449" s="180" t="s">
        <v>1568</v>
      </c>
      <c r="B1449" s="180">
        <v>40537</v>
      </c>
      <c r="C1449" s="187" t="s">
        <v>1860</v>
      </c>
      <c r="D1449" s="180" t="s">
        <v>1428</v>
      </c>
      <c r="E1449" s="197" t="s">
        <v>1873</v>
      </c>
      <c r="F1449" s="198" t="str">
        <f>VLOOKUP(B1449,'3-Rol Ins.-CPU'!A:E,5,0)</f>
        <v>6,59</v>
      </c>
      <c r="G1449" s="198">
        <f t="shared" si="36"/>
        <v>36.772199999999998</v>
      </c>
    </row>
    <row r="1450" spans="1:7">
      <c r="A1450" s="180" t="s">
        <v>1568</v>
      </c>
      <c r="B1450" s="180">
        <v>40547</v>
      </c>
      <c r="C1450" s="187" t="s">
        <v>1472</v>
      </c>
      <c r="D1450" s="180" t="s">
        <v>1473</v>
      </c>
      <c r="E1450" s="197" t="s">
        <v>1612</v>
      </c>
      <c r="F1450" s="198" t="str">
        <f>VLOOKUP(B1450,'3-Rol Ins.-CPU'!A:E,5,0)</f>
        <v>14,39</v>
      </c>
      <c r="G1450" s="198">
        <f t="shared" si="36"/>
        <v>0.86339999999999995</v>
      </c>
    </row>
    <row r="1451" spans="1:7" ht="22.5">
      <c r="A1451" s="180" t="s">
        <v>1568</v>
      </c>
      <c r="B1451" s="180">
        <v>40549</v>
      </c>
      <c r="C1451" s="187" t="s">
        <v>1862</v>
      </c>
      <c r="D1451" s="180" t="s">
        <v>1473</v>
      </c>
      <c r="E1451" s="197" t="s">
        <v>1690</v>
      </c>
      <c r="F1451" s="198" t="str">
        <f>VLOOKUP(B1451,'3-Rol Ins.-CPU'!A:E,5,0)</f>
        <v>97,67</v>
      </c>
      <c r="G1451" s="198">
        <f t="shared" si="36"/>
        <v>0.68369000000000002</v>
      </c>
    </row>
    <row r="1452" spans="1:7" ht="22.5">
      <c r="A1452" s="180" t="s">
        <v>1568</v>
      </c>
      <c r="B1452" s="180">
        <v>40664</v>
      </c>
      <c r="C1452" s="187" t="s">
        <v>1863</v>
      </c>
      <c r="D1452" s="180" t="s">
        <v>1428</v>
      </c>
      <c r="E1452" s="197" t="s">
        <v>1874</v>
      </c>
      <c r="F1452" s="198" t="str">
        <f>VLOOKUP(B1452,'3-Rol Ins.-CPU'!A:E,5,0)</f>
        <v>5,66</v>
      </c>
      <c r="G1452" s="198">
        <f t="shared" si="36"/>
        <v>9.6050199999999997</v>
      </c>
    </row>
    <row r="1453" spans="1:7" ht="22.5">
      <c r="A1453" s="180" t="s">
        <v>1568</v>
      </c>
      <c r="B1453" s="180">
        <v>40839</v>
      </c>
      <c r="C1453" s="187" t="s">
        <v>1865</v>
      </c>
      <c r="D1453" s="180" t="s">
        <v>1473</v>
      </c>
      <c r="E1453" s="197" t="s">
        <v>1866</v>
      </c>
      <c r="F1453" s="198" t="str">
        <f>VLOOKUP(B1453,'3-Rol Ins.-CPU'!A:E,5,0)</f>
        <v>59,63</v>
      </c>
      <c r="G1453" s="198">
        <f t="shared" si="36"/>
        <v>0.29815000000000003</v>
      </c>
    </row>
    <row r="1454" spans="1:7">
      <c r="A1454" s="180" t="s">
        <v>1571</v>
      </c>
      <c r="B1454" s="180">
        <v>25957</v>
      </c>
      <c r="C1454" s="187" t="s">
        <v>3688</v>
      </c>
      <c r="D1454" s="180" t="s">
        <v>245</v>
      </c>
      <c r="E1454" s="197" t="s">
        <v>1875</v>
      </c>
      <c r="F1454" s="198">
        <f>VLOOKUP(B1454,'11-CPU Aux. 4'!B:G,6,0)</f>
        <v>25.6</v>
      </c>
      <c r="G1454" s="198">
        <f t="shared" si="36"/>
        <v>15.744</v>
      </c>
    </row>
    <row r="1455" spans="1:7">
      <c r="A1455" s="180" t="s">
        <v>1571</v>
      </c>
      <c r="B1455" s="180">
        <v>6111</v>
      </c>
      <c r="C1455" s="187" t="s">
        <v>3685</v>
      </c>
      <c r="D1455" s="180" t="s">
        <v>245</v>
      </c>
      <c r="E1455" s="197" t="s">
        <v>1794</v>
      </c>
      <c r="F1455" s="198">
        <f>VLOOKUP(B1455,'10-CPU Aux. 3'!B:G,6,0)</f>
        <v>11.09</v>
      </c>
      <c r="G1455" s="198">
        <f t="shared" si="36"/>
        <v>3.0608399999999998</v>
      </c>
    </row>
    <row r="1456" spans="1:7" ht="22.5">
      <c r="A1456" s="180" t="s">
        <v>1571</v>
      </c>
      <c r="B1456" s="180">
        <v>93281</v>
      </c>
      <c r="C1456" s="187" t="s">
        <v>1494</v>
      </c>
      <c r="D1456" s="180" t="s">
        <v>148</v>
      </c>
      <c r="E1456" s="197" t="s">
        <v>1876</v>
      </c>
      <c r="F1456" s="198">
        <f>VLOOKUP(B1456,'11-CPU Aux. 4'!B:G,6,0)</f>
        <v>26.605662039999999</v>
      </c>
      <c r="G1456" s="198">
        <f t="shared" si="36"/>
        <v>0.40972720000000001</v>
      </c>
    </row>
    <row r="1457" spans="1:7" ht="22.5">
      <c r="A1457" s="180" t="s">
        <v>1571</v>
      </c>
      <c r="B1457" s="180">
        <v>93282</v>
      </c>
      <c r="C1457" s="187" t="s">
        <v>1499</v>
      </c>
      <c r="D1457" s="180" t="s">
        <v>145</v>
      </c>
      <c r="E1457" s="197" t="s">
        <v>1877</v>
      </c>
      <c r="F1457" s="198">
        <f>VLOOKUP(B1457,'11-CPU Aux. 4'!B:G,6,0)</f>
        <v>25.935501039999998</v>
      </c>
      <c r="G1457" s="198">
        <f t="shared" si="36"/>
        <v>0.55501971999999999</v>
      </c>
    </row>
    <row r="1458" spans="1:7" ht="45">
      <c r="A1458" s="180" t="s">
        <v>1878</v>
      </c>
      <c r="B1458" s="180">
        <v>92580</v>
      </c>
      <c r="C1458" s="187" t="s">
        <v>510</v>
      </c>
      <c r="D1458" s="180" t="s">
        <v>1566</v>
      </c>
      <c r="E1458" s="197" t="s">
        <v>1567</v>
      </c>
      <c r="F1458" s="220" t="s">
        <v>1567</v>
      </c>
      <c r="G1458" s="220">
        <f>SUM(G1459:G1464)</f>
        <v>36.129888100000002</v>
      </c>
    </row>
    <row r="1459" spans="1:7" ht="22.5">
      <c r="A1459" s="180" t="s">
        <v>1568</v>
      </c>
      <c r="B1459" s="180">
        <v>40536</v>
      </c>
      <c r="C1459" s="187" t="s">
        <v>1879</v>
      </c>
      <c r="D1459" s="180" t="s">
        <v>1428</v>
      </c>
      <c r="E1459" s="197" t="s">
        <v>1880</v>
      </c>
      <c r="F1459" s="198" t="str">
        <f>VLOOKUP(B1459,'3-Rol Ins.-CPU'!A:E,5,0)</f>
        <v>6,59</v>
      </c>
      <c r="G1459" s="198">
        <f t="shared" si="36"/>
        <v>28.409490000000002</v>
      </c>
    </row>
    <row r="1460" spans="1:7" ht="22.5">
      <c r="A1460" s="180" t="s">
        <v>1568</v>
      </c>
      <c r="B1460" s="180">
        <v>40549</v>
      </c>
      <c r="C1460" s="187" t="s">
        <v>1862</v>
      </c>
      <c r="D1460" s="180" t="s">
        <v>1473</v>
      </c>
      <c r="E1460" s="197" t="s">
        <v>1690</v>
      </c>
      <c r="F1460" s="198" t="str">
        <f>VLOOKUP(B1460,'3-Rol Ins.-CPU'!A:E,5,0)</f>
        <v>97,67</v>
      </c>
      <c r="G1460" s="198">
        <f t="shared" si="36"/>
        <v>0.68369000000000002</v>
      </c>
    </row>
    <row r="1461" spans="1:7">
      <c r="A1461" s="180" t="s">
        <v>1571</v>
      </c>
      <c r="B1461" s="180">
        <v>25957</v>
      </c>
      <c r="C1461" s="187" t="s">
        <v>3688</v>
      </c>
      <c r="D1461" s="180" t="s">
        <v>245</v>
      </c>
      <c r="E1461" s="197" t="s">
        <v>1881</v>
      </c>
      <c r="F1461" s="198">
        <f>VLOOKUP(B1461,'11-CPU Aux. 4'!B:G,6,0)</f>
        <v>25.6</v>
      </c>
      <c r="G1461" s="198">
        <f t="shared" si="36"/>
        <v>5.4527999999999999</v>
      </c>
    </row>
    <row r="1462" spans="1:7">
      <c r="A1462" s="180" t="s">
        <v>1571</v>
      </c>
      <c r="B1462" s="180">
        <v>6111</v>
      </c>
      <c r="C1462" s="187" t="s">
        <v>3685</v>
      </c>
      <c r="D1462" s="180" t="s">
        <v>245</v>
      </c>
      <c r="E1462" s="197" t="s">
        <v>1882</v>
      </c>
      <c r="F1462" s="198">
        <f>VLOOKUP(B1462,'10-CPU Aux. 3'!B:G,6,0)</f>
        <v>11.09</v>
      </c>
      <c r="G1462" s="198">
        <f t="shared" si="36"/>
        <v>1.16445</v>
      </c>
    </row>
    <row r="1463" spans="1:7" ht="22.5">
      <c r="A1463" s="180" t="s">
        <v>1571</v>
      </c>
      <c r="B1463" s="180">
        <v>93281</v>
      </c>
      <c r="C1463" s="187" t="s">
        <v>1494</v>
      </c>
      <c r="D1463" s="180" t="s">
        <v>148</v>
      </c>
      <c r="E1463" s="197" t="s">
        <v>1577</v>
      </c>
      <c r="F1463" s="198">
        <f>VLOOKUP(B1463,'11-CPU Aux. 4'!B:G,6,0)</f>
        <v>26.605662039999999</v>
      </c>
      <c r="G1463" s="198">
        <f t="shared" si="36"/>
        <v>0.17825794</v>
      </c>
    </row>
    <row r="1464" spans="1:7" ht="22.5">
      <c r="A1464" s="180" t="s">
        <v>1571</v>
      </c>
      <c r="B1464" s="180">
        <v>93282</v>
      </c>
      <c r="C1464" s="187" t="s">
        <v>1499</v>
      </c>
      <c r="D1464" s="180" t="s">
        <v>145</v>
      </c>
      <c r="E1464" s="197" t="s">
        <v>1883</v>
      </c>
      <c r="F1464" s="198">
        <f>VLOOKUP(B1464,'11-CPU Aux. 4'!B:G,6,0)</f>
        <v>25.935501039999998</v>
      </c>
      <c r="G1464" s="198">
        <f t="shared" si="36"/>
        <v>0.24120016</v>
      </c>
    </row>
    <row r="1465" spans="1:7" ht="33.75">
      <c r="A1465" s="180" t="s">
        <v>1884</v>
      </c>
      <c r="B1465" s="180">
        <v>92718</v>
      </c>
      <c r="C1465" s="187" t="s">
        <v>1885</v>
      </c>
      <c r="D1465" s="180" t="s">
        <v>1573</v>
      </c>
      <c r="E1465" s="197" t="s">
        <v>1567</v>
      </c>
      <c r="F1465" s="220" t="s">
        <v>1567</v>
      </c>
      <c r="G1465" s="220">
        <f>SUM(G1466:G1471)</f>
        <v>374.56229553999998</v>
      </c>
    </row>
    <row r="1466" spans="1:7" ht="33.75">
      <c r="A1466" s="180" t="s">
        <v>1568</v>
      </c>
      <c r="B1466" s="180">
        <v>34493</v>
      </c>
      <c r="C1466" s="187" t="s">
        <v>1886</v>
      </c>
      <c r="D1466" s="180" t="s">
        <v>1573</v>
      </c>
      <c r="E1466" s="197" t="s">
        <v>1887</v>
      </c>
      <c r="F1466" s="198" t="str">
        <f>VLOOKUP(B1466,'3-Rol Ins.-CPU'!A:E,5,0)</f>
        <v>233,51</v>
      </c>
      <c r="G1466" s="198">
        <f t="shared" si="36"/>
        <v>257.56153</v>
      </c>
    </row>
    <row r="1467" spans="1:7">
      <c r="A1467" s="180" t="s">
        <v>1571</v>
      </c>
      <c r="B1467">
        <v>1213</v>
      </c>
      <c r="C1467" s="187" t="s">
        <v>2566</v>
      </c>
      <c r="D1467" s="180" t="s">
        <v>245</v>
      </c>
      <c r="E1467" s="197" t="s">
        <v>1888</v>
      </c>
      <c r="F1467" s="198">
        <f>VLOOKUP(B1467,'9-CPU Aux. 2'!B:G,6,0)</f>
        <v>14.74</v>
      </c>
      <c r="G1467" s="198">
        <f t="shared" ref="G1467:G1526" si="37">F1467*E1467</f>
        <v>27.210039999999999</v>
      </c>
    </row>
    <row r="1468" spans="1:7">
      <c r="A1468" s="180" t="s">
        <v>1571</v>
      </c>
      <c r="B1468" s="551">
        <v>4750</v>
      </c>
      <c r="C1468" s="187" t="s">
        <v>3684</v>
      </c>
      <c r="D1468" s="180" t="s">
        <v>245</v>
      </c>
      <c r="E1468" s="197" t="s">
        <v>1888</v>
      </c>
      <c r="F1468" s="198">
        <f>VLOOKUP(B1468,'10-CPU Aux. 3'!B:G,6,0)</f>
        <v>14.74</v>
      </c>
      <c r="G1468" s="198">
        <f t="shared" si="37"/>
        <v>27.210039999999999</v>
      </c>
    </row>
    <row r="1469" spans="1:7">
      <c r="A1469" s="180" t="s">
        <v>1571</v>
      </c>
      <c r="B1469" s="551">
        <v>6111</v>
      </c>
      <c r="C1469" s="187" t="s">
        <v>3685</v>
      </c>
      <c r="D1469" s="180" t="s">
        <v>245</v>
      </c>
      <c r="E1469" s="197" t="s">
        <v>1889</v>
      </c>
      <c r="F1469" s="198">
        <f>VLOOKUP(B1469,'10-CPU Aux. 3'!B:G,6,0)</f>
        <v>11.09</v>
      </c>
      <c r="G1469" s="198">
        <f t="shared" si="37"/>
        <v>61.416420000000002</v>
      </c>
    </row>
    <row r="1470" spans="1:7" ht="22.5">
      <c r="A1470" s="180" t="s">
        <v>1571</v>
      </c>
      <c r="B1470" s="180">
        <v>90586</v>
      </c>
      <c r="C1470" s="187" t="s">
        <v>1891</v>
      </c>
      <c r="D1470" s="180" t="s">
        <v>148</v>
      </c>
      <c r="E1470" s="197" t="s">
        <v>1892</v>
      </c>
      <c r="F1470" s="222">
        <f>VLOOKUP(B1470,'11-CPU Aux. 4'!B:G,6,0)</f>
        <v>1.1802473200000001</v>
      </c>
      <c r="G1470" s="198">
        <f t="shared" si="37"/>
        <v>0.7931262</v>
      </c>
    </row>
    <row r="1471" spans="1:7" ht="22.5">
      <c r="A1471" s="180" t="s">
        <v>1571</v>
      </c>
      <c r="B1471" s="180" t="s">
        <v>1893</v>
      </c>
      <c r="C1471" s="187" t="s">
        <v>1894</v>
      </c>
      <c r="D1471" s="180" t="s">
        <v>145</v>
      </c>
      <c r="E1471" s="197" t="s">
        <v>1895</v>
      </c>
      <c r="F1471" s="222">
        <f>VLOOKUP(B1471,'11-CPU Aux. 4'!B:G,6,0)</f>
        <v>0.31613232000000002</v>
      </c>
      <c r="G1471" s="198">
        <f t="shared" si="37"/>
        <v>0.37113933999999998</v>
      </c>
    </row>
    <row r="1472" spans="1:7" ht="45">
      <c r="A1472" s="180" t="s">
        <v>1896</v>
      </c>
      <c r="B1472" s="180">
        <v>92741</v>
      </c>
      <c r="C1472" s="187" t="s">
        <v>781</v>
      </c>
      <c r="D1472" s="180" t="s">
        <v>1573</v>
      </c>
      <c r="E1472" s="197" t="s">
        <v>1567</v>
      </c>
      <c r="F1472" s="220" t="s">
        <v>1567</v>
      </c>
      <c r="G1472" s="220">
        <f>SUM(G1473:G1478)</f>
        <v>412.26176817999999</v>
      </c>
    </row>
    <row r="1473" spans="1:7" ht="33.75">
      <c r="A1473" s="180" t="s">
        <v>1568</v>
      </c>
      <c r="B1473" s="180">
        <v>34492</v>
      </c>
      <c r="C1473" s="187" t="s">
        <v>1897</v>
      </c>
      <c r="D1473" s="180" t="s">
        <v>1573</v>
      </c>
      <c r="E1473" s="197" t="s">
        <v>1887</v>
      </c>
      <c r="F1473" s="198" t="str">
        <f>VLOOKUP(B1473,'3-Rol Ins.-CPU'!A:E,5,0)</f>
        <v>224,79</v>
      </c>
      <c r="G1473" s="198">
        <f t="shared" si="37"/>
        <v>247.94336999999999</v>
      </c>
    </row>
    <row r="1474" spans="1:7">
      <c r="A1474" s="180" t="s">
        <v>1571</v>
      </c>
      <c r="B1474">
        <v>1213</v>
      </c>
      <c r="C1474" s="187" t="s">
        <v>2566</v>
      </c>
      <c r="D1474" s="180" t="s">
        <v>245</v>
      </c>
      <c r="E1474" s="197" t="s">
        <v>1801</v>
      </c>
      <c r="F1474" s="198">
        <f>VLOOKUP(B1474,'9-CPU Aux. 2'!B:G,6,0)</f>
        <v>14.74</v>
      </c>
      <c r="G1474" s="198">
        <f t="shared" si="37"/>
        <v>17.540600000000001</v>
      </c>
    </row>
    <row r="1475" spans="1:7">
      <c r="A1475" s="180" t="s">
        <v>1571</v>
      </c>
      <c r="B1475" s="551">
        <v>4750</v>
      </c>
      <c r="C1475" s="187" t="s">
        <v>3684</v>
      </c>
      <c r="D1475" s="180" t="s">
        <v>245</v>
      </c>
      <c r="E1475" s="197" t="s">
        <v>1898</v>
      </c>
      <c r="F1475" s="198">
        <f>VLOOKUP(B1475,'10-CPU Aux. 3'!B:G,6,0)</f>
        <v>14.74</v>
      </c>
      <c r="G1475" s="198">
        <f t="shared" si="37"/>
        <v>52.636539999999997</v>
      </c>
    </row>
    <row r="1476" spans="1:7">
      <c r="A1476" s="180" t="s">
        <v>1571</v>
      </c>
      <c r="B1476" s="551">
        <v>6111</v>
      </c>
      <c r="C1476" s="187" t="s">
        <v>3685</v>
      </c>
      <c r="D1476" s="180" t="s">
        <v>245</v>
      </c>
      <c r="E1476" s="197" t="s">
        <v>1899</v>
      </c>
      <c r="F1476" s="198">
        <f>VLOOKUP(B1476,'10-CPU Aux. 3'!B:G,6,0)</f>
        <v>11.09</v>
      </c>
      <c r="G1476" s="198">
        <f t="shared" si="37"/>
        <v>93.233630000000005</v>
      </c>
    </row>
    <row r="1477" spans="1:7" ht="22.5">
      <c r="A1477" s="180" t="s">
        <v>1571</v>
      </c>
      <c r="B1477" s="180">
        <v>90586</v>
      </c>
      <c r="C1477" s="187" t="s">
        <v>1891</v>
      </c>
      <c r="D1477" s="180" t="s">
        <v>148</v>
      </c>
      <c r="E1477" s="197" t="s">
        <v>1875</v>
      </c>
      <c r="F1477" s="222">
        <f>VLOOKUP(B1477,'11-CPU Aux. 4'!B:G,6,0)</f>
        <v>1.1802473200000001</v>
      </c>
      <c r="G1477" s="198">
        <f t="shared" si="37"/>
        <v>0.7258521</v>
      </c>
    </row>
    <row r="1478" spans="1:7" ht="22.5">
      <c r="A1478" s="180" t="s">
        <v>1571</v>
      </c>
      <c r="B1478" s="180" t="s">
        <v>1893</v>
      </c>
      <c r="C1478" s="187" t="s">
        <v>1894</v>
      </c>
      <c r="D1478" s="180" t="s">
        <v>145</v>
      </c>
      <c r="E1478" s="197" t="s">
        <v>1900</v>
      </c>
      <c r="F1478" s="222">
        <f>VLOOKUP(B1478,'11-CPU Aux. 4'!B:G,6,0)</f>
        <v>0.31613232000000002</v>
      </c>
      <c r="G1478" s="198">
        <f t="shared" si="37"/>
        <v>0.18177608000000001</v>
      </c>
    </row>
    <row r="1479" spans="1:7" ht="33.75">
      <c r="A1479" s="180" t="s">
        <v>1901</v>
      </c>
      <c r="B1479" s="180">
        <v>92759</v>
      </c>
      <c r="C1479" s="187" t="s">
        <v>202</v>
      </c>
      <c r="D1479" s="180" t="s">
        <v>1428</v>
      </c>
      <c r="E1479" s="197" t="s">
        <v>1567</v>
      </c>
      <c r="F1479" s="220" t="s">
        <v>1567</v>
      </c>
      <c r="G1479" s="220">
        <f>SUM(G1480:G1484)</f>
        <v>8.7971869999999992</v>
      </c>
    </row>
    <row r="1480" spans="1:7">
      <c r="A1480" s="180" t="s">
        <v>1568</v>
      </c>
      <c r="B1480" s="180">
        <v>337</v>
      </c>
      <c r="C1480" s="187" t="s">
        <v>1433</v>
      </c>
      <c r="D1480" s="180" t="s">
        <v>1428</v>
      </c>
      <c r="E1480" s="197" t="s">
        <v>1902</v>
      </c>
      <c r="F1480" s="198" t="str">
        <f>VLOOKUP(B1480,'3-Rol Ins.-CPU'!A:E,5,0)</f>
        <v>9,59</v>
      </c>
      <c r="G1480" s="198">
        <f t="shared" si="37"/>
        <v>0.23974999999999999</v>
      </c>
    </row>
    <row r="1481" spans="1:7" ht="22.5">
      <c r="A1481" s="180" t="s">
        <v>1568</v>
      </c>
      <c r="B1481" s="180">
        <v>39017</v>
      </c>
      <c r="C1481" s="187" t="s">
        <v>1476</v>
      </c>
      <c r="D1481" s="180" t="s">
        <v>1606</v>
      </c>
      <c r="E1481" s="197" t="s">
        <v>1801</v>
      </c>
      <c r="F1481" s="198" t="str">
        <f>VLOOKUP(B1481,'3-Rol Ins.-CPU'!A:E,5,0)</f>
        <v>0,18</v>
      </c>
      <c r="G1481" s="198">
        <f t="shared" si="37"/>
        <v>0.2142</v>
      </c>
    </row>
    <row r="1482" spans="1:7">
      <c r="A1482" s="180" t="s">
        <v>1571</v>
      </c>
      <c r="B1482">
        <v>6114</v>
      </c>
      <c r="C1482" s="187" t="s">
        <v>3691</v>
      </c>
      <c r="D1482" s="180" t="s">
        <v>245</v>
      </c>
      <c r="E1482" s="197" t="s">
        <v>1903</v>
      </c>
      <c r="F1482" s="198">
        <f>VLOOKUP(B1482,'10-CPU Aux. 3'!B:G,6,0)</f>
        <v>10.27</v>
      </c>
      <c r="G1482" s="198">
        <f t="shared" si="37"/>
        <v>0.208481</v>
      </c>
    </row>
    <row r="1483" spans="1:7">
      <c r="A1483" s="180" t="s">
        <v>1571</v>
      </c>
      <c r="B1483">
        <v>378</v>
      </c>
      <c r="C1483" s="187" t="s">
        <v>3692</v>
      </c>
      <c r="D1483" s="180" t="s">
        <v>245</v>
      </c>
      <c r="E1483" s="197" t="s">
        <v>1904</v>
      </c>
      <c r="F1483" s="198">
        <f>VLOOKUP(B1483,'9-CPU Aux. 2'!B:G,6,0)</f>
        <v>14.74</v>
      </c>
      <c r="G1483" s="198">
        <f t="shared" si="37"/>
        <v>1.829234</v>
      </c>
    </row>
    <row r="1484" spans="1:7" ht="22.5">
      <c r="A1484" s="180" t="s">
        <v>1571</v>
      </c>
      <c r="B1484" s="180">
        <v>92791</v>
      </c>
      <c r="C1484" s="187" t="s">
        <v>1479</v>
      </c>
      <c r="D1484" s="180" t="s">
        <v>1428</v>
      </c>
      <c r="E1484" s="197" t="s">
        <v>1570</v>
      </c>
      <c r="F1484" s="222">
        <f>VLOOKUP(B1484,'11-CPU Aux. 4'!B:G,6,0)</f>
        <v>6.3055219999999998</v>
      </c>
      <c r="G1484" s="198">
        <f t="shared" si="37"/>
        <v>6.3055219999999998</v>
      </c>
    </row>
    <row r="1485" spans="1:7" ht="33.75">
      <c r="A1485" s="180" t="s">
        <v>1905</v>
      </c>
      <c r="B1485" s="180">
        <v>92760</v>
      </c>
      <c r="C1485" s="187" t="s">
        <v>203</v>
      </c>
      <c r="D1485" s="180" t="s">
        <v>1428</v>
      </c>
      <c r="E1485" s="197" t="s">
        <v>1567</v>
      </c>
      <c r="F1485" s="220" t="s">
        <v>1567</v>
      </c>
      <c r="G1485" s="220">
        <f>SUM(G1486:G1490)</f>
        <v>7.9990860000000001</v>
      </c>
    </row>
    <row r="1486" spans="1:7">
      <c r="A1486" s="180" t="s">
        <v>1568</v>
      </c>
      <c r="B1486" s="180">
        <v>337</v>
      </c>
      <c r="C1486" s="187" t="s">
        <v>1433</v>
      </c>
      <c r="D1486" s="180" t="s">
        <v>1428</v>
      </c>
      <c r="E1486" s="197" t="s">
        <v>1902</v>
      </c>
      <c r="F1486" s="198" t="str">
        <f>VLOOKUP(B1486,'3-Rol Ins.-CPU'!A:E,5,0)</f>
        <v>9,59</v>
      </c>
      <c r="G1486" s="198">
        <f t="shared" si="37"/>
        <v>0.23974999999999999</v>
      </c>
    </row>
    <row r="1487" spans="1:7" ht="22.5">
      <c r="A1487" s="180" t="s">
        <v>1568</v>
      </c>
      <c r="B1487" s="180">
        <v>39017</v>
      </c>
      <c r="C1487" s="187" t="s">
        <v>1476</v>
      </c>
      <c r="D1487" s="180" t="s">
        <v>1606</v>
      </c>
      <c r="E1487" s="197" t="s">
        <v>1906</v>
      </c>
      <c r="F1487" s="198" t="str">
        <f>VLOOKUP(B1487,'3-Rol Ins.-CPU'!A:E,5,0)</f>
        <v>0,18</v>
      </c>
      <c r="G1487" s="198">
        <f t="shared" si="37"/>
        <v>0.17460000000000001</v>
      </c>
    </row>
    <row r="1488" spans="1:7">
      <c r="A1488" s="180" t="s">
        <v>1571</v>
      </c>
      <c r="B1488" s="180">
        <v>6114</v>
      </c>
      <c r="C1488" s="187" t="s">
        <v>3691</v>
      </c>
      <c r="D1488" s="180" t="s">
        <v>245</v>
      </c>
      <c r="E1488" s="197" t="s">
        <v>1907</v>
      </c>
      <c r="F1488" s="198">
        <f>VLOOKUP(B1488,'10-CPU Aux. 3'!B:G,6,0)</f>
        <v>10.27</v>
      </c>
      <c r="G1488" s="198">
        <f t="shared" si="37"/>
        <v>0.15918499999999999</v>
      </c>
    </row>
    <row r="1489" spans="1:7">
      <c r="A1489" s="180" t="s">
        <v>1571</v>
      </c>
      <c r="B1489" s="180">
        <v>378</v>
      </c>
      <c r="C1489" s="187" t="s">
        <v>3692</v>
      </c>
      <c r="D1489" s="180" t="s">
        <v>245</v>
      </c>
      <c r="E1489" s="197" t="s">
        <v>1908</v>
      </c>
      <c r="F1489" s="198">
        <f>VLOOKUP(B1489,'9-CPU Aux. 2'!B:G,6,0)</f>
        <v>14.74</v>
      </c>
      <c r="G1489" s="198">
        <f t="shared" si="37"/>
        <v>1.395878</v>
      </c>
    </row>
    <row r="1490" spans="1:7" ht="22.5">
      <c r="A1490" s="180" t="s">
        <v>1571</v>
      </c>
      <c r="B1490" s="180" t="s">
        <v>1909</v>
      </c>
      <c r="C1490" s="187" t="s">
        <v>1480</v>
      </c>
      <c r="D1490" s="180" t="s">
        <v>1428</v>
      </c>
      <c r="E1490" s="197" t="s">
        <v>1570</v>
      </c>
      <c r="F1490" s="198">
        <f>VLOOKUP(B1490,'11-CPU Aux. 4'!B:G,6,0)</f>
        <v>6.0296729999999998</v>
      </c>
      <c r="G1490" s="198">
        <f t="shared" si="37"/>
        <v>6.0296729999999998</v>
      </c>
    </row>
    <row r="1491" spans="1:7" ht="33.75">
      <c r="A1491" s="180" t="s">
        <v>1910</v>
      </c>
      <c r="B1491" s="180">
        <v>92761</v>
      </c>
      <c r="C1491" s="187" t="s">
        <v>1481</v>
      </c>
      <c r="D1491" s="180" t="s">
        <v>1428</v>
      </c>
      <c r="E1491" s="197" t="s">
        <v>1567</v>
      </c>
      <c r="F1491" s="220" t="s">
        <v>1567</v>
      </c>
      <c r="G1491" s="220">
        <f>SUM(G1492:G1496)</f>
        <v>8.1238530000000004</v>
      </c>
    </row>
    <row r="1492" spans="1:7">
      <c r="A1492" s="180" t="s">
        <v>1568</v>
      </c>
      <c r="B1492" s="180">
        <v>337</v>
      </c>
      <c r="C1492" s="187" t="s">
        <v>1433</v>
      </c>
      <c r="D1492" s="180" t="s">
        <v>1428</v>
      </c>
      <c r="E1492" s="197" t="s">
        <v>1902</v>
      </c>
      <c r="F1492" s="198" t="str">
        <f>VLOOKUP(B1492,'3-Rol Ins.-CPU'!A:E,5,0)</f>
        <v>9,59</v>
      </c>
      <c r="G1492" s="198">
        <f t="shared" si="37"/>
        <v>0.23974999999999999</v>
      </c>
    </row>
    <row r="1493" spans="1:7" ht="22.5">
      <c r="A1493" s="180" t="s">
        <v>1568</v>
      </c>
      <c r="B1493" s="180">
        <v>39017</v>
      </c>
      <c r="C1493" s="187" t="s">
        <v>1476</v>
      </c>
      <c r="D1493" s="180" t="s">
        <v>1606</v>
      </c>
      <c r="E1493" s="197" t="s">
        <v>1911</v>
      </c>
      <c r="F1493" s="198" t="str">
        <f>VLOOKUP(B1493,'3-Rol Ins.-CPU'!A:E,5,0)</f>
        <v>0,18</v>
      </c>
      <c r="G1493" s="198">
        <f t="shared" si="37"/>
        <v>0.13374</v>
      </c>
    </row>
    <row r="1494" spans="1:7">
      <c r="A1494" s="180" t="s">
        <v>1571</v>
      </c>
      <c r="B1494">
        <v>6114</v>
      </c>
      <c r="C1494" s="187" t="s">
        <v>3691</v>
      </c>
      <c r="D1494" s="180" t="s">
        <v>245</v>
      </c>
      <c r="E1494" s="197" t="s">
        <v>1912</v>
      </c>
      <c r="F1494" s="198">
        <f>VLOOKUP(B1494,'10-CPU Aux. 3'!B:G,6,0)</f>
        <v>10.27</v>
      </c>
      <c r="G1494" s="198">
        <f t="shared" si="37"/>
        <v>0.118105</v>
      </c>
    </row>
    <row r="1495" spans="1:7">
      <c r="A1495" s="180" t="s">
        <v>1571</v>
      </c>
      <c r="B1495">
        <v>378</v>
      </c>
      <c r="C1495" s="187" t="s">
        <v>3692</v>
      </c>
      <c r="D1495" s="180" t="s">
        <v>245</v>
      </c>
      <c r="E1495" s="197" t="s">
        <v>1913</v>
      </c>
      <c r="F1495" s="198">
        <f>VLOOKUP(B1495,'9-CPU Aux. 2'!B:G,6,0)</f>
        <v>14.74</v>
      </c>
      <c r="G1495" s="198">
        <f t="shared" si="37"/>
        <v>1.0421180000000001</v>
      </c>
    </row>
    <row r="1496" spans="1:7" ht="22.5">
      <c r="A1496" s="180" t="s">
        <v>1571</v>
      </c>
      <c r="B1496" s="180">
        <v>92793</v>
      </c>
      <c r="C1496" s="187" t="s">
        <v>1482</v>
      </c>
      <c r="D1496" s="180" t="s">
        <v>1428</v>
      </c>
      <c r="E1496" s="197" t="s">
        <v>1570</v>
      </c>
      <c r="F1496" s="198">
        <f>VLOOKUP(B1496,'11-CPU Aux. 4'!B:G,6,0)</f>
        <v>6.5901399999999999</v>
      </c>
      <c r="G1496" s="198">
        <f t="shared" si="37"/>
        <v>6.5901399999999999</v>
      </c>
    </row>
    <row r="1497" spans="1:7" ht="33.75">
      <c r="A1497" s="180" t="s">
        <v>1915</v>
      </c>
      <c r="B1497" s="180">
        <v>92762</v>
      </c>
      <c r="C1497" s="187" t="s">
        <v>256</v>
      </c>
      <c r="D1497" s="180" t="s">
        <v>1428</v>
      </c>
      <c r="E1497" s="197" t="s">
        <v>1567</v>
      </c>
      <c r="F1497" s="220" t="s">
        <v>1567</v>
      </c>
      <c r="G1497" s="220">
        <f>SUM(G1498:G1502)</f>
        <v>6.7029940000000003</v>
      </c>
    </row>
    <row r="1498" spans="1:7">
      <c r="A1498" s="180" t="s">
        <v>1568</v>
      </c>
      <c r="B1498" s="180">
        <v>337</v>
      </c>
      <c r="C1498" s="187" t="s">
        <v>1433</v>
      </c>
      <c r="D1498" s="180" t="s">
        <v>1428</v>
      </c>
      <c r="E1498" s="197" t="s">
        <v>1902</v>
      </c>
      <c r="F1498" s="198" t="str">
        <f>VLOOKUP(B1498,'3-Rol Ins.-CPU'!A:E,5,0)</f>
        <v>9,59</v>
      </c>
      <c r="G1498" s="198">
        <f t="shared" si="37"/>
        <v>0.23974999999999999</v>
      </c>
    </row>
    <row r="1499" spans="1:7" ht="22.5">
      <c r="A1499" s="180" t="s">
        <v>1568</v>
      </c>
      <c r="B1499" s="180">
        <v>39017</v>
      </c>
      <c r="C1499" s="187" t="s">
        <v>1476</v>
      </c>
      <c r="D1499" s="180" t="s">
        <v>1606</v>
      </c>
      <c r="E1499" s="197" t="s">
        <v>1916</v>
      </c>
      <c r="F1499" s="198" t="str">
        <f>VLOOKUP(B1499,'3-Rol Ins.-CPU'!A:E,5,0)</f>
        <v>0,18</v>
      </c>
      <c r="G1499" s="198">
        <f t="shared" si="37"/>
        <v>9.7739999999999994E-2</v>
      </c>
    </row>
    <row r="1500" spans="1:7">
      <c r="A1500" s="180" t="s">
        <v>1571</v>
      </c>
      <c r="B1500">
        <v>6114</v>
      </c>
      <c r="C1500" s="187" t="s">
        <v>3691</v>
      </c>
      <c r="D1500" s="180" t="s">
        <v>245</v>
      </c>
      <c r="E1500" s="197" t="s">
        <v>1917</v>
      </c>
      <c r="F1500" s="198">
        <f>VLOOKUP(B1500,'10-CPU Aux. 3'!B:G,6,0)</f>
        <v>10.27</v>
      </c>
      <c r="G1500" s="198">
        <f t="shared" si="37"/>
        <v>8.8321999999999998E-2</v>
      </c>
    </row>
    <row r="1501" spans="1:7">
      <c r="A1501" s="180" t="s">
        <v>1571</v>
      </c>
      <c r="B1501">
        <v>378</v>
      </c>
      <c r="C1501" s="187" t="s">
        <v>3692</v>
      </c>
      <c r="D1501" s="180" t="s">
        <v>245</v>
      </c>
      <c r="E1501" s="197" t="s">
        <v>1918</v>
      </c>
      <c r="F1501" s="198">
        <f>VLOOKUP(B1501,'9-CPU Aux. 2'!B:G,6,0)</f>
        <v>14.74</v>
      </c>
      <c r="G1501" s="198">
        <f t="shared" si="37"/>
        <v>0.77974600000000005</v>
      </c>
    </row>
    <row r="1502" spans="1:7" ht="22.5">
      <c r="A1502" s="180" t="s">
        <v>1571</v>
      </c>
      <c r="B1502" s="180">
        <v>92794</v>
      </c>
      <c r="C1502" s="187" t="s">
        <v>1483</v>
      </c>
      <c r="D1502" s="180" t="s">
        <v>1428</v>
      </c>
      <c r="E1502" s="197" t="s">
        <v>1570</v>
      </c>
      <c r="F1502" s="198">
        <f>VLOOKUP(B1502,'11-CPU Aux. 4'!B:G,6,0)</f>
        <v>5.4974360000000004</v>
      </c>
      <c r="G1502" s="198">
        <f t="shared" si="37"/>
        <v>5.4974360000000004</v>
      </c>
    </row>
    <row r="1503" spans="1:7" ht="33.75">
      <c r="A1503" s="180" t="s">
        <v>1919</v>
      </c>
      <c r="B1503" s="180">
        <v>92763</v>
      </c>
      <c r="C1503" s="187" t="s">
        <v>257</v>
      </c>
      <c r="D1503" s="180" t="s">
        <v>1428</v>
      </c>
      <c r="E1503" s="197" t="s">
        <v>1567</v>
      </c>
      <c r="F1503" s="220" t="s">
        <v>1567</v>
      </c>
      <c r="G1503" s="220">
        <f>SUM(G1504:G1508)</f>
        <v>6.0923249999999998</v>
      </c>
    </row>
    <row r="1504" spans="1:7">
      <c r="A1504" s="180" t="s">
        <v>1568</v>
      </c>
      <c r="B1504" s="180">
        <v>337</v>
      </c>
      <c r="C1504" s="187" t="s">
        <v>1433</v>
      </c>
      <c r="D1504" s="180" t="s">
        <v>1428</v>
      </c>
      <c r="E1504" s="197" t="s">
        <v>1902</v>
      </c>
      <c r="F1504" s="198" t="str">
        <f>VLOOKUP(B1504,'3-Rol Ins.-CPU'!A:E,5,0)</f>
        <v>9,59</v>
      </c>
      <c r="G1504" s="198">
        <f t="shared" si="37"/>
        <v>0.23974999999999999</v>
      </c>
    </row>
    <row r="1505" spans="1:7" ht="22.5">
      <c r="A1505" s="180" t="s">
        <v>1568</v>
      </c>
      <c r="B1505" s="180">
        <v>39017</v>
      </c>
      <c r="C1505" s="187" t="s">
        <v>1476</v>
      </c>
      <c r="D1505" s="180" t="s">
        <v>1606</v>
      </c>
      <c r="E1505" s="197" t="s">
        <v>1920</v>
      </c>
      <c r="F1505" s="198" t="str">
        <f>VLOOKUP(B1505,'3-Rol Ins.-CPU'!A:E,5,0)</f>
        <v>0,18</v>
      </c>
      <c r="G1505" s="198">
        <f t="shared" si="37"/>
        <v>6.6059999999999994E-2</v>
      </c>
    </row>
    <row r="1506" spans="1:7">
      <c r="A1506" s="180" t="s">
        <v>1571</v>
      </c>
      <c r="B1506" s="180">
        <v>6114</v>
      </c>
      <c r="C1506" s="187" t="s">
        <v>3691</v>
      </c>
      <c r="D1506" s="180" t="s">
        <v>245</v>
      </c>
      <c r="E1506" s="197" t="s">
        <v>1921</v>
      </c>
      <c r="F1506" s="198">
        <f>VLOOKUP(B1506,'10-CPU Aux. 3'!B:G,6,0)</f>
        <v>10.27</v>
      </c>
      <c r="G1506" s="198">
        <f t="shared" si="37"/>
        <v>6.4700999999999995E-2</v>
      </c>
    </row>
    <row r="1507" spans="1:7">
      <c r="A1507" s="180" t="s">
        <v>1571</v>
      </c>
      <c r="B1507" s="180">
        <v>378</v>
      </c>
      <c r="C1507" s="187" t="s">
        <v>3692</v>
      </c>
      <c r="D1507" s="180" t="s">
        <v>245</v>
      </c>
      <c r="E1507" s="197" t="s">
        <v>1922</v>
      </c>
      <c r="F1507" s="198">
        <f>VLOOKUP(B1507,'9-CPU Aux. 2'!B:G,6,0)</f>
        <v>14.74</v>
      </c>
      <c r="G1507" s="198">
        <f t="shared" si="37"/>
        <v>0.56896400000000003</v>
      </c>
    </row>
    <row r="1508" spans="1:7" ht="22.5">
      <c r="A1508" s="180" t="s">
        <v>1571</v>
      </c>
      <c r="B1508" s="180">
        <v>92795</v>
      </c>
      <c r="C1508" s="187" t="s">
        <v>1484</v>
      </c>
      <c r="D1508" s="180" t="s">
        <v>1428</v>
      </c>
      <c r="E1508" s="197" t="s">
        <v>1570</v>
      </c>
      <c r="F1508" s="198">
        <f>VLOOKUP(B1508,'11-CPU Aux. 4'!B:G,6,0)</f>
        <v>5.1528499999999999</v>
      </c>
      <c r="G1508" s="198">
        <f t="shared" si="37"/>
        <v>5.1528499999999999</v>
      </c>
    </row>
    <row r="1509" spans="1:7" ht="33.75">
      <c r="A1509" s="180" t="s">
        <v>1923</v>
      </c>
      <c r="B1509" s="180">
        <v>92764</v>
      </c>
      <c r="C1509" s="187" t="s">
        <v>811</v>
      </c>
      <c r="D1509" s="180" t="s">
        <v>1428</v>
      </c>
      <c r="E1509" s="197" t="s">
        <v>1567</v>
      </c>
      <c r="F1509" s="220" t="s">
        <v>1567</v>
      </c>
      <c r="G1509" s="220">
        <f>SUM(G1510:G1514)</f>
        <v>5.8007229999999996</v>
      </c>
    </row>
    <row r="1510" spans="1:7">
      <c r="A1510" s="180" t="s">
        <v>1568</v>
      </c>
      <c r="B1510" s="180">
        <v>337</v>
      </c>
      <c r="C1510" s="187" t="s">
        <v>1433</v>
      </c>
      <c r="D1510" s="180" t="s">
        <v>1428</v>
      </c>
      <c r="E1510" s="197" t="s">
        <v>1902</v>
      </c>
      <c r="F1510" s="198" t="str">
        <f>VLOOKUP(B1510,'3-Rol Ins.-CPU'!A:E,5,0)</f>
        <v>9,59</v>
      </c>
      <c r="G1510" s="198">
        <f t="shared" si="37"/>
        <v>0.23974999999999999</v>
      </c>
    </row>
    <row r="1511" spans="1:7" ht="22.5">
      <c r="A1511" s="180" t="s">
        <v>1568</v>
      </c>
      <c r="B1511" s="180">
        <v>39017</v>
      </c>
      <c r="C1511" s="187" t="s">
        <v>1476</v>
      </c>
      <c r="D1511" s="180" t="s">
        <v>1606</v>
      </c>
      <c r="E1511" s="197" t="s">
        <v>1924</v>
      </c>
      <c r="F1511" s="198" t="str">
        <f>VLOOKUP(B1511,'3-Rol Ins.-CPU'!A:E,5,0)</f>
        <v>0,18</v>
      </c>
      <c r="G1511" s="198">
        <f t="shared" si="37"/>
        <v>3.8159999999999999E-2</v>
      </c>
    </row>
    <row r="1512" spans="1:7">
      <c r="A1512" s="180" t="s">
        <v>1571</v>
      </c>
      <c r="B1512" s="180">
        <v>6114</v>
      </c>
      <c r="C1512" s="187" t="s">
        <v>3691</v>
      </c>
      <c r="D1512" s="180" t="s">
        <v>245</v>
      </c>
      <c r="E1512" s="197" t="s">
        <v>1925</v>
      </c>
      <c r="F1512" s="198">
        <f>VLOOKUP(B1512,'10-CPU Aux. 3'!B:G,6,0)</f>
        <v>10.27</v>
      </c>
      <c r="G1512" s="198">
        <f t="shared" si="37"/>
        <v>4.4160999999999999E-2</v>
      </c>
    </row>
    <row r="1513" spans="1:7">
      <c r="A1513" s="180" t="s">
        <v>1571</v>
      </c>
      <c r="B1513" s="180">
        <v>378</v>
      </c>
      <c r="C1513" s="187" t="s">
        <v>3692</v>
      </c>
      <c r="D1513" s="180" t="s">
        <v>245</v>
      </c>
      <c r="E1513" s="197" t="s">
        <v>1926</v>
      </c>
      <c r="F1513" s="198">
        <f>VLOOKUP(B1513,'9-CPU Aux. 2'!B:G,6,0)</f>
        <v>14.74</v>
      </c>
      <c r="G1513" s="198">
        <f t="shared" si="37"/>
        <v>0.384714</v>
      </c>
    </row>
    <row r="1514" spans="1:7" ht="22.5">
      <c r="A1514" s="180" t="s">
        <v>1571</v>
      </c>
      <c r="B1514" s="180" t="s">
        <v>1927</v>
      </c>
      <c r="C1514" s="187" t="s">
        <v>1485</v>
      </c>
      <c r="D1514" s="180" t="s">
        <v>1428</v>
      </c>
      <c r="E1514" s="197" t="s">
        <v>1570</v>
      </c>
      <c r="F1514" s="198">
        <f>VLOOKUP(B1514,'11-CPU Aux. 4'!B:G,6,0)</f>
        <v>5.0939379999999996</v>
      </c>
      <c r="G1514" s="198">
        <f t="shared" si="37"/>
        <v>5.0939379999999996</v>
      </c>
    </row>
    <row r="1515" spans="1:7" ht="22.5">
      <c r="A1515" s="180" t="s">
        <v>3433</v>
      </c>
      <c r="B1515" s="180">
        <v>92796</v>
      </c>
      <c r="C1515" s="187" t="s">
        <v>1485</v>
      </c>
      <c r="D1515" s="180" t="s">
        <v>1428</v>
      </c>
      <c r="E1515" s="197" t="s">
        <v>1567</v>
      </c>
      <c r="F1515" s="220" t="s">
        <v>1567</v>
      </c>
      <c r="G1515" s="220">
        <f>SUM(G1516:G1517)</f>
        <v>5.0939379999999996</v>
      </c>
    </row>
    <row r="1516" spans="1:7">
      <c r="A1516" s="180" t="s">
        <v>1568</v>
      </c>
      <c r="B1516" s="180">
        <v>27</v>
      </c>
      <c r="C1516" s="187" t="s">
        <v>2874</v>
      </c>
      <c r="D1516" s="180" t="s">
        <v>1428</v>
      </c>
      <c r="E1516" s="197" t="s">
        <v>1761</v>
      </c>
      <c r="F1516" s="198" t="str">
        <f>VLOOKUP(B1516,'3-Rol Ins.-CPU'!A:E,5,0)</f>
        <v>4,54</v>
      </c>
      <c r="G1516" s="198">
        <f t="shared" si="37"/>
        <v>5.0393999999999997</v>
      </c>
    </row>
    <row r="1517" spans="1:7">
      <c r="A1517" s="180" t="s">
        <v>1571</v>
      </c>
      <c r="B1517" s="180">
        <v>378</v>
      </c>
      <c r="C1517" s="187" t="s">
        <v>3692</v>
      </c>
      <c r="D1517" s="180" t="s">
        <v>245</v>
      </c>
      <c r="E1517" s="197" t="s">
        <v>3434</v>
      </c>
      <c r="F1517" s="198">
        <f>VLOOKUP(B1517,'9-CPU Aux. 2'!B:G,6,0)</f>
        <v>14.74</v>
      </c>
      <c r="G1517" s="198">
        <f t="shared" si="37"/>
        <v>5.4538000000000003E-2</v>
      </c>
    </row>
    <row r="1518" spans="1:7" ht="33.75">
      <c r="A1518" s="180" t="s">
        <v>1928</v>
      </c>
      <c r="B1518" s="180">
        <v>92771</v>
      </c>
      <c r="C1518" s="187" t="s">
        <v>1252</v>
      </c>
      <c r="D1518" s="180" t="s">
        <v>1428</v>
      </c>
      <c r="E1518" s="197" t="s">
        <v>1567</v>
      </c>
      <c r="F1518" s="220" t="s">
        <v>1567</v>
      </c>
      <c r="G1518" s="220">
        <f>SUM(G1519:G1523)</f>
        <v>6.3122369999999997</v>
      </c>
    </row>
    <row r="1519" spans="1:7">
      <c r="A1519" s="180" t="s">
        <v>1568</v>
      </c>
      <c r="B1519" s="180">
        <v>337</v>
      </c>
      <c r="C1519" s="187" t="s">
        <v>1433</v>
      </c>
      <c r="D1519" s="180" t="s">
        <v>1428</v>
      </c>
      <c r="E1519" s="197" t="s">
        <v>1902</v>
      </c>
      <c r="F1519" s="198" t="str">
        <f>VLOOKUP(B1519,'3-Rol Ins.-CPU'!A:E,5,0)</f>
        <v>9,59</v>
      </c>
      <c r="G1519" s="198">
        <f t="shared" si="37"/>
        <v>0.23974999999999999</v>
      </c>
    </row>
    <row r="1520" spans="1:7" ht="22.5">
      <c r="A1520" s="180" t="s">
        <v>1568</v>
      </c>
      <c r="B1520" s="180">
        <v>39017</v>
      </c>
      <c r="C1520" s="187" t="s">
        <v>1476</v>
      </c>
      <c r="D1520" s="180" t="s">
        <v>1606</v>
      </c>
      <c r="E1520" s="197" t="s">
        <v>1929</v>
      </c>
      <c r="F1520" s="198" t="str">
        <f>VLOOKUP(B1520,'3-Rol Ins.-CPU'!A:E,5,0)</f>
        <v>0,18</v>
      </c>
      <c r="G1520" s="198">
        <f t="shared" si="37"/>
        <v>6.4259999999999998E-2</v>
      </c>
    </row>
    <row r="1521" spans="1:7">
      <c r="A1521" s="180" t="s">
        <v>1571</v>
      </c>
      <c r="B1521" s="180">
        <v>6114</v>
      </c>
      <c r="C1521" s="187" t="s">
        <v>3691</v>
      </c>
      <c r="D1521" s="180" t="s">
        <v>245</v>
      </c>
      <c r="E1521" s="197" t="s">
        <v>1930</v>
      </c>
      <c r="F1521" s="198">
        <f>VLOOKUP(B1521,'10-CPU Aux. 3'!B:G,6,0)</f>
        <v>10.27</v>
      </c>
      <c r="G1521" s="198">
        <f t="shared" si="37"/>
        <v>5.8539000000000001E-2</v>
      </c>
    </row>
    <row r="1522" spans="1:7">
      <c r="A1522" s="180" t="s">
        <v>1571</v>
      </c>
      <c r="B1522" s="180">
        <v>378</v>
      </c>
      <c r="C1522" s="187" t="s">
        <v>3692</v>
      </c>
      <c r="D1522" s="180" t="s">
        <v>245</v>
      </c>
      <c r="E1522" s="197" t="s">
        <v>1931</v>
      </c>
      <c r="F1522" s="198">
        <f>VLOOKUP(B1522,'9-CPU Aux. 2'!B:G,6,0)</f>
        <v>14.74</v>
      </c>
      <c r="G1522" s="198">
        <f t="shared" si="37"/>
        <v>0.51295199999999996</v>
      </c>
    </row>
    <row r="1523" spans="1:7" ht="22.5">
      <c r="A1523" s="180" t="s">
        <v>1571</v>
      </c>
      <c r="B1523" s="180" t="s">
        <v>1932</v>
      </c>
      <c r="C1523" s="187" t="s">
        <v>1933</v>
      </c>
      <c r="D1523" s="180" t="s">
        <v>1428</v>
      </c>
      <c r="E1523" s="197" t="s">
        <v>1570</v>
      </c>
      <c r="F1523" s="198">
        <f>VLOOKUP(B1523,'11-CPU Aux. 4'!B:G,6,0)</f>
        <v>5.4367359999999998</v>
      </c>
      <c r="G1523" s="198">
        <f t="shared" si="37"/>
        <v>5.4367359999999998</v>
      </c>
    </row>
    <row r="1524" spans="1:7" ht="22.5">
      <c r="A1524" s="180" t="s">
        <v>1934</v>
      </c>
      <c r="B1524" s="180">
        <v>94213</v>
      </c>
      <c r="C1524" s="187" t="s">
        <v>218</v>
      </c>
      <c r="D1524" s="180" t="s">
        <v>1566</v>
      </c>
      <c r="E1524" s="197" t="s">
        <v>1567</v>
      </c>
      <c r="F1524" s="220" t="s">
        <v>1567</v>
      </c>
      <c r="G1524" s="220">
        <f>SUM(G1525:G1530)</f>
        <v>39.371379570000002</v>
      </c>
    </row>
    <row r="1525" spans="1:7" ht="22.5">
      <c r="A1525" s="180" t="s">
        <v>1568</v>
      </c>
      <c r="B1525" s="180">
        <v>7243</v>
      </c>
      <c r="C1525" s="187" t="s">
        <v>1495</v>
      </c>
      <c r="D1525" s="180" t="s">
        <v>1566</v>
      </c>
      <c r="E1525" s="197" t="s">
        <v>1935</v>
      </c>
      <c r="F1525" s="198" t="str">
        <f>VLOOKUP(B1525,'3-Rol Ins.-CPU'!A:E,5,0)</f>
        <v>27,60</v>
      </c>
      <c r="G1525" s="198">
        <f t="shared" si="37"/>
        <v>32.181600000000003</v>
      </c>
    </row>
    <row r="1526" spans="1:7" ht="33.75">
      <c r="A1526" s="180" t="s">
        <v>1568</v>
      </c>
      <c r="B1526" s="180">
        <v>11029</v>
      </c>
      <c r="C1526" s="187" t="s">
        <v>1496</v>
      </c>
      <c r="D1526" s="180" t="s">
        <v>1497</v>
      </c>
      <c r="E1526" s="197" t="s">
        <v>1936</v>
      </c>
      <c r="F1526" s="198" t="str">
        <f>VLOOKUP(B1526,'3-Rol Ins.-CPU'!A:E,5,0)</f>
        <v>1,41</v>
      </c>
      <c r="G1526" s="198">
        <f t="shared" si="37"/>
        <v>5.8514999999999997</v>
      </c>
    </row>
    <row r="1527" spans="1:7">
      <c r="A1527" s="180" t="s">
        <v>1571</v>
      </c>
      <c r="B1527" s="180">
        <v>6111</v>
      </c>
      <c r="C1527" s="187" t="s">
        <v>3685</v>
      </c>
      <c r="D1527" s="180" t="s">
        <v>245</v>
      </c>
      <c r="E1527" s="197" t="s">
        <v>1937</v>
      </c>
      <c r="F1527" s="198">
        <f>VLOOKUP(B1527,'10-CPU Aux. 3'!B:G,6,0)</f>
        <v>11.09</v>
      </c>
      <c r="G1527" s="198">
        <f t="shared" ref="G1527:G1590" si="38">F1527*E1527</f>
        <v>1.0757300000000001</v>
      </c>
    </row>
    <row r="1528" spans="1:7">
      <c r="A1528" s="180" t="s">
        <v>1571</v>
      </c>
      <c r="B1528" s="180">
        <v>12869</v>
      </c>
      <c r="C1528" s="187" t="s">
        <v>2601</v>
      </c>
      <c r="D1528" s="180" t="s">
        <v>245</v>
      </c>
      <c r="E1528" s="197" t="s">
        <v>1938</v>
      </c>
      <c r="F1528" s="198">
        <f>VLOOKUP(B1528,'11-CPU Aux. 4'!B:G,6,0)</f>
        <v>2.2515200000000002</v>
      </c>
      <c r="G1528" s="198">
        <f t="shared" si="38"/>
        <v>0.20488832000000001</v>
      </c>
    </row>
    <row r="1529" spans="1:7" ht="22.5">
      <c r="A1529" s="180" t="s">
        <v>1571</v>
      </c>
      <c r="B1529" s="180">
        <v>93281</v>
      </c>
      <c r="C1529" s="187" t="s">
        <v>1494</v>
      </c>
      <c r="D1529" s="180" t="s">
        <v>148</v>
      </c>
      <c r="E1529" s="197" t="s">
        <v>1939</v>
      </c>
      <c r="F1529" s="198">
        <f>VLOOKUP(B1529,'11-CPU Aux. 4'!B:G,6,0)</f>
        <v>26.605662039999999</v>
      </c>
      <c r="G1529" s="198">
        <f t="shared" si="38"/>
        <v>2.39451E-2</v>
      </c>
    </row>
    <row r="1530" spans="1:7" ht="22.5">
      <c r="A1530" s="180" t="s">
        <v>1571</v>
      </c>
      <c r="B1530" s="180">
        <v>93282</v>
      </c>
      <c r="C1530" s="187" t="s">
        <v>1499</v>
      </c>
      <c r="D1530" s="180" t="s">
        <v>145</v>
      </c>
      <c r="E1530" s="197" t="s">
        <v>1940</v>
      </c>
      <c r="F1530" s="198">
        <f>VLOOKUP(B1530,'11-CPU Aux. 4'!B:G,6,0)</f>
        <v>25.935501039999998</v>
      </c>
      <c r="G1530" s="198">
        <f t="shared" si="38"/>
        <v>3.371615E-2</v>
      </c>
    </row>
    <row r="1531" spans="1:7" ht="45">
      <c r="A1531" s="180" t="s">
        <v>1941</v>
      </c>
      <c r="B1531" s="180">
        <v>94273</v>
      </c>
      <c r="C1531" s="187" t="s">
        <v>1942</v>
      </c>
      <c r="D1531" s="180" t="s">
        <v>1427</v>
      </c>
      <c r="E1531" s="197" t="s">
        <v>1567</v>
      </c>
      <c r="F1531" s="220" t="s">
        <v>1567</v>
      </c>
      <c r="G1531" s="220">
        <f>SUM(G1532:G1536)</f>
        <v>29.2281446</v>
      </c>
    </row>
    <row r="1532" spans="1:7" ht="22.5">
      <c r="A1532" s="180" t="s">
        <v>1568</v>
      </c>
      <c r="B1532" s="180">
        <v>370</v>
      </c>
      <c r="C1532" s="187" t="s">
        <v>1459</v>
      </c>
      <c r="D1532" s="180" t="s">
        <v>1573</v>
      </c>
      <c r="E1532" s="197" t="s">
        <v>1690</v>
      </c>
      <c r="F1532" s="198" t="str">
        <f>VLOOKUP(B1532,'3-Rol Ins.-CPU'!A:E,5,0)</f>
        <v>55,00</v>
      </c>
      <c r="G1532" s="198">
        <f t="shared" si="38"/>
        <v>0.38500000000000001</v>
      </c>
    </row>
    <row r="1533" spans="1:7" ht="22.5">
      <c r="A1533" s="180" t="s">
        <v>1568</v>
      </c>
      <c r="B1533" s="180">
        <v>4059</v>
      </c>
      <c r="C1533" s="187" t="s">
        <v>1943</v>
      </c>
      <c r="D1533" s="180" t="s">
        <v>1427</v>
      </c>
      <c r="E1533" s="197" t="s">
        <v>1944</v>
      </c>
      <c r="F1533" s="198" t="str">
        <f>VLOOKUP(B1533,'3-Rol Ins.-CPU'!A:E,5,0)</f>
        <v>17,90</v>
      </c>
      <c r="G1533" s="198">
        <f t="shared" si="38"/>
        <v>17.9895</v>
      </c>
    </row>
    <row r="1534" spans="1:7">
      <c r="A1534" s="180" t="s">
        <v>1571</v>
      </c>
      <c r="B1534" s="180">
        <v>4750</v>
      </c>
      <c r="C1534" s="187" t="s">
        <v>3684</v>
      </c>
      <c r="D1534" s="180" t="s">
        <v>245</v>
      </c>
      <c r="E1534" s="197" t="s">
        <v>1945</v>
      </c>
      <c r="F1534" s="198">
        <f>VLOOKUP(B1534,'10-CPU Aux. 3'!B:G,6,0)</f>
        <v>14.74</v>
      </c>
      <c r="G1534" s="198">
        <f t="shared" si="38"/>
        <v>5.8075599999999996</v>
      </c>
    </row>
    <row r="1535" spans="1:7">
      <c r="A1535" s="180" t="s">
        <v>1571</v>
      </c>
      <c r="B1535" s="180">
        <v>6111</v>
      </c>
      <c r="C1535" s="187" t="s">
        <v>3685</v>
      </c>
      <c r="D1535" s="180" t="s">
        <v>245</v>
      </c>
      <c r="E1535" s="197" t="s">
        <v>1945</v>
      </c>
      <c r="F1535" s="198">
        <f>VLOOKUP(B1535,'10-CPU Aux. 3'!B:G,6,0)</f>
        <v>11.09</v>
      </c>
      <c r="G1535" s="198">
        <f t="shared" si="38"/>
        <v>4.3694600000000001</v>
      </c>
    </row>
    <row r="1536" spans="1:7" ht="22.5">
      <c r="A1536" s="180" t="s">
        <v>1571</v>
      </c>
      <c r="B1536" s="180">
        <v>88629</v>
      </c>
      <c r="C1536" s="187" t="s">
        <v>1946</v>
      </c>
      <c r="D1536" s="180" t="s">
        <v>1573</v>
      </c>
      <c r="E1536" s="197" t="s">
        <v>1733</v>
      </c>
      <c r="F1536" s="198">
        <f>VLOOKUP(B1536,'10-CPU Aux. 3'!B:G,6,0)</f>
        <v>338.31229999999999</v>
      </c>
      <c r="G1536" s="198">
        <f t="shared" si="38"/>
        <v>0.67662460000000002</v>
      </c>
    </row>
    <row r="1537" spans="1:7" ht="22.5">
      <c r="A1537" s="180" t="s">
        <v>1947</v>
      </c>
      <c r="B1537" s="180">
        <v>94445</v>
      </c>
      <c r="C1537" s="187" t="s">
        <v>481</v>
      </c>
      <c r="D1537" s="180" t="s">
        <v>1566</v>
      </c>
      <c r="E1537" s="197" t="s">
        <v>1567</v>
      </c>
      <c r="F1537" s="220" t="s">
        <v>1567</v>
      </c>
      <c r="G1537" s="220">
        <f>SUM(G1538:G1542)</f>
        <v>38.279482479999999</v>
      </c>
    </row>
    <row r="1538" spans="1:7" ht="22.5">
      <c r="A1538" s="180" t="s">
        <v>1568</v>
      </c>
      <c r="B1538" s="180">
        <v>11088</v>
      </c>
      <c r="C1538" s="187" t="s">
        <v>1948</v>
      </c>
      <c r="D1538" s="180" t="s">
        <v>1606</v>
      </c>
      <c r="E1538" s="197" t="s">
        <v>1949</v>
      </c>
      <c r="F1538" s="198" t="str">
        <f>VLOOKUP(B1538,'3-Rol Ins.-CPU'!A:E,5,0)</f>
        <v>1,06</v>
      </c>
      <c r="G1538" s="198">
        <f t="shared" si="38"/>
        <v>29.187100000000001</v>
      </c>
    </row>
    <row r="1539" spans="1:7">
      <c r="A1539" s="180" t="s">
        <v>1571</v>
      </c>
      <c r="B1539" s="180">
        <v>6111</v>
      </c>
      <c r="C1539" s="187" t="s">
        <v>3685</v>
      </c>
      <c r="D1539" s="180" t="s">
        <v>245</v>
      </c>
      <c r="E1539" s="197" t="s">
        <v>1950</v>
      </c>
      <c r="F1539" s="198">
        <f>VLOOKUP(B1539,'10-CPU Aux. 3'!B:G,6,0)</f>
        <v>11.09</v>
      </c>
      <c r="G1539" s="198">
        <f t="shared" si="38"/>
        <v>4.4249099999999997</v>
      </c>
    </row>
    <row r="1540" spans="1:7">
      <c r="A1540" s="180" t="s">
        <v>1571</v>
      </c>
      <c r="B1540" s="180">
        <v>12869</v>
      </c>
      <c r="C1540" s="187" t="s">
        <v>2601</v>
      </c>
      <c r="D1540" s="180" t="s">
        <v>245</v>
      </c>
      <c r="E1540" s="197" t="s">
        <v>1951</v>
      </c>
      <c r="F1540" s="198">
        <f>VLOOKUP(B1540,'10-CPU Aux. 3'!B:G,6,0)</f>
        <v>17.59</v>
      </c>
      <c r="G1540" s="198">
        <f t="shared" si="38"/>
        <v>2.3394699999999999</v>
      </c>
    </row>
    <row r="1541" spans="1:7" ht="22.5">
      <c r="A1541" s="180" t="s">
        <v>1571</v>
      </c>
      <c r="B1541" s="180">
        <v>93281</v>
      </c>
      <c r="C1541" s="187" t="s">
        <v>1494</v>
      </c>
      <c r="D1541" s="180" t="s">
        <v>148</v>
      </c>
      <c r="E1541" s="197" t="s">
        <v>1952</v>
      </c>
      <c r="F1541" s="198">
        <f>VLOOKUP(B1541,'11-CPU Aux. 4'!B:G,6,0)</f>
        <v>26.605662039999999</v>
      </c>
      <c r="G1541" s="198">
        <f t="shared" si="38"/>
        <v>0.98973062999999994</v>
      </c>
    </row>
    <row r="1542" spans="1:7" ht="22.5">
      <c r="A1542" s="180" t="s">
        <v>1571</v>
      </c>
      <c r="B1542" s="180">
        <v>93282</v>
      </c>
      <c r="C1542" s="187" t="s">
        <v>1499</v>
      </c>
      <c r="D1542" s="180" t="s">
        <v>145</v>
      </c>
      <c r="E1542" s="197" t="s">
        <v>1953</v>
      </c>
      <c r="F1542" s="198">
        <f>VLOOKUP(B1542,'11-CPU Aux. 4'!B:G,6,0)</f>
        <v>25.935501039999998</v>
      </c>
      <c r="G1542" s="198">
        <f t="shared" si="38"/>
        <v>1.3382718499999999</v>
      </c>
    </row>
    <row r="1543" spans="1:7" ht="22.5">
      <c r="A1543" s="180" t="s">
        <v>1954</v>
      </c>
      <c r="B1543" s="180">
        <v>94446</v>
      </c>
      <c r="C1543" s="187" t="s">
        <v>482</v>
      </c>
      <c r="D1543" s="180" t="s">
        <v>1566</v>
      </c>
      <c r="E1543" s="197" t="s">
        <v>1567</v>
      </c>
      <c r="F1543" s="220" t="s">
        <v>1567</v>
      </c>
      <c r="G1543" s="220">
        <f>SUM(G1544:G1548)</f>
        <v>41.760852479999997</v>
      </c>
    </row>
    <row r="1544" spans="1:7" ht="22.5">
      <c r="A1544" s="180" t="s">
        <v>1568</v>
      </c>
      <c r="B1544" s="180">
        <v>11088</v>
      </c>
      <c r="C1544" s="187" t="s">
        <v>1948</v>
      </c>
      <c r="D1544" s="180" t="s">
        <v>1606</v>
      </c>
      <c r="E1544" s="197" t="s">
        <v>1949</v>
      </c>
      <c r="F1544" s="198" t="str">
        <f>VLOOKUP(B1544,'3-Rol Ins.-CPU'!A:E,5,0)</f>
        <v>1,06</v>
      </c>
      <c r="G1544" s="198">
        <f t="shared" si="38"/>
        <v>29.187100000000001</v>
      </c>
    </row>
    <row r="1545" spans="1:7">
      <c r="A1545" s="180" t="s">
        <v>1571</v>
      </c>
      <c r="B1545" s="180">
        <v>6111</v>
      </c>
      <c r="C1545" s="187" t="s">
        <v>3685</v>
      </c>
      <c r="D1545" s="180" t="s">
        <v>245</v>
      </c>
      <c r="E1545" s="197" t="s">
        <v>1955</v>
      </c>
      <c r="F1545" s="198">
        <f>VLOOKUP(B1545,'10-CPU Aux. 3'!B:G,6,0)</f>
        <v>11.09</v>
      </c>
      <c r="G1545" s="198">
        <f t="shared" si="38"/>
        <v>5.7778900000000002</v>
      </c>
    </row>
    <row r="1546" spans="1:7">
      <c r="A1546" s="180" t="s">
        <v>1571</v>
      </c>
      <c r="B1546" s="180">
        <v>12869</v>
      </c>
      <c r="C1546" s="187" t="s">
        <v>2601</v>
      </c>
      <c r="D1546" s="180" t="s">
        <v>245</v>
      </c>
      <c r="E1546" s="197" t="s">
        <v>1956</v>
      </c>
      <c r="F1546" s="198">
        <f>VLOOKUP(B1546,'10-CPU Aux. 3'!B:G,6,0)</f>
        <v>17.59</v>
      </c>
      <c r="G1546" s="198">
        <f t="shared" si="38"/>
        <v>4.4678599999999999</v>
      </c>
    </row>
    <row r="1547" spans="1:7" ht="22.5">
      <c r="A1547" s="180" t="s">
        <v>1571</v>
      </c>
      <c r="B1547" s="180">
        <v>93281</v>
      </c>
      <c r="C1547" s="187" t="s">
        <v>1494</v>
      </c>
      <c r="D1547" s="180" t="s">
        <v>148</v>
      </c>
      <c r="E1547" s="197" t="s">
        <v>1952</v>
      </c>
      <c r="F1547" s="198">
        <f>VLOOKUP(B1547,'11-CPU Aux. 4'!B:G,6,0)</f>
        <v>26.605662039999999</v>
      </c>
      <c r="G1547" s="198">
        <f t="shared" si="38"/>
        <v>0.98973062999999994</v>
      </c>
    </row>
    <row r="1548" spans="1:7" ht="22.5">
      <c r="A1548" s="180" t="s">
        <v>1571</v>
      </c>
      <c r="B1548" s="180">
        <v>93282</v>
      </c>
      <c r="C1548" s="187" t="s">
        <v>1499</v>
      </c>
      <c r="D1548" s="180" t="s">
        <v>145</v>
      </c>
      <c r="E1548" s="197" t="s">
        <v>1953</v>
      </c>
      <c r="F1548" s="198">
        <f>VLOOKUP(B1548,'11-CPU Aux. 4'!B:G,6,0)</f>
        <v>25.935501039999998</v>
      </c>
      <c r="G1548" s="198">
        <f t="shared" si="38"/>
        <v>1.3382718499999999</v>
      </c>
    </row>
    <row r="1549" spans="1:7" ht="33.75">
      <c r="A1549" s="180" t="s">
        <v>1957</v>
      </c>
      <c r="B1549" s="180">
        <v>94570</v>
      </c>
      <c r="C1549" s="187" t="s">
        <v>199</v>
      </c>
      <c r="D1549" s="180" t="s">
        <v>1566</v>
      </c>
      <c r="E1549" s="197" t="s">
        <v>1567</v>
      </c>
      <c r="F1549" s="220" t="s">
        <v>1567</v>
      </c>
      <c r="G1549" s="220">
        <f>SUM(G1550:G1554)</f>
        <v>379.02635600000002</v>
      </c>
    </row>
    <row r="1550" spans="1:7" ht="22.5">
      <c r="A1550" s="180" t="s">
        <v>1568</v>
      </c>
      <c r="B1550" s="180">
        <v>4377</v>
      </c>
      <c r="C1550" s="187" t="s">
        <v>1510</v>
      </c>
      <c r="D1550" s="180" t="s">
        <v>1606</v>
      </c>
      <c r="E1550" s="197" t="s">
        <v>1958</v>
      </c>
      <c r="F1550" s="198" t="str">
        <f>VLOOKUP(B1550,'3-Rol Ins.-CPU'!A:E,5,0)</f>
        <v>0,09</v>
      </c>
      <c r="G1550" s="198">
        <f t="shared" si="38"/>
        <v>0.82799999999999996</v>
      </c>
    </row>
    <row r="1551" spans="1:7" ht="45">
      <c r="A1551" s="180" t="s">
        <v>1568</v>
      </c>
      <c r="B1551" s="180">
        <v>34362</v>
      </c>
      <c r="C1551" s="187" t="s">
        <v>1959</v>
      </c>
      <c r="D1551" s="180" t="s">
        <v>1606</v>
      </c>
      <c r="E1551" s="197" t="s">
        <v>1960</v>
      </c>
      <c r="F1551" s="198" t="str">
        <f>VLOOKUP(B1551,'3-Rol Ins.-CPU'!A:E,5,0)</f>
        <v>517,56</v>
      </c>
      <c r="G1551" s="198">
        <f t="shared" si="38"/>
        <v>359.18664000000001</v>
      </c>
    </row>
    <row r="1552" spans="1:7">
      <c r="A1552" s="180" t="s">
        <v>1568</v>
      </c>
      <c r="B1552" s="180">
        <v>39961</v>
      </c>
      <c r="C1552" s="187" t="s">
        <v>1512</v>
      </c>
      <c r="D1552" s="180" t="s">
        <v>1606</v>
      </c>
      <c r="E1552" s="197" t="s">
        <v>1961</v>
      </c>
      <c r="F1552" s="198" t="str">
        <f>VLOOKUP(B1552,'3-Rol Ins.-CPU'!A:E,5,0)</f>
        <v>13,62</v>
      </c>
      <c r="G1552" s="198">
        <f t="shared" si="38"/>
        <v>8.4893459999999994</v>
      </c>
    </row>
    <row r="1553" spans="1:7">
      <c r="A1553" s="180" t="s">
        <v>1571</v>
      </c>
      <c r="B1553" s="180">
        <v>4750</v>
      </c>
      <c r="C1553" s="187" t="s">
        <v>3684</v>
      </c>
      <c r="D1553" s="180" t="s">
        <v>245</v>
      </c>
      <c r="E1553" s="197" t="s">
        <v>1962</v>
      </c>
      <c r="F1553" s="198">
        <f>VLOOKUP(B1553,'10-CPU Aux. 3'!B:G,6,0)</f>
        <v>14.74</v>
      </c>
      <c r="G1553" s="198">
        <f t="shared" si="38"/>
        <v>7.6500599999999999</v>
      </c>
    </row>
    <row r="1554" spans="1:7">
      <c r="A1554" s="180" t="s">
        <v>1571</v>
      </c>
      <c r="B1554" s="180">
        <v>6111</v>
      </c>
      <c r="C1554" s="187" t="s">
        <v>3685</v>
      </c>
      <c r="D1554" s="180" t="s">
        <v>245</v>
      </c>
      <c r="E1554" s="197" t="s">
        <v>1963</v>
      </c>
      <c r="F1554" s="198">
        <f>VLOOKUP(B1554,'10-CPU Aux. 3'!B:G,6,0)</f>
        <v>11.09</v>
      </c>
      <c r="G1554" s="198">
        <f t="shared" si="38"/>
        <v>2.8723100000000001</v>
      </c>
    </row>
    <row r="1555" spans="1:7" ht="22.5">
      <c r="A1555" s="180" t="s">
        <v>1964</v>
      </c>
      <c r="B1555" s="180">
        <v>94971</v>
      </c>
      <c r="C1555" s="187" t="s">
        <v>1965</v>
      </c>
      <c r="D1555" s="180" t="s">
        <v>1573</v>
      </c>
      <c r="E1555" s="197" t="s">
        <v>1567</v>
      </c>
      <c r="F1555" s="220" t="s">
        <v>1567</v>
      </c>
      <c r="G1555" s="220">
        <f>SUM(G1556:G1562)</f>
        <v>283.91800728999999</v>
      </c>
    </row>
    <row r="1556" spans="1:7" ht="22.5">
      <c r="A1556" s="180" t="s">
        <v>1568</v>
      </c>
      <c r="B1556" s="180">
        <v>370</v>
      </c>
      <c r="C1556" s="187" t="s">
        <v>1459</v>
      </c>
      <c r="D1556" s="180" t="s">
        <v>1573</v>
      </c>
      <c r="E1556" s="197" t="s">
        <v>1966</v>
      </c>
      <c r="F1556" s="198" t="str">
        <f>VLOOKUP(B1556,'3-Rol Ins.-CPU'!A:E,5,0)</f>
        <v>55,00</v>
      </c>
      <c r="G1556" s="198">
        <f t="shared" si="38"/>
        <v>41.524999999999999</v>
      </c>
    </row>
    <row r="1557" spans="1:7">
      <c r="A1557" s="180" t="s">
        <v>1568</v>
      </c>
      <c r="B1557" s="180">
        <v>1379</v>
      </c>
      <c r="C1557" s="187" t="s">
        <v>1460</v>
      </c>
      <c r="D1557" s="180" t="s">
        <v>1428</v>
      </c>
      <c r="E1557" s="197" t="s">
        <v>1967</v>
      </c>
      <c r="F1557" s="198" t="str">
        <f>VLOOKUP(B1557,'3-Rol Ins.-CPU'!A:E,5,0)</f>
        <v>0,41</v>
      </c>
      <c r="G1557" s="198">
        <f t="shared" si="38"/>
        <v>149.62540000000001</v>
      </c>
    </row>
    <row r="1558" spans="1:7" ht="22.5">
      <c r="A1558" s="180" t="s">
        <v>1568</v>
      </c>
      <c r="B1558" s="180">
        <v>4721</v>
      </c>
      <c r="C1558" s="187" t="s">
        <v>1461</v>
      </c>
      <c r="D1558" s="180" t="s">
        <v>1573</v>
      </c>
      <c r="E1558" s="197" t="s">
        <v>1968</v>
      </c>
      <c r="F1558" s="198" t="str">
        <f>VLOOKUP(B1558,'3-Rol Ins.-CPU'!A:E,5,0)</f>
        <v>54,67</v>
      </c>
      <c r="G1558" s="198">
        <f t="shared" si="38"/>
        <v>32.637990000000002</v>
      </c>
    </row>
    <row r="1559" spans="1:7">
      <c r="A1559" s="180" t="s">
        <v>1571</v>
      </c>
      <c r="B1559" s="180">
        <v>6111</v>
      </c>
      <c r="C1559" s="187" t="s">
        <v>3685</v>
      </c>
      <c r="D1559" s="180" t="s">
        <v>245</v>
      </c>
      <c r="E1559" s="197" t="s">
        <v>1969</v>
      </c>
      <c r="F1559" s="198">
        <f>VLOOKUP(B1559,'10-CPU Aux. 3'!B:G,6,0)</f>
        <v>11.09</v>
      </c>
      <c r="G1559" s="198">
        <f t="shared" si="38"/>
        <v>21.958200000000001</v>
      </c>
    </row>
    <row r="1560" spans="1:7" ht="22.5">
      <c r="A1560" s="180" t="s">
        <v>1571</v>
      </c>
      <c r="B1560" s="180">
        <v>88377</v>
      </c>
      <c r="C1560" s="187" t="s">
        <v>1970</v>
      </c>
      <c r="D1560" s="180" t="s">
        <v>245</v>
      </c>
      <c r="E1560" s="197" t="s">
        <v>1971</v>
      </c>
      <c r="F1560" s="222">
        <f>VLOOKUP(B1560,'9-CPU Aux. 2'!B:G,6,0)</f>
        <v>28.338261209999999</v>
      </c>
      <c r="G1560" s="198">
        <f t="shared" si="38"/>
        <v>35.42282651</v>
      </c>
    </row>
    <row r="1561" spans="1:7" ht="33.75">
      <c r="A1561" s="180" t="s">
        <v>1571</v>
      </c>
      <c r="B1561" s="180">
        <v>89225</v>
      </c>
      <c r="C1561" s="187" t="s">
        <v>1972</v>
      </c>
      <c r="D1561" s="180" t="s">
        <v>148</v>
      </c>
      <c r="E1561" s="197" t="s">
        <v>1973</v>
      </c>
      <c r="F1561" s="222">
        <f>VLOOKUP(B1561,'9-CPU Aux. 2'!B:G,6,0)</f>
        <v>3.25345868</v>
      </c>
      <c r="G1561" s="198">
        <f t="shared" si="38"/>
        <v>2.08221356</v>
      </c>
    </row>
    <row r="1562" spans="1:7" ht="33.75">
      <c r="A1562" s="180" t="s">
        <v>1571</v>
      </c>
      <c r="B1562" s="180">
        <v>89226</v>
      </c>
      <c r="C1562" s="187" t="s">
        <v>1974</v>
      </c>
      <c r="D1562" s="180" t="s">
        <v>145</v>
      </c>
      <c r="E1562" s="197" t="s">
        <v>1975</v>
      </c>
      <c r="F1562" s="222">
        <f>VLOOKUP(B1562,'9-CPU Aux. 2'!B:G,6,0)</f>
        <v>1.09242168</v>
      </c>
      <c r="G1562" s="198">
        <f t="shared" si="38"/>
        <v>0.66637721999999999</v>
      </c>
    </row>
    <row r="1563" spans="1:7" ht="33.75">
      <c r="A1563" s="180" t="s">
        <v>1976</v>
      </c>
      <c r="B1563" s="180">
        <v>94993</v>
      </c>
      <c r="C1563" s="187" t="s">
        <v>651</v>
      </c>
      <c r="D1563" s="180" t="s">
        <v>1566</v>
      </c>
      <c r="E1563" s="197" t="s">
        <v>1567</v>
      </c>
      <c r="F1563" s="220" t="s">
        <v>1567</v>
      </c>
      <c r="G1563" s="220">
        <f>SUM(G1564:G1570)</f>
        <v>46.449858999999996</v>
      </c>
    </row>
    <row r="1564" spans="1:7">
      <c r="A1564" s="180" t="s">
        <v>1568</v>
      </c>
      <c r="B1564" s="180">
        <v>3777</v>
      </c>
      <c r="C1564" s="187" t="s">
        <v>1977</v>
      </c>
      <c r="D1564" s="180" t="s">
        <v>1566</v>
      </c>
      <c r="E1564" s="197" t="s">
        <v>1978</v>
      </c>
      <c r="F1564" s="198" t="str">
        <f>VLOOKUP(B1564,'3-Rol Ins.-CPU'!A:E,5,0)</f>
        <v>1,19</v>
      </c>
      <c r="G1564" s="198">
        <f t="shared" si="38"/>
        <v>1.34232</v>
      </c>
    </row>
    <row r="1565" spans="1:7" ht="22.5">
      <c r="A1565" s="180" t="s">
        <v>1568</v>
      </c>
      <c r="B1565" s="180">
        <v>4517</v>
      </c>
      <c r="C1565" s="187" t="s">
        <v>1789</v>
      </c>
      <c r="D1565" s="180" t="s">
        <v>1427</v>
      </c>
      <c r="E1565" s="197" t="s">
        <v>1855</v>
      </c>
      <c r="F1565" s="198" t="str">
        <f>VLOOKUP(B1565,'3-Rol Ins.-CPU'!A:E,5,0)</f>
        <v>2,07</v>
      </c>
      <c r="G1565" s="198">
        <f t="shared" si="38"/>
        <v>0.93149999999999999</v>
      </c>
    </row>
    <row r="1566" spans="1:7" ht="33.75">
      <c r="A1566" s="180" t="s">
        <v>1568</v>
      </c>
      <c r="B1566" s="180">
        <v>7156</v>
      </c>
      <c r="C1566" s="187" t="s">
        <v>1979</v>
      </c>
      <c r="D1566" s="180" t="s">
        <v>1566</v>
      </c>
      <c r="E1566" s="197" t="s">
        <v>1980</v>
      </c>
      <c r="F1566" s="198" t="str">
        <f>VLOOKUP(B1566,'3-Rol Ins.-CPU'!A:E,5,0)</f>
        <v>18,94</v>
      </c>
      <c r="G1566" s="198">
        <f t="shared" si="38"/>
        <v>21.258255999999999</v>
      </c>
    </row>
    <row r="1567" spans="1:7" ht="33.75">
      <c r="A1567" s="180" t="s">
        <v>1568</v>
      </c>
      <c r="B1567" s="180">
        <v>34492</v>
      </c>
      <c r="C1567" s="187" t="s">
        <v>1897</v>
      </c>
      <c r="D1567" s="180" t="s">
        <v>1573</v>
      </c>
      <c r="E1567" s="197" t="s">
        <v>1981</v>
      </c>
      <c r="F1567" s="198" t="str">
        <f>VLOOKUP(B1567,'3-Rol Ins.-CPU'!A:E,5,0)</f>
        <v>224,79</v>
      </c>
      <c r="G1567" s="198">
        <f t="shared" si="38"/>
        <v>16.364712000000001</v>
      </c>
    </row>
    <row r="1568" spans="1:7">
      <c r="A1568" s="180" t="s">
        <v>1571</v>
      </c>
      <c r="B1568" s="180">
        <v>1213</v>
      </c>
      <c r="C1568" s="187" t="s">
        <v>2566</v>
      </c>
      <c r="D1568" s="180" t="s">
        <v>245</v>
      </c>
      <c r="E1568" s="197" t="s">
        <v>1982</v>
      </c>
      <c r="F1568" s="198">
        <f>VLOOKUP(B1568,'9-CPU Aux. 2'!B:G,6,0)</f>
        <v>14.74</v>
      </c>
      <c r="G1568" s="198">
        <f t="shared" si="38"/>
        <v>1.9957959999999999</v>
      </c>
    </row>
    <row r="1569" spans="1:7">
      <c r="A1569" s="180" t="s">
        <v>1571</v>
      </c>
      <c r="B1569" s="180">
        <v>4750</v>
      </c>
      <c r="C1569" s="187" t="s">
        <v>3684</v>
      </c>
      <c r="D1569" s="180" t="s">
        <v>245</v>
      </c>
      <c r="E1569" s="197" t="s">
        <v>1983</v>
      </c>
      <c r="F1569" s="198">
        <f>VLOOKUP(B1569,'10-CPU Aux. 3'!B:G,6,0)</f>
        <v>14.74</v>
      </c>
      <c r="G1569" s="198">
        <f t="shared" si="38"/>
        <v>1.7437419999999999</v>
      </c>
    </row>
    <row r="1570" spans="1:7">
      <c r="A1570" s="180" t="s">
        <v>1571</v>
      </c>
      <c r="B1570" s="180">
        <v>6111</v>
      </c>
      <c r="C1570" s="187" t="s">
        <v>3685</v>
      </c>
      <c r="D1570" s="180" t="s">
        <v>245</v>
      </c>
      <c r="E1570" s="197" t="s">
        <v>1984</v>
      </c>
      <c r="F1570" s="198">
        <f>VLOOKUP(B1570,'10-CPU Aux. 3'!B:G,6,0)</f>
        <v>11.09</v>
      </c>
      <c r="G1570" s="198">
        <f t="shared" si="38"/>
        <v>2.8135330000000001</v>
      </c>
    </row>
    <row r="1571" spans="1:7" ht="22.5">
      <c r="A1571" s="180" t="s">
        <v>1565</v>
      </c>
      <c r="B1571" s="180">
        <v>95465</v>
      </c>
      <c r="C1571" s="187" t="s">
        <v>1992</v>
      </c>
      <c r="D1571" s="180" t="s">
        <v>1566</v>
      </c>
      <c r="E1571" s="197" t="s">
        <v>1567</v>
      </c>
      <c r="F1571" s="220" t="s">
        <v>1567</v>
      </c>
      <c r="G1571" s="220">
        <f>SUM(G1572:G1576)</f>
        <v>105.14060000000001</v>
      </c>
    </row>
    <row r="1572" spans="1:7" ht="22.5">
      <c r="A1572" s="180" t="s">
        <v>1568</v>
      </c>
      <c r="B1572" s="180">
        <v>370</v>
      </c>
      <c r="C1572" s="187" t="s">
        <v>1459</v>
      </c>
      <c r="D1572" s="180" t="s">
        <v>1573</v>
      </c>
      <c r="E1572" s="197" t="s">
        <v>1993</v>
      </c>
      <c r="F1572" s="198" t="str">
        <f>VLOOKUP(B1572,'3-Rol Ins.-CPU'!A:E,5,0)</f>
        <v>55,00</v>
      </c>
      <c r="G1572" s="198">
        <f t="shared" si="38"/>
        <v>1.0449999999999999</v>
      </c>
    </row>
    <row r="1573" spans="1:7">
      <c r="A1573" s="180" t="s">
        <v>1568</v>
      </c>
      <c r="B1573" s="180">
        <v>1379</v>
      </c>
      <c r="C1573" s="187" t="s">
        <v>1460</v>
      </c>
      <c r="D1573" s="180" t="s">
        <v>1428</v>
      </c>
      <c r="E1573" s="197" t="s">
        <v>1994</v>
      </c>
      <c r="F1573" s="198" t="str">
        <f>VLOOKUP(B1573,'3-Rol Ins.-CPU'!A:E,5,0)</f>
        <v>0,41</v>
      </c>
      <c r="G1573" s="198">
        <f t="shared" si="38"/>
        <v>0.93479999999999996</v>
      </c>
    </row>
    <row r="1574" spans="1:7">
      <c r="A1574" s="180" t="s">
        <v>1568</v>
      </c>
      <c r="B1574" s="180">
        <v>7272</v>
      </c>
      <c r="C1574" s="187" t="s">
        <v>1995</v>
      </c>
      <c r="D1574" s="180" t="s">
        <v>1606</v>
      </c>
      <c r="E1574" s="197" t="s">
        <v>1996</v>
      </c>
      <c r="F1574" s="198" t="str">
        <f>VLOOKUP(B1574,'3-Rol Ins.-CPU'!A:E,5,0)</f>
        <v>3,04</v>
      </c>
      <c r="G1574" s="198">
        <f t="shared" si="38"/>
        <v>76</v>
      </c>
    </row>
    <row r="1575" spans="1:7">
      <c r="A1575" s="180" t="s">
        <v>1571</v>
      </c>
      <c r="B1575" s="180">
        <v>4750</v>
      </c>
      <c r="C1575" s="187" t="s">
        <v>3684</v>
      </c>
      <c r="D1575" s="180" t="s">
        <v>245</v>
      </c>
      <c r="E1575" s="197" t="s">
        <v>1570</v>
      </c>
      <c r="F1575" s="198">
        <f>VLOOKUP(B1575,'10-CPU Aux. 3'!B:G,6,0)</f>
        <v>14.74</v>
      </c>
      <c r="G1575" s="198">
        <f t="shared" si="38"/>
        <v>14.74</v>
      </c>
    </row>
    <row r="1576" spans="1:7">
      <c r="A1576" s="180" t="s">
        <v>1571</v>
      </c>
      <c r="B1576" s="180">
        <v>6111</v>
      </c>
      <c r="C1576" s="187" t="s">
        <v>3685</v>
      </c>
      <c r="D1576" s="180" t="s">
        <v>245</v>
      </c>
      <c r="E1576" s="197" t="s">
        <v>1997</v>
      </c>
      <c r="F1576" s="198">
        <f>VLOOKUP(B1576,'10-CPU Aux. 3'!B:G,6,0)</f>
        <v>11.09</v>
      </c>
      <c r="G1576" s="198">
        <f t="shared" si="38"/>
        <v>12.4208</v>
      </c>
    </row>
    <row r="1577" spans="1:7" ht="33.75">
      <c r="A1577" s="180" t="s">
        <v>2000</v>
      </c>
      <c r="B1577" s="180">
        <v>95624</v>
      </c>
      <c r="C1577" s="187" t="s">
        <v>227</v>
      </c>
      <c r="D1577" s="180" t="s">
        <v>1566</v>
      </c>
      <c r="E1577" s="197" t="s">
        <v>1567</v>
      </c>
      <c r="F1577" s="220" t="s">
        <v>1567</v>
      </c>
      <c r="G1577" s="220">
        <f>SUM(G1578:G1580)</f>
        <v>12.731339999999999</v>
      </c>
    </row>
    <row r="1578" spans="1:7">
      <c r="A1578" s="180" t="s">
        <v>1568</v>
      </c>
      <c r="B1578" s="180">
        <v>7356</v>
      </c>
      <c r="C1578" s="187" t="s">
        <v>1524</v>
      </c>
      <c r="D1578" s="180" t="s">
        <v>1445</v>
      </c>
      <c r="E1578" s="197" t="s">
        <v>1857</v>
      </c>
      <c r="F1578" s="198" t="str">
        <f>VLOOKUP(B1578,'3-Rol Ins.-CPU'!A:E,5,0)</f>
        <v>17,35</v>
      </c>
      <c r="G1578" s="198">
        <f t="shared" si="38"/>
        <v>3.47</v>
      </c>
    </row>
    <row r="1579" spans="1:7">
      <c r="A1579" s="180" t="s">
        <v>1571</v>
      </c>
      <c r="B1579" s="180">
        <v>4783</v>
      </c>
      <c r="C1579" s="187" t="s">
        <v>1442</v>
      </c>
      <c r="D1579" s="180" t="s">
        <v>245</v>
      </c>
      <c r="E1579" s="197" t="s">
        <v>1998</v>
      </c>
      <c r="F1579" s="198">
        <f>VLOOKUP(B1579,'9-CPU Aux. 2'!B:G,6,0)</f>
        <v>14.74</v>
      </c>
      <c r="G1579" s="198">
        <f t="shared" si="38"/>
        <v>7.7974600000000001</v>
      </c>
    </row>
    <row r="1580" spans="1:7">
      <c r="A1580" s="180" t="s">
        <v>1571</v>
      </c>
      <c r="B1580" s="180">
        <v>6111</v>
      </c>
      <c r="C1580" s="187" t="s">
        <v>3685</v>
      </c>
      <c r="D1580" s="180" t="s">
        <v>245</v>
      </c>
      <c r="E1580" s="197" t="s">
        <v>1999</v>
      </c>
      <c r="F1580" s="198">
        <f>VLOOKUP(B1580,'10-CPU Aux. 3'!B:G,6,0)</f>
        <v>11.09</v>
      </c>
      <c r="G1580" s="198">
        <f t="shared" si="38"/>
        <v>1.4638800000000001</v>
      </c>
    </row>
    <row r="1581" spans="1:7" ht="33.75">
      <c r="A1581" s="180" t="s">
        <v>2001</v>
      </c>
      <c r="B1581" s="180">
        <v>96385</v>
      </c>
      <c r="C1581" s="187" t="s">
        <v>2002</v>
      </c>
      <c r="D1581" s="180" t="s">
        <v>1573</v>
      </c>
      <c r="E1581" s="197" t="s">
        <v>1567</v>
      </c>
      <c r="F1581" s="220" t="s">
        <v>1567</v>
      </c>
      <c r="G1581" s="220">
        <f>SUM(G1582:G1594)</f>
        <v>7.3408978500000002</v>
      </c>
    </row>
    <row r="1582" spans="1:7" ht="45">
      <c r="A1582" s="180" t="s">
        <v>1571</v>
      </c>
      <c r="B1582" s="180">
        <v>5901</v>
      </c>
      <c r="C1582" s="187" t="s">
        <v>1578</v>
      </c>
      <c r="D1582" s="180" t="s">
        <v>148</v>
      </c>
      <c r="E1582" s="197" t="s">
        <v>2003</v>
      </c>
      <c r="F1582" s="198">
        <f>VLOOKUP(B1582,'10-CPU Aux. 3'!B:G,6,0)</f>
        <v>173.55354482999999</v>
      </c>
      <c r="G1582" s="198">
        <f t="shared" si="38"/>
        <v>1.02396591</v>
      </c>
    </row>
    <row r="1583" spans="1:7" ht="45">
      <c r="A1583" s="180" t="s">
        <v>1571</v>
      </c>
      <c r="B1583" s="180">
        <v>5903</v>
      </c>
      <c r="C1583" s="187" t="s">
        <v>1580</v>
      </c>
      <c r="D1583" s="180" t="s">
        <v>145</v>
      </c>
      <c r="E1583" s="197" t="s">
        <v>2004</v>
      </c>
      <c r="F1583" s="198">
        <f>VLOOKUP(B1583,'11-CPU Aux. 4'!B:G,6,0)</f>
        <v>43.968158099999997</v>
      </c>
      <c r="G1583" s="198">
        <f t="shared" si="38"/>
        <v>0.28579303</v>
      </c>
    </row>
    <row r="1584" spans="1:7" ht="22.5">
      <c r="A1584" s="180" t="s">
        <v>1571</v>
      </c>
      <c r="B1584" s="180" t="s">
        <v>2005</v>
      </c>
      <c r="C1584" s="187" t="s">
        <v>2006</v>
      </c>
      <c r="D1584" s="180" t="s">
        <v>148</v>
      </c>
      <c r="E1584" s="197" t="s">
        <v>2007</v>
      </c>
      <c r="F1584" s="198">
        <f>VLOOKUP(B1584,'11-CPU Aux. 4'!B:G,6,0)</f>
        <v>2.3839199999999998</v>
      </c>
      <c r="G1584" s="198">
        <f t="shared" si="38"/>
        <v>6.4365799999999999E-3</v>
      </c>
    </row>
    <row r="1585" spans="1:7" ht="22.5">
      <c r="A1585" s="180" t="s">
        <v>1571</v>
      </c>
      <c r="B1585" s="180" t="s">
        <v>2008</v>
      </c>
      <c r="C1585" s="187" t="s">
        <v>2009</v>
      </c>
      <c r="D1585" s="180" t="s">
        <v>145</v>
      </c>
      <c r="E1585" s="197" t="s">
        <v>2010</v>
      </c>
      <c r="F1585" s="198">
        <f>VLOOKUP(B1585,'11-CPU Aux. 4'!B:G,6,0)</f>
        <v>1.539615</v>
      </c>
      <c r="G1585" s="198">
        <f t="shared" si="38"/>
        <v>1.5088229999999999E-2</v>
      </c>
    </row>
    <row r="1586" spans="1:7" ht="33.75">
      <c r="A1586" s="180" t="s">
        <v>1571</v>
      </c>
      <c r="B1586" s="180">
        <v>5932</v>
      </c>
      <c r="C1586" s="187" t="s">
        <v>1582</v>
      </c>
      <c r="D1586" s="180" t="s">
        <v>148</v>
      </c>
      <c r="E1586" s="197" t="s">
        <v>2011</v>
      </c>
      <c r="F1586" s="198">
        <f>VLOOKUP(B1586,'11-CPU Aux. 4'!B:G,6,0)</f>
        <v>160.99019999999999</v>
      </c>
      <c r="G1586" s="198">
        <f t="shared" si="38"/>
        <v>0.96594120000000006</v>
      </c>
    </row>
    <row r="1587" spans="1:7" ht="33.75">
      <c r="A1587" s="180" t="s">
        <v>1571</v>
      </c>
      <c r="B1587" s="180">
        <v>5934</v>
      </c>
      <c r="C1587" s="187" t="s">
        <v>1584</v>
      </c>
      <c r="D1587" s="180" t="s">
        <v>145</v>
      </c>
      <c r="E1587" s="197" t="s">
        <v>2004</v>
      </c>
      <c r="F1587" s="198">
        <f>VLOOKUP(B1587,'11-CPU Aux. 4'!B:G,6,0)</f>
        <v>66.8673</v>
      </c>
      <c r="G1587" s="198">
        <f t="shared" si="38"/>
        <v>0.43463744999999998</v>
      </c>
    </row>
    <row r="1588" spans="1:7" ht="33.75">
      <c r="A1588" s="180" t="s">
        <v>1571</v>
      </c>
      <c r="B1588" s="180">
        <v>73436</v>
      </c>
      <c r="C1588" s="187" t="s">
        <v>2012</v>
      </c>
      <c r="D1588" s="180" t="s">
        <v>148</v>
      </c>
      <c r="E1588" s="197" t="s">
        <v>2013</v>
      </c>
      <c r="F1588" s="198">
        <f>VLOOKUP(B1588,'11-CPU Aux. 4'!B:G,6,0)</f>
        <v>177.71828724</v>
      </c>
      <c r="G1588" s="198">
        <f t="shared" si="38"/>
        <v>0.97745057999999996</v>
      </c>
    </row>
    <row r="1589" spans="1:7">
      <c r="A1589" s="180" t="s">
        <v>1568</v>
      </c>
      <c r="B1589" s="180">
        <v>6111</v>
      </c>
      <c r="C1589" s="187" t="s">
        <v>3685</v>
      </c>
      <c r="D1589" s="180" t="s">
        <v>245</v>
      </c>
      <c r="E1589" s="197" t="s">
        <v>2014</v>
      </c>
      <c r="F1589" s="198">
        <f>VLOOKUP(B1589,'10-CPU Aux. 3'!B:G,6,0)</f>
        <v>11.09</v>
      </c>
      <c r="G1589" s="198">
        <f t="shared" si="38"/>
        <v>0.48352400000000001</v>
      </c>
    </row>
    <row r="1590" spans="1:7" ht="22.5">
      <c r="A1590" s="180" t="s">
        <v>1571</v>
      </c>
      <c r="B1590" s="180">
        <v>89035</v>
      </c>
      <c r="C1590" s="187" t="s">
        <v>2015</v>
      </c>
      <c r="D1590" s="180" t="s">
        <v>148</v>
      </c>
      <c r="E1590" s="197" t="s">
        <v>2007</v>
      </c>
      <c r="F1590" s="219">
        <f>G1595</f>
        <v>550.09949478999999</v>
      </c>
      <c r="G1590" s="198">
        <f t="shared" si="38"/>
        <v>1.4852686399999999</v>
      </c>
    </row>
    <row r="1591" spans="1:7" ht="22.5">
      <c r="A1591" s="180" t="s">
        <v>1571</v>
      </c>
      <c r="B1591" s="180" t="s">
        <v>2016</v>
      </c>
      <c r="C1591" s="187" t="s">
        <v>2017</v>
      </c>
      <c r="D1591" s="180" t="s">
        <v>145</v>
      </c>
      <c r="E1591" s="197" t="s">
        <v>2010</v>
      </c>
      <c r="F1591" s="198">
        <f>VLOOKUP(B1591,'11-CPU Aux. 4'!B:G,6,0)</f>
        <v>43.251322139999999</v>
      </c>
      <c r="G1591" s="198">
        <f t="shared" ref="G1591:G1644" si="39">F1591*E1591</f>
        <v>0.42386296000000001</v>
      </c>
    </row>
    <row r="1592" spans="1:7" ht="33.75">
      <c r="A1592" s="180" t="s">
        <v>1571</v>
      </c>
      <c r="B1592" s="180">
        <v>93244</v>
      </c>
      <c r="C1592" s="187" t="s">
        <v>2018</v>
      </c>
      <c r="D1592" s="180" t="s">
        <v>145</v>
      </c>
      <c r="E1592" s="197" t="s">
        <v>1817</v>
      </c>
      <c r="F1592" s="198">
        <f>VLOOKUP(B1592,'11-CPU Aux. 4'!B:G,6,0)</f>
        <v>52.915601279999997</v>
      </c>
      <c r="G1592" s="198">
        <f t="shared" si="39"/>
        <v>0.36511765000000002</v>
      </c>
    </row>
    <row r="1593" spans="1:7" ht="33.75">
      <c r="A1593" s="180" t="s">
        <v>1571</v>
      </c>
      <c r="B1593" s="180">
        <v>96463</v>
      </c>
      <c r="C1593" s="187" t="s">
        <v>2019</v>
      </c>
      <c r="D1593" s="180" t="s">
        <v>148</v>
      </c>
      <c r="E1593" s="197" t="s">
        <v>1939</v>
      </c>
      <c r="F1593" s="198">
        <f>VLOOKUP(B1593,'11-CPU Aux. 4'!B:G,6,0)</f>
        <v>147.82186658000001</v>
      </c>
      <c r="G1593" s="198">
        <f t="shared" si="39"/>
        <v>0.13303967999999999</v>
      </c>
    </row>
    <row r="1594" spans="1:7" ht="33.75">
      <c r="A1594" s="180" t="s">
        <v>1571</v>
      </c>
      <c r="B1594" s="180">
        <v>96464</v>
      </c>
      <c r="C1594" s="187" t="s">
        <v>2020</v>
      </c>
      <c r="D1594" s="180" t="s">
        <v>145</v>
      </c>
      <c r="E1594" s="197" t="s">
        <v>1912</v>
      </c>
      <c r="F1594" s="198">
        <f>VLOOKUP(B1594,'11-CPU Aux. 4'!B:G,6,0)</f>
        <v>64.414951049999999</v>
      </c>
      <c r="G1594" s="198">
        <f t="shared" si="39"/>
        <v>0.74077194000000002</v>
      </c>
    </row>
    <row r="1595" spans="1:7" ht="22.5">
      <c r="A1595" s="180" t="s">
        <v>3438</v>
      </c>
      <c r="B1595" s="180">
        <v>89035</v>
      </c>
      <c r="C1595" s="187" t="s">
        <v>2015</v>
      </c>
      <c r="D1595" s="180" t="s">
        <v>148</v>
      </c>
      <c r="E1595" s="197" t="s">
        <v>1567</v>
      </c>
      <c r="F1595" s="220" t="s">
        <v>1567</v>
      </c>
      <c r="G1595" s="220">
        <f>SUM(G1596:G1600)</f>
        <v>550.09949478999999</v>
      </c>
    </row>
    <row r="1596" spans="1:7" ht="22.5">
      <c r="A1596" s="180" t="s">
        <v>1571</v>
      </c>
      <c r="B1596" s="180">
        <v>5714</v>
      </c>
      <c r="C1596" s="187" t="s">
        <v>3439</v>
      </c>
      <c r="D1596" s="180" t="s">
        <v>245</v>
      </c>
      <c r="E1596" s="197" t="s">
        <v>1570</v>
      </c>
      <c r="F1596" s="198">
        <f>VLOOKUP(B1596,'8-CPU Aux. 1'!B:G,6,0)</f>
        <v>332.66012232999998</v>
      </c>
      <c r="G1596" s="198">
        <f t="shared" si="39"/>
        <v>332.66012232999998</v>
      </c>
    </row>
    <row r="1597" spans="1:7" ht="22.5">
      <c r="A1597" s="180" t="s">
        <v>1571</v>
      </c>
      <c r="B1597" s="180" t="s">
        <v>3440</v>
      </c>
      <c r="C1597" s="187" t="s">
        <v>3441</v>
      </c>
      <c r="D1597" s="180" t="s">
        <v>245</v>
      </c>
      <c r="E1597" s="197" t="s">
        <v>1570</v>
      </c>
      <c r="F1597" s="198">
        <f>VLOOKUP(B1597,'8-CPU Aux. 1'!B:G,6,0)</f>
        <v>174.18805032</v>
      </c>
      <c r="G1597" s="198">
        <f t="shared" si="39"/>
        <v>174.18805032</v>
      </c>
    </row>
    <row r="1598" spans="1:7">
      <c r="A1598" s="180" t="s">
        <v>1571</v>
      </c>
      <c r="B1598" s="180">
        <v>88324</v>
      </c>
      <c r="C1598" s="187" t="s">
        <v>2372</v>
      </c>
      <c r="D1598" s="180" t="s">
        <v>245</v>
      </c>
      <c r="E1598" s="197" t="s">
        <v>1570</v>
      </c>
      <c r="F1598" s="198">
        <f>VLOOKUP(B1598,'9-CPU Aux. 2'!B:G,6,0)</f>
        <v>35.108022140000003</v>
      </c>
      <c r="G1598" s="198">
        <f t="shared" si="39"/>
        <v>35.108022140000003</v>
      </c>
    </row>
    <row r="1599" spans="1:7" ht="22.5">
      <c r="A1599" s="180" t="s">
        <v>1571</v>
      </c>
      <c r="B1599" s="180">
        <v>89033</v>
      </c>
      <c r="C1599" s="187" t="s">
        <v>3442</v>
      </c>
      <c r="D1599" s="180" t="s">
        <v>245</v>
      </c>
      <c r="E1599" s="197" t="s">
        <v>1570</v>
      </c>
      <c r="F1599" s="198">
        <f>VLOOKUP(B1599,'8-CPU Aux. 1'!B:G,6,0)</f>
        <v>6.4493</v>
      </c>
      <c r="G1599" s="198">
        <f t="shared" si="39"/>
        <v>6.4493</v>
      </c>
    </row>
    <row r="1600" spans="1:7" ht="22.5">
      <c r="A1600" s="180" t="s">
        <v>1571</v>
      </c>
      <c r="B1600" s="180">
        <v>89034</v>
      </c>
      <c r="C1600" s="187" t="s">
        <v>3443</v>
      </c>
      <c r="D1600" s="180" t="s">
        <v>245</v>
      </c>
      <c r="E1600" s="197" t="s">
        <v>1570</v>
      </c>
      <c r="F1600" s="198">
        <f>VLOOKUP(B1600,'8-CPU Aux. 1'!B:G,6,0)</f>
        <v>1.694</v>
      </c>
      <c r="G1600" s="198">
        <f t="shared" si="39"/>
        <v>1.694</v>
      </c>
    </row>
    <row r="1601" spans="1:7" ht="22.5">
      <c r="A1601" s="180" t="s">
        <v>3460</v>
      </c>
      <c r="B1601" s="180">
        <v>89036</v>
      </c>
      <c r="C1601" s="187" t="s">
        <v>2017</v>
      </c>
      <c r="D1601" s="180" t="s">
        <v>145</v>
      </c>
      <c r="E1601" s="197" t="s">
        <v>1567</v>
      </c>
      <c r="F1601" s="220" t="s">
        <v>1567</v>
      </c>
      <c r="G1601" s="220">
        <f>SUM(G1602:G1604)</f>
        <v>43.251322139999999</v>
      </c>
    </row>
    <row r="1602" spans="1:7">
      <c r="A1602" s="180" t="s">
        <v>1571</v>
      </c>
      <c r="B1602" s="180">
        <v>88324</v>
      </c>
      <c r="C1602" s="187" t="s">
        <v>2372</v>
      </c>
      <c r="D1602" s="180" t="s">
        <v>245</v>
      </c>
      <c r="E1602" s="197" t="s">
        <v>1570</v>
      </c>
      <c r="F1602" s="198">
        <f>VLOOKUP(B1602,'9-CPU Aux. 2'!B:G,6,0)</f>
        <v>35.108022140000003</v>
      </c>
      <c r="G1602" s="198">
        <f t="shared" si="39"/>
        <v>35.108022140000003</v>
      </c>
    </row>
    <row r="1603" spans="1:7" ht="22.5">
      <c r="A1603" s="180" t="s">
        <v>1571</v>
      </c>
      <c r="B1603" s="180">
        <v>89033</v>
      </c>
      <c r="C1603" s="187" t="s">
        <v>3442</v>
      </c>
      <c r="D1603" s="180" t="s">
        <v>245</v>
      </c>
      <c r="E1603" s="197" t="s">
        <v>1570</v>
      </c>
      <c r="F1603" s="198">
        <f>VLOOKUP(B1603,'8-CPU Aux. 1'!B:G,6,0)</f>
        <v>6.4493</v>
      </c>
      <c r="G1603" s="198">
        <f t="shared" si="39"/>
        <v>6.4493</v>
      </c>
    </row>
    <row r="1604" spans="1:7" ht="22.5">
      <c r="A1604" s="180" t="s">
        <v>1571</v>
      </c>
      <c r="B1604" s="180">
        <v>89034</v>
      </c>
      <c r="C1604" s="187" t="s">
        <v>3443</v>
      </c>
      <c r="D1604" s="180" t="s">
        <v>245</v>
      </c>
      <c r="E1604" s="197" t="s">
        <v>1570</v>
      </c>
      <c r="F1604" s="198">
        <f>VLOOKUP(B1604,'8-CPU Aux. 1'!B:G,6,0)</f>
        <v>1.694</v>
      </c>
      <c r="G1604" s="198">
        <f t="shared" si="39"/>
        <v>1.694</v>
      </c>
    </row>
    <row r="1605" spans="1:7" ht="33.75">
      <c r="A1605" s="180" t="s">
        <v>3461</v>
      </c>
      <c r="B1605" s="180">
        <v>93244</v>
      </c>
      <c r="C1605" s="187" t="s">
        <v>2018</v>
      </c>
      <c r="D1605" s="180" t="s">
        <v>145</v>
      </c>
      <c r="E1605" s="197" t="s">
        <v>1567</v>
      </c>
      <c r="F1605" s="220" t="s">
        <v>1567</v>
      </c>
      <c r="G1605" s="220">
        <f>SUM(G1606:G1608)</f>
        <v>57.147110490000003</v>
      </c>
    </row>
    <row r="1606" spans="1:7" ht="33.75">
      <c r="A1606" s="180" t="s">
        <v>1571</v>
      </c>
      <c r="B1606" s="180">
        <v>73309</v>
      </c>
      <c r="C1606" s="187" t="s">
        <v>2424</v>
      </c>
      <c r="D1606" s="180" t="s">
        <v>245</v>
      </c>
      <c r="E1606" s="197" t="s">
        <v>1570</v>
      </c>
      <c r="F1606" s="198">
        <f>VLOOKUP(B1606,'8-CPU Aux. 1'!B:G,6,0)</f>
        <v>15.28957724</v>
      </c>
      <c r="G1606" s="198">
        <f t="shared" si="39"/>
        <v>15.28957724</v>
      </c>
    </row>
    <row r="1607" spans="1:7" ht="33.75">
      <c r="A1607" s="180" t="s">
        <v>1571</v>
      </c>
      <c r="B1607" s="180">
        <v>73313</v>
      </c>
      <c r="C1607" s="187" t="s">
        <v>2425</v>
      </c>
      <c r="D1607" s="180" t="s">
        <v>245</v>
      </c>
      <c r="E1607" s="197" t="s">
        <v>1570</v>
      </c>
      <c r="F1607" s="198">
        <f>VLOOKUP(B1607,'8-CPU Aux. 1'!B:G,6,0)</f>
        <v>4.0160240399999996</v>
      </c>
      <c r="G1607" s="198">
        <f t="shared" si="39"/>
        <v>4.0160240399999996</v>
      </c>
    </row>
    <row r="1608" spans="1:7">
      <c r="A1608" s="180" t="s">
        <v>1571</v>
      </c>
      <c r="B1608" s="180">
        <v>88303</v>
      </c>
      <c r="C1608" s="187" t="s">
        <v>2417</v>
      </c>
      <c r="D1608" s="180" t="s">
        <v>245</v>
      </c>
      <c r="E1608" s="197" t="s">
        <v>1570</v>
      </c>
      <c r="F1608" s="198">
        <f>VLOOKUP(B1608,'9-CPU Aux. 2'!B:G,6,0)</f>
        <v>37.841509209999998</v>
      </c>
      <c r="G1608" s="198">
        <f t="shared" si="39"/>
        <v>37.841509209999998</v>
      </c>
    </row>
    <row r="1609" spans="1:7" ht="33.75">
      <c r="A1609" s="180" t="s">
        <v>3462</v>
      </c>
      <c r="B1609" s="180">
        <v>96463</v>
      </c>
      <c r="C1609" s="187" t="s">
        <v>2019</v>
      </c>
      <c r="D1609" s="180" t="s">
        <v>148</v>
      </c>
      <c r="E1609" s="197" t="s">
        <v>1567</v>
      </c>
      <c r="F1609" s="220" t="s">
        <v>1567</v>
      </c>
      <c r="G1609" s="220">
        <f>SUM(G1610:G1614)</f>
        <v>152.05337578999999</v>
      </c>
    </row>
    <row r="1610" spans="1:7">
      <c r="A1610" s="180" t="s">
        <v>1571</v>
      </c>
      <c r="B1610" s="180">
        <v>88303</v>
      </c>
      <c r="C1610" s="187" t="s">
        <v>2417</v>
      </c>
      <c r="D1610" s="180" t="s">
        <v>245</v>
      </c>
      <c r="E1610" s="197" t="s">
        <v>1570</v>
      </c>
      <c r="F1610" s="198">
        <f>VLOOKUP(B1610,'9-CPU Aux. 2'!B:G,6,0)</f>
        <v>37.841509209999998</v>
      </c>
      <c r="G1610" s="198">
        <f t="shared" si="39"/>
        <v>37.841509209999998</v>
      </c>
    </row>
    <row r="1611" spans="1:7" ht="33.75">
      <c r="A1611" s="180" t="s">
        <v>1571</v>
      </c>
      <c r="B1611" s="180">
        <v>96457</v>
      </c>
      <c r="C1611" s="187" t="s">
        <v>3463</v>
      </c>
      <c r="D1611" s="180" t="s">
        <v>245</v>
      </c>
      <c r="E1611" s="197" t="s">
        <v>1570</v>
      </c>
      <c r="F1611" s="198">
        <f>VLOOKUP(B1611,'8-CPU Aux. 1'!B:G,6,0)</f>
        <v>52.876600000000003</v>
      </c>
      <c r="G1611" s="198">
        <f t="shared" si="39"/>
        <v>52.876600000000003</v>
      </c>
    </row>
    <row r="1612" spans="1:7" ht="33.75">
      <c r="A1612" s="180" t="s">
        <v>1571</v>
      </c>
      <c r="B1612" s="180">
        <v>96458</v>
      </c>
      <c r="C1612" s="187" t="s">
        <v>3464</v>
      </c>
      <c r="D1612" s="180" t="s">
        <v>245</v>
      </c>
      <c r="E1612" s="197" t="s">
        <v>1570</v>
      </c>
      <c r="F1612" s="198">
        <f>VLOOKUP(B1612,'8-CPU Aux. 1'!B:G,6,0)</f>
        <v>30.530315529999999</v>
      </c>
      <c r="G1612" s="198">
        <f t="shared" si="39"/>
        <v>30.530315529999999</v>
      </c>
    </row>
    <row r="1613" spans="1:7" ht="33.75">
      <c r="A1613" s="180" t="s">
        <v>1571</v>
      </c>
      <c r="B1613" s="180">
        <v>96459</v>
      </c>
      <c r="C1613" s="187" t="s">
        <v>3465</v>
      </c>
      <c r="D1613" s="180" t="s">
        <v>245</v>
      </c>
      <c r="E1613" s="197" t="s">
        <v>1570</v>
      </c>
      <c r="F1613" s="198">
        <f>VLOOKUP(B1613,'8-CPU Aux. 1'!B:G,6,0)</f>
        <v>6.4081621799999997</v>
      </c>
      <c r="G1613" s="198">
        <f t="shared" si="39"/>
        <v>6.4081621799999997</v>
      </c>
    </row>
    <row r="1614" spans="1:7" ht="33.75">
      <c r="A1614" s="180" t="s">
        <v>1571</v>
      </c>
      <c r="B1614" s="180">
        <v>96460</v>
      </c>
      <c r="C1614" s="187" t="s">
        <v>3466</v>
      </c>
      <c r="D1614" s="180" t="s">
        <v>245</v>
      </c>
      <c r="E1614" s="197" t="s">
        <v>1570</v>
      </c>
      <c r="F1614" s="198">
        <f>VLOOKUP(B1614,'8-CPU Aux. 1'!B:G,6,0)</f>
        <v>24.396788870000002</v>
      </c>
      <c r="G1614" s="198">
        <f t="shared" si="39"/>
        <v>24.396788870000002</v>
      </c>
    </row>
    <row r="1615" spans="1:7" ht="33.75">
      <c r="A1615" s="180" t="s">
        <v>3472</v>
      </c>
      <c r="B1615" s="180">
        <v>96464</v>
      </c>
      <c r="C1615" s="187" t="s">
        <v>2020</v>
      </c>
      <c r="D1615" s="180" t="s">
        <v>145</v>
      </c>
      <c r="E1615" s="197" t="s">
        <v>1567</v>
      </c>
      <c r="F1615" s="220" t="s">
        <v>1567</v>
      </c>
      <c r="G1615" s="220">
        <f>SUM(G1616:G1618)</f>
        <v>68.646460259999998</v>
      </c>
    </row>
    <row r="1616" spans="1:7">
      <c r="A1616" s="180" t="s">
        <v>1571</v>
      </c>
      <c r="B1616" s="180">
        <v>88303</v>
      </c>
      <c r="C1616" s="187" t="s">
        <v>2417</v>
      </c>
      <c r="D1616" s="180" t="s">
        <v>245</v>
      </c>
      <c r="E1616" s="197" t="s">
        <v>1570</v>
      </c>
      <c r="F1616" s="198">
        <f>VLOOKUP(B1616,'9-CPU Aux. 2'!B:G,6,0)</f>
        <v>37.841509209999998</v>
      </c>
      <c r="G1616" s="198">
        <f t="shared" si="39"/>
        <v>37.841509209999998</v>
      </c>
    </row>
    <row r="1617" spans="1:7" ht="33.75">
      <c r="A1617" s="180" t="s">
        <v>1571</v>
      </c>
      <c r="B1617" s="180">
        <v>96459</v>
      </c>
      <c r="C1617" s="187" t="s">
        <v>3465</v>
      </c>
      <c r="D1617" s="180" t="s">
        <v>245</v>
      </c>
      <c r="E1617" s="197" t="s">
        <v>1570</v>
      </c>
      <c r="F1617" s="198">
        <f>VLOOKUP(B1617,'8-CPU Aux. 1'!B:G,6,0)</f>
        <v>6.4081621799999997</v>
      </c>
      <c r="G1617" s="198">
        <f t="shared" si="39"/>
        <v>6.4081621799999997</v>
      </c>
    </row>
    <row r="1618" spans="1:7" ht="33.75">
      <c r="A1618" s="180" t="s">
        <v>1571</v>
      </c>
      <c r="B1618" s="180">
        <v>96460</v>
      </c>
      <c r="C1618" s="187" t="s">
        <v>3466</v>
      </c>
      <c r="D1618" s="180" t="s">
        <v>245</v>
      </c>
      <c r="E1618" s="197" t="s">
        <v>1570</v>
      </c>
      <c r="F1618" s="198">
        <f>VLOOKUP(B1618,'8-CPU Aux. 1'!B:G,6,0)</f>
        <v>24.396788870000002</v>
      </c>
      <c r="G1618" s="198">
        <f t="shared" si="39"/>
        <v>24.396788870000002</v>
      </c>
    </row>
    <row r="1619" spans="1:7" ht="22.5">
      <c r="A1619" s="180" t="s">
        <v>2021</v>
      </c>
      <c r="B1619" s="180">
        <v>96486</v>
      </c>
      <c r="C1619" s="187" t="s">
        <v>216</v>
      </c>
      <c r="D1619" s="180" t="s">
        <v>1566</v>
      </c>
      <c r="E1619" s="197" t="s">
        <v>1567</v>
      </c>
      <c r="F1619" s="220" t="s">
        <v>1567</v>
      </c>
      <c r="G1619" s="220">
        <f>SUM(G1620:G1627)</f>
        <v>53.871082999999999</v>
      </c>
    </row>
    <row r="1620" spans="1:7">
      <c r="A1620" s="180" t="s">
        <v>1568</v>
      </c>
      <c r="B1620" s="180">
        <v>335</v>
      </c>
      <c r="C1620" s="187" t="s">
        <v>1467</v>
      </c>
      <c r="D1620" s="180" t="s">
        <v>1428</v>
      </c>
      <c r="E1620" s="197" t="s">
        <v>2022</v>
      </c>
      <c r="F1620" s="198" t="str">
        <f>VLOOKUP(B1620,'3-Rol Ins.-CPU'!A:E,5,0)</f>
        <v>9,41</v>
      </c>
      <c r="G1620" s="198">
        <f t="shared" si="39"/>
        <v>0.400866</v>
      </c>
    </row>
    <row r="1621" spans="1:7" ht="22.5">
      <c r="A1621" s="180" t="s">
        <v>1568</v>
      </c>
      <c r="B1621" s="180">
        <v>36225</v>
      </c>
      <c r="C1621" s="187" t="s">
        <v>1468</v>
      </c>
      <c r="D1621" s="180" t="s">
        <v>1566</v>
      </c>
      <c r="E1621" s="197" t="s">
        <v>2023</v>
      </c>
      <c r="F1621" s="198" t="str">
        <f>VLOOKUP(B1621,'3-Rol Ins.-CPU'!A:E,5,0)</f>
        <v>21,37</v>
      </c>
      <c r="G1621" s="198">
        <f t="shared" si="39"/>
        <v>23.412972</v>
      </c>
    </row>
    <row r="1622" spans="1:7" ht="33.75">
      <c r="A1622" s="180" t="s">
        <v>1568</v>
      </c>
      <c r="B1622" s="180">
        <v>39427</v>
      </c>
      <c r="C1622" s="187" t="s">
        <v>1469</v>
      </c>
      <c r="D1622" s="180" t="s">
        <v>1427</v>
      </c>
      <c r="E1622" s="197" t="s">
        <v>2024</v>
      </c>
      <c r="F1622" s="198" t="str">
        <f>VLOOKUP(B1622,'3-Rol Ins.-CPU'!A:E,5,0)</f>
        <v>3,68</v>
      </c>
      <c r="G1622" s="198">
        <f t="shared" si="39"/>
        <v>14.167631999999999</v>
      </c>
    </row>
    <row r="1623" spans="1:7" ht="33.75">
      <c r="A1623" s="180" t="s">
        <v>1568</v>
      </c>
      <c r="B1623" s="180">
        <v>39430</v>
      </c>
      <c r="C1623" s="187" t="s">
        <v>1470</v>
      </c>
      <c r="D1623" s="180" t="s">
        <v>1606</v>
      </c>
      <c r="E1623" s="197" t="s">
        <v>2025</v>
      </c>
      <c r="F1623" s="198" t="str">
        <f>VLOOKUP(B1623,'3-Rol Ins.-CPU'!A:E,5,0)</f>
        <v>1,38</v>
      </c>
      <c r="G1623" s="198">
        <f t="shared" si="39"/>
        <v>1.83057</v>
      </c>
    </row>
    <row r="1624" spans="1:7" ht="22.5">
      <c r="A1624" s="180" t="s">
        <v>1568</v>
      </c>
      <c r="B1624" s="180">
        <v>39443</v>
      </c>
      <c r="C1624" s="187" t="s">
        <v>1471</v>
      </c>
      <c r="D1624" s="180" t="s">
        <v>1606</v>
      </c>
      <c r="E1624" s="197" t="s">
        <v>2026</v>
      </c>
      <c r="F1624" s="198" t="str">
        <f>VLOOKUP(B1624,'3-Rol Ins.-CPU'!A:E,5,0)</f>
        <v>0,12</v>
      </c>
      <c r="G1624" s="198">
        <f t="shared" si="39"/>
        <v>0.26294400000000001</v>
      </c>
    </row>
    <row r="1625" spans="1:7">
      <c r="A1625" s="180" t="s">
        <v>1568</v>
      </c>
      <c r="B1625" s="180">
        <v>40547</v>
      </c>
      <c r="C1625" s="187" t="s">
        <v>1472</v>
      </c>
      <c r="D1625" s="180" t="s">
        <v>1473</v>
      </c>
      <c r="E1625" s="197" t="s">
        <v>2027</v>
      </c>
      <c r="F1625" s="198" t="str">
        <f>VLOOKUP(B1625,'3-Rol Ins.-CPU'!A:E,5,0)</f>
        <v>14,39</v>
      </c>
      <c r="G1625" s="198">
        <f t="shared" si="39"/>
        <v>0.18994800000000001</v>
      </c>
    </row>
    <row r="1626" spans="1:7" ht="22.5">
      <c r="A1626" s="180" t="s">
        <v>1568</v>
      </c>
      <c r="B1626" s="180">
        <v>40552</v>
      </c>
      <c r="C1626" s="187" t="s">
        <v>1474</v>
      </c>
      <c r="D1626" s="180" t="s">
        <v>1473</v>
      </c>
      <c r="E1626" s="197" t="s">
        <v>2028</v>
      </c>
      <c r="F1626" s="198" t="str">
        <f>VLOOKUP(B1626,'3-Rol Ins.-CPU'!A:E,5,0)</f>
        <v>24,67</v>
      </c>
      <c r="G1626" s="198">
        <f t="shared" si="39"/>
        <v>0.82151099999999999</v>
      </c>
    </row>
    <row r="1627" spans="1:7">
      <c r="A1627" s="180" t="s">
        <v>1571</v>
      </c>
      <c r="B1627" s="180">
        <v>25957</v>
      </c>
      <c r="C1627" s="187" t="s">
        <v>3688</v>
      </c>
      <c r="D1627" s="180" t="s">
        <v>245</v>
      </c>
      <c r="E1627" s="197" t="s">
        <v>2029</v>
      </c>
      <c r="F1627" s="198">
        <f>VLOOKUP(B1627,'11-CPU Aux. 4'!B:G,6,0)</f>
        <v>25.6</v>
      </c>
      <c r="G1627" s="198">
        <f t="shared" si="39"/>
        <v>12.78464</v>
      </c>
    </row>
    <row r="1628" spans="1:7" ht="22.5">
      <c r="A1628" s="180" t="s">
        <v>2030</v>
      </c>
      <c r="B1628" s="180">
        <v>96526</v>
      </c>
      <c r="C1628" s="187" t="s">
        <v>2031</v>
      </c>
      <c r="D1628" s="180" t="s">
        <v>1573</v>
      </c>
      <c r="E1628" s="197" t="s">
        <v>1567</v>
      </c>
      <c r="F1628" s="220" t="s">
        <v>1567</v>
      </c>
      <c r="G1628" s="220">
        <f>SUM(G1629:G1630)</f>
        <v>163.32785000000001</v>
      </c>
    </row>
    <row r="1629" spans="1:7">
      <c r="A1629" s="560" t="s">
        <v>1571</v>
      </c>
      <c r="B1629" s="560">
        <v>4750</v>
      </c>
      <c r="C1629" s="561" t="s">
        <v>3684</v>
      </c>
      <c r="D1629" s="560" t="s">
        <v>245</v>
      </c>
      <c r="E1629" s="559" t="s">
        <v>2032</v>
      </c>
      <c r="F1629" s="563">
        <f>VLOOKUP(B1629,'10-CPU Aux. 3'!B:G,6,0)</f>
        <v>14.74</v>
      </c>
      <c r="G1629" s="563">
        <f t="shared" si="39"/>
        <v>75.350880000000004</v>
      </c>
    </row>
    <row r="1630" spans="1:7">
      <c r="A1630" s="560" t="s">
        <v>1571</v>
      </c>
      <c r="B1630" s="560">
        <v>6111</v>
      </c>
      <c r="C1630" s="561" t="s">
        <v>3685</v>
      </c>
      <c r="D1630" s="560" t="s">
        <v>245</v>
      </c>
      <c r="E1630" s="559" t="s">
        <v>2033</v>
      </c>
      <c r="F1630" s="563">
        <f>VLOOKUP(B1630,'10-CPU Aux. 3'!B:G,6,0)</f>
        <v>11.09</v>
      </c>
      <c r="G1630" s="563">
        <f t="shared" si="39"/>
        <v>87.976969999999994</v>
      </c>
    </row>
    <row r="1631" spans="1:7" ht="22.5">
      <c r="A1631" s="180" t="s">
        <v>2034</v>
      </c>
      <c r="B1631" s="180">
        <v>96543</v>
      </c>
      <c r="C1631" s="187" t="s">
        <v>169</v>
      </c>
      <c r="D1631" s="180" t="s">
        <v>1428</v>
      </c>
      <c r="E1631" s="197" t="s">
        <v>1567</v>
      </c>
      <c r="F1631" s="220" t="s">
        <v>1567</v>
      </c>
      <c r="G1631" s="220">
        <f>SUM(G1632:G1636)</f>
        <v>10.418317</v>
      </c>
    </row>
    <row r="1632" spans="1:7">
      <c r="A1632" s="180" t="s">
        <v>1568</v>
      </c>
      <c r="B1632" s="180">
        <v>337</v>
      </c>
      <c r="C1632" s="187" t="s">
        <v>1433</v>
      </c>
      <c r="D1632" s="180" t="s">
        <v>1428</v>
      </c>
      <c r="E1632" s="197" t="s">
        <v>1902</v>
      </c>
      <c r="F1632" s="198" t="str">
        <f>VLOOKUP(B1632,'3-Rol Ins.-CPU'!A:E,5,0)</f>
        <v>9,59</v>
      </c>
      <c r="G1632" s="198">
        <f t="shared" si="39"/>
        <v>0.23974999999999999</v>
      </c>
    </row>
    <row r="1633" spans="1:7" ht="22.5">
      <c r="A1633" s="180" t="s">
        <v>1568</v>
      </c>
      <c r="B1633" s="180">
        <v>39017</v>
      </c>
      <c r="C1633" s="187" t="s">
        <v>1476</v>
      </c>
      <c r="D1633" s="180" t="s">
        <v>1606</v>
      </c>
      <c r="E1633" s="197" t="s">
        <v>2035</v>
      </c>
      <c r="F1633" s="198" t="str">
        <f>VLOOKUP(B1633,'3-Rol Ins.-CPU'!A:E,5,0)</f>
        <v>0,18</v>
      </c>
      <c r="G1633" s="198">
        <f t="shared" si="39"/>
        <v>0.35397000000000001</v>
      </c>
    </row>
    <row r="1634" spans="1:7">
      <c r="A1634" s="180" t="s">
        <v>1568</v>
      </c>
      <c r="B1634">
        <v>6114</v>
      </c>
      <c r="C1634" t="s">
        <v>2527</v>
      </c>
      <c r="D1634" s="180" t="s">
        <v>245</v>
      </c>
      <c r="E1634" s="197" t="s">
        <v>2036</v>
      </c>
      <c r="F1634" s="198">
        <f>VLOOKUP(B1634,'10-CPU Aux. 3'!B:G,6,0)</f>
        <v>10.27</v>
      </c>
      <c r="G1634" s="198">
        <f t="shared" si="39"/>
        <v>0.65214499999999997</v>
      </c>
    </row>
    <row r="1635" spans="1:7">
      <c r="A1635" s="180" t="s">
        <v>1568</v>
      </c>
      <c r="B1635">
        <v>378</v>
      </c>
      <c r="C1635" t="s">
        <v>2541</v>
      </c>
      <c r="D1635" s="180" t="s">
        <v>245</v>
      </c>
      <c r="E1635" s="197" t="s">
        <v>2037</v>
      </c>
      <c r="F1635" s="198">
        <f>VLOOKUP(B1635,'9-CPU Aux. 2'!B:G,6,0)</f>
        <v>14.74</v>
      </c>
      <c r="G1635" s="198">
        <f t="shared" si="39"/>
        <v>2.86693</v>
      </c>
    </row>
    <row r="1636" spans="1:7" ht="22.5">
      <c r="A1636" s="180" t="s">
        <v>1571</v>
      </c>
      <c r="B1636" s="180">
        <v>92791</v>
      </c>
      <c r="C1636" s="187" t="s">
        <v>1479</v>
      </c>
      <c r="D1636" s="180" t="s">
        <v>1428</v>
      </c>
      <c r="E1636" s="197" t="s">
        <v>1570</v>
      </c>
      <c r="F1636" s="222">
        <f>VLOOKUP(B1636,'11-CPU Aux. 4'!B:G,6,0)</f>
        <v>6.3055219999999998</v>
      </c>
      <c r="G1636" s="198">
        <f t="shared" si="39"/>
        <v>6.3055219999999998</v>
      </c>
    </row>
    <row r="1637" spans="1:7" ht="22.5">
      <c r="A1637" s="180" t="s">
        <v>2038</v>
      </c>
      <c r="B1637" s="180">
        <v>96544</v>
      </c>
      <c r="C1637" s="187" t="s">
        <v>2039</v>
      </c>
      <c r="D1637" s="180" t="s">
        <v>1428</v>
      </c>
      <c r="E1637" s="197" t="s">
        <v>1567</v>
      </c>
      <c r="F1637" s="220" t="s">
        <v>1567</v>
      </c>
      <c r="G1637" s="220">
        <f>SUM(G1638:G1642)</f>
        <v>9.212593</v>
      </c>
    </row>
    <row r="1638" spans="1:7">
      <c r="A1638" s="180" t="s">
        <v>1568</v>
      </c>
      <c r="B1638" s="180">
        <v>337</v>
      </c>
      <c r="C1638" s="187" t="s">
        <v>1433</v>
      </c>
      <c r="D1638" s="180" t="s">
        <v>1428</v>
      </c>
      <c r="E1638" s="197" t="s">
        <v>1902</v>
      </c>
      <c r="F1638" s="198" t="str">
        <f>VLOOKUP(B1638,'3-Rol Ins.-CPU'!A:E,5,0)</f>
        <v>9,59</v>
      </c>
      <c r="G1638" s="198">
        <f t="shared" si="39"/>
        <v>0.23974999999999999</v>
      </c>
    </row>
    <row r="1639" spans="1:7" ht="22.5">
      <c r="A1639" s="180" t="s">
        <v>1568</v>
      </c>
      <c r="B1639" s="180">
        <v>39017</v>
      </c>
      <c r="C1639" s="187" t="s">
        <v>1476</v>
      </c>
      <c r="D1639" s="180" t="s">
        <v>1606</v>
      </c>
      <c r="E1639" s="197" t="s">
        <v>1801</v>
      </c>
      <c r="F1639" s="198" t="str">
        <f>VLOOKUP(B1639,'3-Rol Ins.-CPU'!A:E,5,0)</f>
        <v>0,18</v>
      </c>
      <c r="G1639" s="198">
        <f t="shared" si="39"/>
        <v>0.2142</v>
      </c>
    </row>
    <row r="1640" spans="1:7">
      <c r="A1640" s="180" t="s">
        <v>1568</v>
      </c>
      <c r="B1640">
        <v>6114</v>
      </c>
      <c r="C1640" t="s">
        <v>2527</v>
      </c>
      <c r="D1640" s="180" t="s">
        <v>245</v>
      </c>
      <c r="E1640" s="197" t="s">
        <v>2040</v>
      </c>
      <c r="F1640" s="198">
        <f>VLOOKUP(B1640,'10-CPU Aux. 3'!B:G,6,0)</f>
        <v>10.27</v>
      </c>
      <c r="G1640" s="198">
        <f t="shared" si="39"/>
        <v>0.50322999999999996</v>
      </c>
    </row>
    <row r="1641" spans="1:7">
      <c r="A1641" s="180" t="s">
        <v>1568</v>
      </c>
      <c r="B1641">
        <v>378</v>
      </c>
      <c r="C1641" t="s">
        <v>2541</v>
      </c>
      <c r="D1641" s="180" t="s">
        <v>245</v>
      </c>
      <c r="E1641" s="197" t="s">
        <v>2041</v>
      </c>
      <c r="F1641" s="198">
        <f>VLOOKUP(B1641,'9-CPU Aux. 2'!B:G,6,0)</f>
        <v>14.74</v>
      </c>
      <c r="G1641" s="198">
        <f t="shared" si="39"/>
        <v>2.2257400000000001</v>
      </c>
    </row>
    <row r="1642" spans="1:7" ht="22.5">
      <c r="A1642" s="180" t="s">
        <v>1571</v>
      </c>
      <c r="B1642" s="180" t="s">
        <v>1909</v>
      </c>
      <c r="C1642" s="187" t="s">
        <v>1480</v>
      </c>
      <c r="D1642" s="180" t="s">
        <v>1428</v>
      </c>
      <c r="E1642" s="197" t="s">
        <v>1570</v>
      </c>
      <c r="F1642" s="198">
        <f>VLOOKUP(B1642,'11-CPU Aux. 4'!B:G,6,0)</f>
        <v>6.0296729999999998</v>
      </c>
      <c r="G1642" s="198">
        <f t="shared" si="39"/>
        <v>6.0296729999999998</v>
      </c>
    </row>
    <row r="1643" spans="1:7" ht="22.5">
      <c r="A1643" s="180" t="s">
        <v>2042</v>
      </c>
      <c r="B1643" s="180">
        <v>96545</v>
      </c>
      <c r="C1643" s="187" t="s">
        <v>810</v>
      </c>
      <c r="D1643" s="180" t="s">
        <v>1428</v>
      </c>
      <c r="E1643" s="197" t="s">
        <v>1567</v>
      </c>
      <c r="F1643" s="220" t="s">
        <v>1567</v>
      </c>
      <c r="G1643" s="220">
        <f>SUM(G1644:G1648)</f>
        <v>9.0478050000000003</v>
      </c>
    </row>
    <row r="1644" spans="1:7">
      <c r="A1644" s="180" t="s">
        <v>1568</v>
      </c>
      <c r="B1644" s="180">
        <v>337</v>
      </c>
      <c r="C1644" s="187" t="s">
        <v>1433</v>
      </c>
      <c r="D1644" s="180" t="s">
        <v>1428</v>
      </c>
      <c r="E1644" s="197" t="s">
        <v>1902</v>
      </c>
      <c r="F1644" s="198" t="str">
        <f>VLOOKUP(B1644,'3-Rol Ins.-CPU'!A:E,5,0)</f>
        <v>9,59</v>
      </c>
      <c r="G1644" s="198">
        <f t="shared" si="39"/>
        <v>0.23974999999999999</v>
      </c>
    </row>
    <row r="1645" spans="1:7" ht="22.5">
      <c r="A1645" s="180" t="s">
        <v>1568</v>
      </c>
      <c r="B1645" s="180">
        <v>39017</v>
      </c>
      <c r="C1645" s="187" t="s">
        <v>1476</v>
      </c>
      <c r="D1645" s="180" t="s">
        <v>1606</v>
      </c>
      <c r="E1645" s="197" t="s">
        <v>2043</v>
      </c>
      <c r="F1645" s="198" t="str">
        <f>VLOOKUP(B1645,'3-Rol Ins.-CPU'!A:E,5,0)</f>
        <v>0,18</v>
      </c>
      <c r="G1645" s="198">
        <f t="shared" ref="G1645:G1708" si="40">F1645*E1645</f>
        <v>0.13031999999999999</v>
      </c>
    </row>
    <row r="1646" spans="1:7">
      <c r="A1646" s="180" t="s">
        <v>1568</v>
      </c>
      <c r="B1646">
        <v>6114</v>
      </c>
      <c r="C1646" t="s">
        <v>2527</v>
      </c>
      <c r="D1646" s="180" t="s">
        <v>245</v>
      </c>
      <c r="E1646" s="197" t="s">
        <v>2044</v>
      </c>
      <c r="F1646" s="198">
        <f>VLOOKUP(B1646,'10-CPU Aux. 3'!B:G,6,0)</f>
        <v>10.27</v>
      </c>
      <c r="G1646" s="198">
        <f t="shared" si="40"/>
        <v>0.385125</v>
      </c>
    </row>
    <row r="1647" spans="1:7">
      <c r="A1647" s="180" t="s">
        <v>1568</v>
      </c>
      <c r="B1647">
        <v>378</v>
      </c>
      <c r="C1647" t="s">
        <v>2541</v>
      </c>
      <c r="D1647" s="180" t="s">
        <v>245</v>
      </c>
      <c r="E1647" s="197" t="s">
        <v>2045</v>
      </c>
      <c r="F1647" s="198">
        <f>VLOOKUP(B1647,'9-CPU Aux. 2'!B:G,6,0)</f>
        <v>14.74</v>
      </c>
      <c r="G1647" s="198">
        <f t="shared" si="40"/>
        <v>1.7024699999999999</v>
      </c>
    </row>
    <row r="1648" spans="1:7" ht="22.5">
      <c r="A1648" s="180" t="s">
        <v>1571</v>
      </c>
      <c r="B1648" s="180">
        <v>92793</v>
      </c>
      <c r="C1648" s="187" t="s">
        <v>1482</v>
      </c>
      <c r="D1648" s="180" t="s">
        <v>1428</v>
      </c>
      <c r="E1648" s="197" t="s">
        <v>1570</v>
      </c>
      <c r="F1648" s="198">
        <f>VLOOKUP(B1648,'11-CPU Aux. 4'!B:G,6,0)</f>
        <v>6.5901399999999999</v>
      </c>
      <c r="G1648" s="198">
        <f t="shared" si="40"/>
        <v>6.5901399999999999</v>
      </c>
    </row>
    <row r="1649" spans="1:7" ht="22.5">
      <c r="A1649" s="180" t="s">
        <v>2046</v>
      </c>
      <c r="B1649" s="180">
        <v>96546</v>
      </c>
      <c r="C1649" s="187" t="s">
        <v>809</v>
      </c>
      <c r="D1649" s="180" t="s">
        <v>1428</v>
      </c>
      <c r="E1649" s="197" t="s">
        <v>1567</v>
      </c>
      <c r="F1649" s="220" t="s">
        <v>1567</v>
      </c>
      <c r="G1649" s="220">
        <f>SUM(G1650:G1654)</f>
        <v>7.4306660000000004</v>
      </c>
    </row>
    <row r="1650" spans="1:7">
      <c r="A1650" s="180" t="s">
        <v>1568</v>
      </c>
      <c r="B1650" s="180">
        <v>337</v>
      </c>
      <c r="C1650" s="187" t="s">
        <v>1433</v>
      </c>
      <c r="D1650" s="180" t="s">
        <v>1428</v>
      </c>
      <c r="E1650" s="197" t="s">
        <v>1902</v>
      </c>
      <c r="F1650" s="198" t="str">
        <f>VLOOKUP(B1650,'3-Rol Ins.-CPU'!A:E,5,0)</f>
        <v>9,59</v>
      </c>
      <c r="G1650" s="198">
        <f t="shared" si="40"/>
        <v>0.23974999999999999</v>
      </c>
    </row>
    <row r="1651" spans="1:7" ht="22.5">
      <c r="A1651" s="180" t="s">
        <v>1568</v>
      </c>
      <c r="B1651" s="180">
        <v>39017</v>
      </c>
      <c r="C1651" s="187" t="s">
        <v>1476</v>
      </c>
      <c r="D1651" s="180" t="s">
        <v>1606</v>
      </c>
      <c r="E1651" s="197" t="s">
        <v>2047</v>
      </c>
      <c r="F1651" s="198" t="str">
        <f>VLOOKUP(B1651,'3-Rol Ins.-CPU'!A:E,5,0)</f>
        <v>0,18</v>
      </c>
      <c r="G1651" s="198">
        <f t="shared" si="40"/>
        <v>8.3790000000000003E-2</v>
      </c>
    </row>
    <row r="1652" spans="1:7">
      <c r="A1652" s="180" t="s">
        <v>1571</v>
      </c>
      <c r="B1652" s="180">
        <v>6114</v>
      </c>
      <c r="C1652" s="187" t="s">
        <v>3691</v>
      </c>
      <c r="D1652" s="180" t="s">
        <v>245</v>
      </c>
      <c r="E1652" s="197" t="s">
        <v>2048</v>
      </c>
      <c r="F1652" s="198">
        <f>VLOOKUP(B1652,'10-CPU Aux. 3'!B:G,6,0)</f>
        <v>10.27</v>
      </c>
      <c r="G1652" s="198">
        <f t="shared" si="40"/>
        <v>0.29782999999999998</v>
      </c>
    </row>
    <row r="1653" spans="1:7">
      <c r="A1653" s="180" t="s">
        <v>1571</v>
      </c>
      <c r="B1653" s="180">
        <v>378</v>
      </c>
      <c r="C1653" s="187" t="s">
        <v>3692</v>
      </c>
      <c r="D1653" s="180" t="s">
        <v>245</v>
      </c>
      <c r="E1653" s="197" t="s">
        <v>2049</v>
      </c>
      <c r="F1653" s="198">
        <f>VLOOKUP(B1653,'9-CPU Aux. 2'!B:G,6,0)</f>
        <v>14.74</v>
      </c>
      <c r="G1653" s="198">
        <f t="shared" si="40"/>
        <v>1.31186</v>
      </c>
    </row>
    <row r="1654" spans="1:7" ht="22.5">
      <c r="A1654" s="180" t="s">
        <v>1571</v>
      </c>
      <c r="B1654" s="180">
        <v>92794</v>
      </c>
      <c r="C1654" s="187" t="s">
        <v>1483</v>
      </c>
      <c r="D1654" s="180" t="s">
        <v>1428</v>
      </c>
      <c r="E1654" s="197" t="s">
        <v>1570</v>
      </c>
      <c r="F1654" s="198">
        <f>VLOOKUP(B1654,'11-CPU Aux. 4'!B:G,6,0)</f>
        <v>5.4974360000000004</v>
      </c>
      <c r="G1654" s="198">
        <f t="shared" si="40"/>
        <v>5.4974360000000004</v>
      </c>
    </row>
    <row r="1655" spans="1:7" ht="22.5">
      <c r="A1655" s="180" t="s">
        <v>2050</v>
      </c>
      <c r="B1655" s="180">
        <v>96547</v>
      </c>
      <c r="C1655" s="187" t="s">
        <v>808</v>
      </c>
      <c r="D1655" s="180" t="s">
        <v>1428</v>
      </c>
      <c r="E1655" s="197" t="s">
        <v>1567</v>
      </c>
      <c r="F1655" s="220" t="s">
        <v>1567</v>
      </c>
      <c r="G1655" s="220">
        <f>SUM(G1656:G1660)</f>
        <v>6.6759399999999998</v>
      </c>
    </row>
    <row r="1656" spans="1:7">
      <c r="A1656" s="180" t="s">
        <v>1568</v>
      </c>
      <c r="B1656" s="180">
        <v>337</v>
      </c>
      <c r="C1656" s="187" t="s">
        <v>1433</v>
      </c>
      <c r="D1656" s="180" t="s">
        <v>1428</v>
      </c>
      <c r="E1656" s="197" t="s">
        <v>1902</v>
      </c>
      <c r="F1656" s="198" t="str">
        <f>VLOOKUP(B1656,'3-Rol Ins.-CPU'!A:E,5,0)</f>
        <v>9,59</v>
      </c>
      <c r="G1656" s="198">
        <f t="shared" si="40"/>
        <v>0.23974999999999999</v>
      </c>
    </row>
    <row r="1657" spans="1:7" ht="22.5">
      <c r="A1657" s="180" t="s">
        <v>1568</v>
      </c>
      <c r="B1657" s="180">
        <v>39017</v>
      </c>
      <c r="C1657" s="187" t="s">
        <v>1476</v>
      </c>
      <c r="D1657" s="180" t="s">
        <v>1606</v>
      </c>
      <c r="E1657" s="197" t="s">
        <v>2051</v>
      </c>
      <c r="F1657" s="198" t="str">
        <f>VLOOKUP(B1657,'3-Rol Ins.-CPU'!A:E,5,0)</f>
        <v>0,18</v>
      </c>
      <c r="G1657" s="198">
        <f t="shared" si="40"/>
        <v>5.5079999999999997E-2</v>
      </c>
    </row>
    <row r="1658" spans="1:7">
      <c r="A1658" s="180" t="s">
        <v>1571</v>
      </c>
      <c r="B1658" s="180">
        <v>6114</v>
      </c>
      <c r="C1658" s="187" t="s">
        <v>3691</v>
      </c>
      <c r="D1658" s="180" t="s">
        <v>245</v>
      </c>
      <c r="E1658" s="197" t="s">
        <v>2052</v>
      </c>
      <c r="F1658" s="198">
        <f>VLOOKUP(B1658,'10-CPU Aux. 3'!B:G,6,0)</f>
        <v>10.27</v>
      </c>
      <c r="G1658" s="198">
        <f t="shared" si="40"/>
        <v>0.22594</v>
      </c>
    </row>
    <row r="1659" spans="1:7">
      <c r="A1659" s="180" t="s">
        <v>1571</v>
      </c>
      <c r="B1659" s="180">
        <v>378</v>
      </c>
      <c r="C1659" s="187" t="s">
        <v>3692</v>
      </c>
      <c r="D1659" s="180" t="s">
        <v>245</v>
      </c>
      <c r="E1659" s="197" t="s">
        <v>2053</v>
      </c>
      <c r="F1659" s="198">
        <f>VLOOKUP(B1659,'9-CPU Aux. 2'!B:G,6,0)</f>
        <v>14.74</v>
      </c>
      <c r="G1659" s="198">
        <f t="shared" si="40"/>
        <v>1.0023200000000001</v>
      </c>
    </row>
    <row r="1660" spans="1:7" ht="22.5">
      <c r="A1660" s="180" t="s">
        <v>1571</v>
      </c>
      <c r="B1660" s="180">
        <v>92795</v>
      </c>
      <c r="C1660" s="187" t="s">
        <v>1484</v>
      </c>
      <c r="D1660" s="180" t="s">
        <v>1428</v>
      </c>
      <c r="E1660" s="197" t="s">
        <v>1570</v>
      </c>
      <c r="F1660" s="198">
        <f>VLOOKUP(B1660,'11-CPU Aux. 4'!B:G,6,0)</f>
        <v>5.1528499999999999</v>
      </c>
      <c r="G1660" s="198">
        <f t="shared" si="40"/>
        <v>5.1528499999999999</v>
      </c>
    </row>
    <row r="1661" spans="1:7" ht="22.5">
      <c r="A1661" s="180" t="s">
        <v>2057</v>
      </c>
      <c r="B1661" s="180">
        <v>97086</v>
      </c>
      <c r="C1661" s="187" t="s">
        <v>783</v>
      </c>
      <c r="D1661" s="180" t="s">
        <v>1566</v>
      </c>
      <c r="E1661" s="197" t="s">
        <v>1567</v>
      </c>
      <c r="F1661" s="220" t="s">
        <v>1567</v>
      </c>
      <c r="G1661" s="220">
        <f>SUM(G1662:G1668)</f>
        <v>66.876620000000003</v>
      </c>
    </row>
    <row r="1662" spans="1:7" ht="22.5">
      <c r="A1662" s="180" t="s">
        <v>1568</v>
      </c>
      <c r="B1662" s="180">
        <v>2692</v>
      </c>
      <c r="C1662" s="187" t="s">
        <v>2058</v>
      </c>
      <c r="D1662" s="180" t="s">
        <v>1445</v>
      </c>
      <c r="E1662" s="197" t="s">
        <v>2059</v>
      </c>
      <c r="F1662" s="198" t="str">
        <f>VLOOKUP(B1662,'3-Rol Ins.-CPU'!A:E,5,0)</f>
        <v>7,48</v>
      </c>
      <c r="G1662" s="198">
        <f t="shared" si="40"/>
        <v>0.12716</v>
      </c>
    </row>
    <row r="1663" spans="1:7" ht="22.5">
      <c r="A1663" s="180" t="s">
        <v>1568</v>
      </c>
      <c r="B1663" s="180">
        <v>4491</v>
      </c>
      <c r="C1663" s="187" t="s">
        <v>156</v>
      </c>
      <c r="D1663" s="180" t="s">
        <v>1427</v>
      </c>
      <c r="E1663" s="197" t="s">
        <v>1867</v>
      </c>
      <c r="F1663" s="198" t="str">
        <f>VLOOKUP(B1663,'3-Rol Ins.-CPU'!A:E,5,0)</f>
        <v>5,76</v>
      </c>
      <c r="G1663" s="198">
        <f t="shared" si="40"/>
        <v>2.1312000000000002</v>
      </c>
    </row>
    <row r="1664" spans="1:7" ht="22.5">
      <c r="A1664" s="180" t="s">
        <v>1568</v>
      </c>
      <c r="B1664" s="180">
        <v>4517</v>
      </c>
      <c r="C1664" s="187" t="s">
        <v>1789</v>
      </c>
      <c r="D1664" s="180" t="s">
        <v>1427</v>
      </c>
      <c r="E1664" s="197" t="s">
        <v>2060</v>
      </c>
      <c r="F1664" s="198" t="str">
        <f>VLOOKUP(B1664,'3-Rol Ins.-CPU'!A:E,5,0)</f>
        <v>2,07</v>
      </c>
      <c r="G1664" s="198">
        <f t="shared" si="40"/>
        <v>0.91080000000000005</v>
      </c>
    </row>
    <row r="1665" spans="1:7">
      <c r="A1665" s="180" t="s">
        <v>1568</v>
      </c>
      <c r="B1665" s="180">
        <v>5068</v>
      </c>
      <c r="C1665" s="187" t="s">
        <v>1791</v>
      </c>
      <c r="D1665" s="180" t="s">
        <v>1428</v>
      </c>
      <c r="E1665" s="197" t="s">
        <v>2061</v>
      </c>
      <c r="F1665" s="198" t="str">
        <f>VLOOKUP(B1665,'3-Rol Ins.-CPU'!A:E,5,0)</f>
        <v>10,68</v>
      </c>
      <c r="G1665" s="198">
        <f t="shared" si="40"/>
        <v>0.41652</v>
      </c>
    </row>
    <row r="1666" spans="1:7" ht="22.5">
      <c r="A1666" s="180" t="s">
        <v>1568</v>
      </c>
      <c r="B1666" s="180">
        <v>6193</v>
      </c>
      <c r="C1666" s="187" t="s">
        <v>1489</v>
      </c>
      <c r="D1666" s="180" t="s">
        <v>1427</v>
      </c>
      <c r="E1666" s="197" t="s">
        <v>1795</v>
      </c>
      <c r="F1666" s="198" t="str">
        <f>VLOOKUP(B1666,'3-Rol Ins.-CPU'!A:E,5,0)</f>
        <v>8,56</v>
      </c>
      <c r="G1666" s="198">
        <f t="shared" si="40"/>
        <v>11.812799999999999</v>
      </c>
    </row>
    <row r="1667" spans="1:7">
      <c r="A1667" s="180" t="s">
        <v>1571</v>
      </c>
      <c r="B1667">
        <v>6117</v>
      </c>
      <c r="C1667" t="s">
        <v>2537</v>
      </c>
      <c r="D1667" s="180" t="s">
        <v>245</v>
      </c>
      <c r="E1667" s="197" t="s">
        <v>2062</v>
      </c>
      <c r="F1667" s="198">
        <f>VLOOKUP(B1667,'9-CPU Aux. 2'!B:G,6,0)</f>
        <v>11.59</v>
      </c>
      <c r="G1667" s="198">
        <f t="shared" si="40"/>
        <v>16.735959999999999</v>
      </c>
    </row>
    <row r="1668" spans="1:7">
      <c r="A1668" s="180" t="s">
        <v>1571</v>
      </c>
      <c r="B1668">
        <v>1213</v>
      </c>
      <c r="C1668" t="s">
        <v>2566</v>
      </c>
      <c r="D1668" s="180" t="s">
        <v>245</v>
      </c>
      <c r="E1668" s="197" t="s">
        <v>2063</v>
      </c>
      <c r="F1668" s="198">
        <f>VLOOKUP(B1668,'9-CPU Aux. 2'!B:G,6,0)</f>
        <v>14.74</v>
      </c>
      <c r="G1668" s="198">
        <f t="shared" si="40"/>
        <v>34.742179999999998</v>
      </c>
    </row>
    <row r="1669" spans="1:7">
      <c r="A1669" s="180" t="s">
        <v>2064</v>
      </c>
      <c r="B1669" s="180">
        <v>98520</v>
      </c>
      <c r="C1669" s="187" t="s">
        <v>654</v>
      </c>
      <c r="D1669" s="180" t="s">
        <v>1566</v>
      </c>
      <c r="E1669" s="197" t="s">
        <v>1567</v>
      </c>
      <c r="F1669" s="220" t="s">
        <v>1567</v>
      </c>
      <c r="G1669" s="220">
        <f>SUM(G1670:G1673)</f>
        <v>2.7546846999999999</v>
      </c>
    </row>
    <row r="1670" spans="1:7">
      <c r="A1670" s="180" t="s">
        <v>1568</v>
      </c>
      <c r="B1670" s="180">
        <v>3123</v>
      </c>
      <c r="C1670" s="187" t="s">
        <v>2065</v>
      </c>
      <c r="D1670" s="180" t="s">
        <v>1428</v>
      </c>
      <c r="E1670" s="197" t="s">
        <v>1600</v>
      </c>
      <c r="F1670" s="198" t="str">
        <f>VLOOKUP(B1670,'3-Rol Ins.-CPU'!A:E,5,0)</f>
        <v>1,82</v>
      </c>
      <c r="G1670" s="198">
        <f t="shared" si="40"/>
        <v>0.182</v>
      </c>
    </row>
    <row r="1671" spans="1:7">
      <c r="A1671" s="180" t="s">
        <v>1568</v>
      </c>
      <c r="B1671" s="180">
        <v>38125</v>
      </c>
      <c r="C1671" s="187" t="s">
        <v>1650</v>
      </c>
      <c r="D1671" s="180" t="s">
        <v>1428</v>
      </c>
      <c r="E1671" s="197" t="s">
        <v>2066</v>
      </c>
      <c r="F1671" s="198" t="str">
        <f>VLOOKUP(B1671,'3-Rol Ins.-CPU'!A:E,5,0)</f>
        <v>0,63</v>
      </c>
      <c r="G1671" s="198">
        <f t="shared" si="40"/>
        <v>1.575</v>
      </c>
    </row>
    <row r="1672" spans="1:7">
      <c r="A1672" s="180" t="s">
        <v>1571</v>
      </c>
      <c r="B1672" s="180">
        <v>6111</v>
      </c>
      <c r="C1672" s="187" t="s">
        <v>3685</v>
      </c>
      <c r="D1672" s="180" t="s">
        <v>245</v>
      </c>
      <c r="E1672" s="197" t="s">
        <v>2067</v>
      </c>
      <c r="F1672" s="198">
        <f>VLOOKUP(B1672,'10-CPU Aux. 3'!B:G,6,0)</f>
        <v>11.09</v>
      </c>
      <c r="G1672" s="198">
        <f t="shared" si="40"/>
        <v>0.69977900000000004</v>
      </c>
    </row>
    <row r="1673" spans="1:7">
      <c r="A1673" s="180" t="s">
        <v>1571</v>
      </c>
      <c r="B1673" s="180">
        <v>88441</v>
      </c>
      <c r="C1673" s="187" t="s">
        <v>1652</v>
      </c>
      <c r="D1673" s="180" t="s">
        <v>245</v>
      </c>
      <c r="E1673" s="197" t="s">
        <v>2068</v>
      </c>
      <c r="F1673" s="198">
        <f>VLOOKUP(B1673,'9-CPU Aux. 2'!B:G,6,0)</f>
        <v>18.85479114</v>
      </c>
      <c r="G1673" s="198">
        <f t="shared" si="40"/>
        <v>0.2979057</v>
      </c>
    </row>
    <row r="1674" spans="1:7" ht="33.75">
      <c r="A1674" s="560" t="s">
        <v>2069</v>
      </c>
      <c r="B1674" s="560">
        <v>98679</v>
      </c>
      <c r="C1674" s="561" t="s">
        <v>835</v>
      </c>
      <c r="D1674" s="560" t="s">
        <v>1566</v>
      </c>
      <c r="E1674" s="559" t="s">
        <v>1567</v>
      </c>
      <c r="F1674" s="562" t="s">
        <v>1567</v>
      </c>
      <c r="G1674" s="562">
        <f>SUM(G1675:G1679)</f>
        <v>18.456840589999999</v>
      </c>
    </row>
    <row r="1675" spans="1:7">
      <c r="A1675" s="560" t="s">
        <v>1568</v>
      </c>
      <c r="B1675" s="560">
        <v>1379</v>
      </c>
      <c r="C1675" s="561" t="s">
        <v>1460</v>
      </c>
      <c r="D1675" s="560" t="s">
        <v>1428</v>
      </c>
      <c r="E1675" s="559" t="s">
        <v>1670</v>
      </c>
      <c r="F1675" s="563" t="str">
        <f>VLOOKUP(B1675,'3-Rol Ins.-CPU'!A:E,5,0)</f>
        <v>0,41</v>
      </c>
      <c r="G1675" s="563">
        <f t="shared" si="40"/>
        <v>0.20499999999999999</v>
      </c>
    </row>
    <row r="1676" spans="1:7" ht="22.5">
      <c r="A1676" s="560" t="s">
        <v>1568</v>
      </c>
      <c r="B1676" s="560">
        <v>3671</v>
      </c>
      <c r="C1676" s="561" t="s">
        <v>1640</v>
      </c>
      <c r="D1676" s="560" t="s">
        <v>1427</v>
      </c>
      <c r="E1676" s="559" t="s">
        <v>2070</v>
      </c>
      <c r="F1676" s="563" t="str">
        <f>VLOOKUP(B1676,'3-Rol Ins.-CPU'!A:E,5,0)</f>
        <v>0,87</v>
      </c>
      <c r="G1676" s="563">
        <f t="shared" si="40"/>
        <v>1.4529000000000001</v>
      </c>
    </row>
    <row r="1677" spans="1:7" ht="22.5">
      <c r="A1677" s="560" t="s">
        <v>1571</v>
      </c>
      <c r="B1677" s="560">
        <v>87298</v>
      </c>
      <c r="C1677" s="561" t="s">
        <v>2071</v>
      </c>
      <c r="D1677" s="560" t="s">
        <v>1573</v>
      </c>
      <c r="E1677" s="559" t="s">
        <v>2072</v>
      </c>
      <c r="F1677" s="563">
        <f>VLOOKUP(B1677,'11-CPU Aux. 4'!B:G,6,0)</f>
        <v>310.25969633</v>
      </c>
      <c r="G1677" s="563">
        <f t="shared" si="40"/>
        <v>9.6180505899999993</v>
      </c>
    </row>
    <row r="1678" spans="1:7">
      <c r="A1678" s="560"/>
      <c r="B1678" s="560">
        <f>'10-CPU Aux. 3'!B213</f>
        <v>4750</v>
      </c>
      <c r="C1678" s="561" t="s">
        <v>2583</v>
      </c>
      <c r="D1678" s="560" t="s">
        <v>245</v>
      </c>
      <c r="E1678" s="559" t="s">
        <v>2073</v>
      </c>
      <c r="F1678" s="563">
        <f>VLOOKUP(B1678,'10-CPU Aux. 3'!B:G,6,0)</f>
        <v>14.74</v>
      </c>
      <c r="G1678" s="563">
        <f t="shared" si="40"/>
        <v>5.2179599999999997</v>
      </c>
    </row>
    <row r="1679" spans="1:7">
      <c r="A1679" s="560"/>
      <c r="B1679" s="560">
        <f>'10-CPU Aux. 3'!B214</f>
        <v>6111</v>
      </c>
      <c r="C1679" s="561" t="s">
        <v>3685</v>
      </c>
      <c r="D1679" s="560" t="s">
        <v>245</v>
      </c>
      <c r="E1679" s="559" t="s">
        <v>2074</v>
      </c>
      <c r="F1679" s="563">
        <f>VLOOKUP(B1679,'10-CPU Aux. 3'!B:G,6,0)</f>
        <v>11.09</v>
      </c>
      <c r="G1679" s="563">
        <f t="shared" si="40"/>
        <v>1.9629300000000001</v>
      </c>
    </row>
    <row r="1680" spans="1:7" ht="22.5">
      <c r="A1680" s="180" t="s">
        <v>1565</v>
      </c>
      <c r="B1680" s="180" t="s">
        <v>2075</v>
      </c>
      <c r="C1680" s="187" t="s">
        <v>2076</v>
      </c>
      <c r="D1680" s="180" t="s">
        <v>1606</v>
      </c>
      <c r="E1680" s="197" t="s">
        <v>1567</v>
      </c>
      <c r="F1680" s="220" t="s">
        <v>1567</v>
      </c>
      <c r="G1680" s="220">
        <f>SUM(G1681:G1682)</f>
        <v>1132.49999398</v>
      </c>
    </row>
    <row r="1681" spans="1:7" ht="22.5">
      <c r="A1681" s="180" t="s">
        <v>1568</v>
      </c>
      <c r="B1681" s="180">
        <v>14165</v>
      </c>
      <c r="C1681" s="187" t="s">
        <v>2077</v>
      </c>
      <c r="D1681" s="180" t="s">
        <v>1606</v>
      </c>
      <c r="E1681" s="197" t="s">
        <v>1570</v>
      </c>
      <c r="F1681" s="198" t="str">
        <f>VLOOKUP(B1681,'3-Rol Ins.-CPU'!A:E,5,0)</f>
        <v>994,46</v>
      </c>
      <c r="G1681" s="198">
        <f t="shared" si="40"/>
        <v>994.46</v>
      </c>
    </row>
    <row r="1682" spans="1:7">
      <c r="A1682" s="180" t="s">
        <v>1571</v>
      </c>
      <c r="B1682" s="180">
        <v>88264</v>
      </c>
      <c r="C1682" s="187" t="s">
        <v>2078</v>
      </c>
      <c r="D1682" s="180" t="s">
        <v>245</v>
      </c>
      <c r="E1682" s="197" t="s">
        <v>2079</v>
      </c>
      <c r="F1682" s="198">
        <f>VLOOKUP(B1682,'9-CPU Aux. 2'!B:G,6,0)</f>
        <v>19.719999139999999</v>
      </c>
      <c r="G1682" s="198">
        <f t="shared" si="40"/>
        <v>138.03999397999999</v>
      </c>
    </row>
    <row r="1683" spans="1:7" ht="22.5">
      <c r="A1683" s="180" t="s">
        <v>1565</v>
      </c>
      <c r="B1683" s="180" t="s">
        <v>2080</v>
      </c>
      <c r="C1683" s="187" t="s">
        <v>772</v>
      </c>
      <c r="D1683" s="180" t="s">
        <v>1606</v>
      </c>
      <c r="E1683" s="197" t="s">
        <v>1567</v>
      </c>
      <c r="F1683" s="220" t="s">
        <v>1567</v>
      </c>
      <c r="G1683" s="220">
        <f>SUM(G1684:G1686)</f>
        <v>550.75774523999996</v>
      </c>
    </row>
    <row r="1684" spans="1:7" ht="45">
      <c r="A1684" s="180" t="s">
        <v>1571</v>
      </c>
      <c r="B1684" s="180" t="s">
        <v>2081</v>
      </c>
      <c r="C1684" s="187" t="s">
        <v>2082</v>
      </c>
      <c r="D1684" s="180" t="s">
        <v>148</v>
      </c>
      <c r="E1684" s="197" t="s">
        <v>2083</v>
      </c>
      <c r="F1684" s="198">
        <f>VLOOKUP(B1684,'11-CPU Aux. 4'!B:G,6,0)</f>
        <v>148.91919472999999</v>
      </c>
      <c r="G1684" s="198">
        <f t="shared" si="40"/>
        <v>416.97374524000003</v>
      </c>
    </row>
    <row r="1685" spans="1:7">
      <c r="A1685" s="180" t="s">
        <v>1571</v>
      </c>
      <c r="B1685">
        <v>25957</v>
      </c>
      <c r="C1685" s="187" t="s">
        <v>2084</v>
      </c>
      <c r="D1685" s="180" t="s">
        <v>245</v>
      </c>
      <c r="E1685" s="197" t="s">
        <v>2083</v>
      </c>
      <c r="F1685" s="198">
        <f>VLOOKUP(B1685,'11-CPU Aux. 4'!B:G,6,0)</f>
        <v>25.6</v>
      </c>
      <c r="G1685" s="198">
        <f t="shared" si="40"/>
        <v>71.680000000000007</v>
      </c>
    </row>
    <row r="1686" spans="1:7">
      <c r="A1686" s="180" t="s">
        <v>1571</v>
      </c>
      <c r="B1686" s="180">
        <v>6111</v>
      </c>
      <c r="C1686" s="187" t="s">
        <v>3685</v>
      </c>
      <c r="D1686" s="180" t="s">
        <v>245</v>
      </c>
      <c r="E1686" s="197" t="s">
        <v>2085</v>
      </c>
      <c r="F1686" s="198">
        <f>VLOOKUP(B1686,'10-CPU Aux. 3'!B:G,6,0)</f>
        <v>11.09</v>
      </c>
      <c r="G1686" s="198">
        <f t="shared" si="40"/>
        <v>62.103999999999999</v>
      </c>
    </row>
    <row r="1687" spans="1:7">
      <c r="A1687" s="180" t="s">
        <v>1565</v>
      </c>
      <c r="B1687" s="180" t="s">
        <v>2086</v>
      </c>
      <c r="C1687" s="187" t="s">
        <v>764</v>
      </c>
      <c r="D1687" s="180" t="s">
        <v>1573</v>
      </c>
      <c r="E1687" s="197" t="s">
        <v>1567</v>
      </c>
      <c r="F1687" s="220" t="s">
        <v>1567</v>
      </c>
      <c r="G1687" s="220">
        <f>SUM(G1688:G1689)</f>
        <v>87.861999999999995</v>
      </c>
    </row>
    <row r="1688" spans="1:7" ht="22.5">
      <c r="A1688" s="180" t="s">
        <v>1568</v>
      </c>
      <c r="B1688" s="180">
        <v>4722</v>
      </c>
      <c r="C1688" s="187" t="s">
        <v>1615</v>
      </c>
      <c r="D1688" s="180" t="s">
        <v>1573</v>
      </c>
      <c r="E1688" s="197" t="s">
        <v>1634</v>
      </c>
      <c r="F1688" s="198" t="str">
        <f>VLOOKUP(B1688,'3-Rol Ins.-CPU'!A:E,5,0)</f>
        <v>54,67</v>
      </c>
      <c r="G1688" s="198">
        <f t="shared" si="40"/>
        <v>60.137</v>
      </c>
    </row>
    <row r="1689" spans="1:7">
      <c r="A1689" s="180" t="s">
        <v>1571</v>
      </c>
      <c r="B1689" s="180">
        <v>6111</v>
      </c>
      <c r="C1689" s="187" t="s">
        <v>3685</v>
      </c>
      <c r="D1689" s="180" t="s">
        <v>245</v>
      </c>
      <c r="E1689" s="197" t="s">
        <v>2066</v>
      </c>
      <c r="F1689" s="198">
        <f>VLOOKUP(B1689,'10-CPU Aux. 3'!B:G,6,0)</f>
        <v>11.09</v>
      </c>
      <c r="G1689" s="198">
        <f t="shared" si="40"/>
        <v>27.725000000000001</v>
      </c>
    </row>
    <row r="1690" spans="1:7">
      <c r="A1690" s="560" t="s">
        <v>1565</v>
      </c>
      <c r="B1690" s="560" t="s">
        <v>2087</v>
      </c>
      <c r="C1690" s="561" t="s">
        <v>164</v>
      </c>
      <c r="D1690" s="560" t="s">
        <v>1566</v>
      </c>
      <c r="E1690" s="559" t="s">
        <v>1567</v>
      </c>
      <c r="F1690" s="562" t="s">
        <v>1567</v>
      </c>
      <c r="G1690" s="562">
        <f>SUM(G1691:G1692)</f>
        <v>0.35329159999999998</v>
      </c>
    </row>
    <row r="1691" spans="1:7" ht="33.75">
      <c r="A1691" s="560" t="s">
        <v>1571</v>
      </c>
      <c r="B1691" s="560">
        <v>5851</v>
      </c>
      <c r="C1691" s="561" t="s">
        <v>2088</v>
      </c>
      <c r="D1691" s="560" t="s">
        <v>148</v>
      </c>
      <c r="E1691" s="559" t="s">
        <v>2089</v>
      </c>
      <c r="F1691" s="563">
        <f>VLOOKUP(B1691,'11-CPU Aux. 4'!B:G,6,0)</f>
        <v>174.70922214000001</v>
      </c>
      <c r="G1691" s="563">
        <f t="shared" si="40"/>
        <v>0.3144766</v>
      </c>
    </row>
    <row r="1692" spans="1:7">
      <c r="A1692" s="560" t="s">
        <v>1568</v>
      </c>
      <c r="B1692" s="560">
        <v>6111</v>
      </c>
      <c r="C1692" s="561" t="s">
        <v>3685</v>
      </c>
      <c r="D1692" s="560" t="s">
        <v>245</v>
      </c>
      <c r="E1692" s="559" t="s">
        <v>2090</v>
      </c>
      <c r="F1692" s="563">
        <f>VLOOKUP(B1692,'10-CPU Aux. 3'!B:G,6,0)</f>
        <v>11.09</v>
      </c>
      <c r="G1692" s="563">
        <f t="shared" si="40"/>
        <v>3.8815000000000002E-2</v>
      </c>
    </row>
    <row r="1693" spans="1:7" ht="22.5">
      <c r="A1693" s="180" t="s">
        <v>1565</v>
      </c>
      <c r="B1693" s="180" t="s">
        <v>2091</v>
      </c>
      <c r="C1693" s="187" t="s">
        <v>629</v>
      </c>
      <c r="D1693" s="180" t="s">
        <v>1566</v>
      </c>
      <c r="E1693" s="197" t="s">
        <v>1567</v>
      </c>
      <c r="F1693" s="220" t="s">
        <v>1567</v>
      </c>
      <c r="G1693" s="220">
        <f>SUM(G1694:G1698)</f>
        <v>184.10106031999999</v>
      </c>
    </row>
    <row r="1694" spans="1:7" ht="22.5">
      <c r="A1694" s="180" t="s">
        <v>1568</v>
      </c>
      <c r="B1694" s="180">
        <v>1351</v>
      </c>
      <c r="C1694" s="187" t="s">
        <v>2092</v>
      </c>
      <c r="D1694" s="180" t="s">
        <v>1606</v>
      </c>
      <c r="E1694" s="197" t="s">
        <v>2093</v>
      </c>
      <c r="F1694" s="198" t="str">
        <f>VLOOKUP(B1694,'3-Rol Ins.-CPU'!A:E,5,0)</f>
        <v>25,57</v>
      </c>
      <c r="G1694" s="198">
        <f t="shared" si="40"/>
        <v>23.245451760000002</v>
      </c>
    </row>
    <row r="1695" spans="1:7" ht="22.5">
      <c r="A1695" s="180" t="s">
        <v>1568</v>
      </c>
      <c r="B1695" s="180">
        <v>4433</v>
      </c>
      <c r="C1695" s="187" t="s">
        <v>1594</v>
      </c>
      <c r="D1695" s="180" t="s">
        <v>1427</v>
      </c>
      <c r="E1695" s="197" t="s">
        <v>2094</v>
      </c>
      <c r="F1695" s="198" t="str">
        <f>VLOOKUP(B1695,'3-Rol Ins.-CPU'!A:E,5,0)</f>
        <v>9,95</v>
      </c>
      <c r="G1695" s="198">
        <f t="shared" si="40"/>
        <v>35.82</v>
      </c>
    </row>
    <row r="1696" spans="1:7">
      <c r="A1696" s="180" t="s">
        <v>1568</v>
      </c>
      <c r="B1696" s="180">
        <v>5067</v>
      </c>
      <c r="C1696" s="187" t="s">
        <v>2095</v>
      </c>
      <c r="D1696" s="180" t="s">
        <v>1428</v>
      </c>
      <c r="E1696" s="197" t="s">
        <v>1644</v>
      </c>
      <c r="F1696" s="198" t="str">
        <f>VLOOKUP(B1696,'3-Rol Ins.-CPU'!A:E,5,0)</f>
        <v>11,38</v>
      </c>
      <c r="G1696" s="198">
        <f t="shared" si="40"/>
        <v>4.5519999999999996</v>
      </c>
    </row>
    <row r="1697" spans="1:7">
      <c r="A1697" s="180" t="s">
        <v>1571</v>
      </c>
      <c r="B1697" s="180">
        <v>6117</v>
      </c>
      <c r="C1697" s="187" t="s">
        <v>3690</v>
      </c>
      <c r="D1697" s="180" t="s">
        <v>245</v>
      </c>
      <c r="E1697" s="197" t="s">
        <v>1839</v>
      </c>
      <c r="F1697" s="198">
        <f>VLOOKUP(B1697,'9-CPU Aux. 2'!B:G,6,0)</f>
        <v>11.59</v>
      </c>
      <c r="G1697" s="198">
        <f t="shared" si="40"/>
        <v>46.36</v>
      </c>
    </row>
    <row r="1698" spans="1:7">
      <c r="A1698" s="180" t="s">
        <v>1571</v>
      </c>
      <c r="B1698" s="180">
        <v>88261</v>
      </c>
      <c r="C1698" s="187" t="s">
        <v>2096</v>
      </c>
      <c r="D1698" s="180" t="s">
        <v>245</v>
      </c>
      <c r="E1698" s="197" t="s">
        <v>1839</v>
      </c>
      <c r="F1698" s="198">
        <f>VLOOKUP(B1698,'9-CPU Aux. 2'!B:G,6,0)</f>
        <v>18.530902139999998</v>
      </c>
      <c r="G1698" s="198">
        <f t="shared" si="40"/>
        <v>74.123608559999994</v>
      </c>
    </row>
    <row r="1699" spans="1:7" ht="22.5">
      <c r="A1699" s="180" t="s">
        <v>1565</v>
      </c>
      <c r="B1699" s="180" t="s">
        <v>2097</v>
      </c>
      <c r="C1699" s="187" t="s">
        <v>196</v>
      </c>
      <c r="D1699" s="180" t="s">
        <v>1566</v>
      </c>
      <c r="E1699" s="197" t="s">
        <v>1567</v>
      </c>
      <c r="F1699" s="220" t="s">
        <v>1567</v>
      </c>
      <c r="G1699" s="220">
        <f>SUM(G1700:G1702)</f>
        <v>331.1339342</v>
      </c>
    </row>
    <row r="1700" spans="1:7" ht="33.75">
      <c r="A1700" s="180" t="s">
        <v>1568</v>
      </c>
      <c r="B1700" s="180">
        <v>39022</v>
      </c>
      <c r="C1700" s="187" t="s">
        <v>1500</v>
      </c>
      <c r="D1700" s="180" t="s">
        <v>1606</v>
      </c>
      <c r="E1700" s="197" t="s">
        <v>2098</v>
      </c>
      <c r="F1700" s="198" t="str">
        <f>VLOOKUP(B1700,'3-Rol Ins.-CPU'!A:E,5,0)</f>
        <v>474,50</v>
      </c>
      <c r="G1700" s="198">
        <f t="shared" si="40"/>
        <v>282.44137999999998</v>
      </c>
    </row>
    <row r="1701" spans="1:7">
      <c r="A1701" s="180" t="s">
        <v>1571</v>
      </c>
      <c r="B1701" s="180">
        <v>6111</v>
      </c>
      <c r="C1701" s="187" t="s">
        <v>3685</v>
      </c>
      <c r="D1701" s="180" t="s">
        <v>245</v>
      </c>
      <c r="E1701" s="197" t="s">
        <v>2099</v>
      </c>
      <c r="F1701" s="198">
        <f>VLOOKUP(B1701,'10-CPU Aux. 3'!B:G,6,0)</f>
        <v>11.09</v>
      </c>
      <c r="G1701" s="198">
        <f t="shared" si="40"/>
        <v>46.578000000000003</v>
      </c>
    </row>
    <row r="1702" spans="1:7" ht="22.5">
      <c r="A1702" s="180" t="s">
        <v>1571</v>
      </c>
      <c r="B1702" s="180">
        <v>88627</v>
      </c>
      <c r="C1702" s="187" t="s">
        <v>1501</v>
      </c>
      <c r="D1702" s="180" t="s">
        <v>1573</v>
      </c>
      <c r="E1702" s="197" t="s">
        <v>2011</v>
      </c>
      <c r="F1702" s="198">
        <f>VLOOKUP(B1702,'10-CPU Aux. 3'!B:G,6,0)</f>
        <v>352.42570000000001</v>
      </c>
      <c r="G1702" s="198">
        <f t="shared" si="40"/>
        <v>2.1145542000000002</v>
      </c>
    </row>
    <row r="1703" spans="1:7" ht="22.5">
      <c r="A1703" s="180" t="s">
        <v>1565</v>
      </c>
      <c r="B1703" s="180" t="s">
        <v>2100</v>
      </c>
      <c r="C1703" s="187" t="s">
        <v>230</v>
      </c>
      <c r="D1703" s="180" t="s">
        <v>1566</v>
      </c>
      <c r="E1703" s="197" t="s">
        <v>1567</v>
      </c>
      <c r="F1703" s="220" t="s">
        <v>1567</v>
      </c>
      <c r="G1703" s="220">
        <f>SUM(G1704:G1709)</f>
        <v>17.18798</v>
      </c>
    </row>
    <row r="1704" spans="1:7" ht="22.5">
      <c r="A1704" s="180" t="s">
        <v>1568</v>
      </c>
      <c r="B1704" s="180">
        <v>3767</v>
      </c>
      <c r="C1704" s="187" t="s">
        <v>1439</v>
      </c>
      <c r="D1704" s="180" t="s">
        <v>1606</v>
      </c>
      <c r="E1704" s="197" t="s">
        <v>1644</v>
      </c>
      <c r="F1704" s="198" t="str">
        <f>VLOOKUP(B1704,'3-Rol Ins.-CPU'!A:E,5,0)</f>
        <v>0,42</v>
      </c>
      <c r="G1704" s="198">
        <f t="shared" si="40"/>
        <v>0.16800000000000001</v>
      </c>
    </row>
    <row r="1705" spans="1:7">
      <c r="A1705" s="180" t="s">
        <v>1568</v>
      </c>
      <c r="B1705" s="180">
        <v>5318</v>
      </c>
      <c r="C1705" s="187" t="s">
        <v>1525</v>
      </c>
      <c r="D1705" s="180" t="s">
        <v>1445</v>
      </c>
      <c r="E1705" s="197" t="s">
        <v>1595</v>
      </c>
      <c r="F1705" s="198" t="str">
        <f>VLOOKUP(B1705,'3-Rol Ins.-CPU'!A:E,5,0)</f>
        <v>14,00</v>
      </c>
      <c r="G1705" s="198">
        <f t="shared" si="40"/>
        <v>0.56000000000000005</v>
      </c>
    </row>
    <row r="1706" spans="1:7">
      <c r="A1706" s="180" t="s">
        <v>1568</v>
      </c>
      <c r="B1706" s="180">
        <v>6086</v>
      </c>
      <c r="C1706" s="187" t="s">
        <v>1526</v>
      </c>
      <c r="D1706" s="180" t="s">
        <v>1441</v>
      </c>
      <c r="E1706" s="197" t="s">
        <v>1645</v>
      </c>
      <c r="F1706" s="198" t="str">
        <f>VLOOKUP(B1706,'3-Rol Ins.-CPU'!A:E,5,0)</f>
        <v>48,33</v>
      </c>
      <c r="G1706" s="198">
        <f t="shared" si="40"/>
        <v>2.70648</v>
      </c>
    </row>
    <row r="1707" spans="1:7">
      <c r="A1707" s="180" t="s">
        <v>1568</v>
      </c>
      <c r="B1707" s="180">
        <v>7311</v>
      </c>
      <c r="C1707" s="187" t="s">
        <v>2101</v>
      </c>
      <c r="D1707" s="180" t="s">
        <v>1445</v>
      </c>
      <c r="E1707" s="197" t="s">
        <v>1698</v>
      </c>
      <c r="F1707" s="198" t="str">
        <f>VLOOKUP(B1707,'3-Rol Ins.-CPU'!A:E,5,0)</f>
        <v>24,85</v>
      </c>
      <c r="G1707" s="198">
        <f t="shared" si="40"/>
        <v>3.976</v>
      </c>
    </row>
    <row r="1708" spans="1:7">
      <c r="A1708" s="180" t="s">
        <v>1571</v>
      </c>
      <c r="B1708" s="180">
        <v>4783</v>
      </c>
      <c r="C1708" s="187" t="s">
        <v>1442</v>
      </c>
      <c r="D1708" s="180" t="s">
        <v>245</v>
      </c>
      <c r="E1708" s="197" t="s">
        <v>1644</v>
      </c>
      <c r="F1708" s="198">
        <f>VLOOKUP(B1708,'9-CPU Aux. 2'!B:G,6,0)</f>
        <v>14.74</v>
      </c>
      <c r="G1708" s="198">
        <f t="shared" si="40"/>
        <v>5.8959999999999999</v>
      </c>
    </row>
    <row r="1709" spans="1:7">
      <c r="A1709" s="180" t="s">
        <v>1571</v>
      </c>
      <c r="B1709" s="180">
        <v>6111</v>
      </c>
      <c r="C1709" s="187" t="s">
        <v>3685</v>
      </c>
      <c r="D1709" s="180" t="s">
        <v>245</v>
      </c>
      <c r="E1709" s="197" t="s">
        <v>2102</v>
      </c>
      <c r="F1709" s="198">
        <f>VLOOKUP(B1709,'10-CPU Aux. 3'!B:G,6,0)</f>
        <v>11.09</v>
      </c>
      <c r="G1709" s="198">
        <f t="shared" ref="G1709:G1771" si="41">F1709*E1709</f>
        <v>3.8815</v>
      </c>
    </row>
    <row r="1710" spans="1:7" ht="22.5">
      <c r="A1710" s="180" t="s">
        <v>1565</v>
      </c>
      <c r="B1710" s="180" t="s">
        <v>2103</v>
      </c>
      <c r="C1710" s="187" t="s">
        <v>161</v>
      </c>
      <c r="D1710" s="180" t="s">
        <v>1566</v>
      </c>
      <c r="E1710" s="197" t="s">
        <v>1567</v>
      </c>
      <c r="F1710" s="220" t="s">
        <v>1567</v>
      </c>
      <c r="G1710" s="220">
        <f>SUM(G1711:G1716)</f>
        <v>3.3143600000000002</v>
      </c>
    </row>
    <row r="1711" spans="1:7">
      <c r="A1711" s="180" t="s">
        <v>1568</v>
      </c>
      <c r="B1711" s="180">
        <v>337</v>
      </c>
      <c r="C1711" s="187" t="s">
        <v>1433</v>
      </c>
      <c r="D1711" s="180" t="s">
        <v>1428</v>
      </c>
      <c r="E1711" s="197" t="s">
        <v>1593</v>
      </c>
      <c r="F1711" s="198" t="str">
        <f>VLOOKUP(B1711,'3-Rol Ins.-CPU'!A:E,5,0)</f>
        <v>9,59</v>
      </c>
      <c r="G1711" s="198">
        <f t="shared" si="41"/>
        <v>0.1918</v>
      </c>
    </row>
    <row r="1712" spans="1:7" ht="22.5">
      <c r="A1712" s="180" t="s">
        <v>1568</v>
      </c>
      <c r="B1712" s="180">
        <v>4491</v>
      </c>
      <c r="C1712" s="187" t="s">
        <v>156</v>
      </c>
      <c r="D1712" s="180" t="s">
        <v>1427</v>
      </c>
      <c r="E1712" s="197" t="s">
        <v>2104</v>
      </c>
      <c r="F1712" s="198" t="str">
        <f>VLOOKUP(B1712,'3-Rol Ins.-CPU'!A:E,5,0)</f>
        <v>5,76</v>
      </c>
      <c r="G1712" s="198">
        <f t="shared" si="41"/>
        <v>0.20735999999999999</v>
      </c>
    </row>
    <row r="1713" spans="1:7">
      <c r="A1713" s="180" t="s">
        <v>1568</v>
      </c>
      <c r="B1713" s="180">
        <v>5061</v>
      </c>
      <c r="C1713" s="187" t="s">
        <v>1434</v>
      </c>
      <c r="D1713" s="180" t="s">
        <v>1428</v>
      </c>
      <c r="E1713" s="197" t="s">
        <v>1628</v>
      </c>
      <c r="F1713" s="198" t="str">
        <f>VLOOKUP(B1713,'3-Rol Ins.-CPU'!A:E,5,0)</f>
        <v>10,50</v>
      </c>
      <c r="G1713" s="198">
        <f t="shared" si="41"/>
        <v>0.105</v>
      </c>
    </row>
    <row r="1714" spans="1:7" ht="22.5">
      <c r="A1714" s="180" t="s">
        <v>1568</v>
      </c>
      <c r="B1714" s="180">
        <v>10567</v>
      </c>
      <c r="C1714" s="187" t="s">
        <v>1435</v>
      </c>
      <c r="D1714" s="180" t="s">
        <v>1427</v>
      </c>
      <c r="E1714" s="197" t="s">
        <v>2105</v>
      </c>
      <c r="F1714" s="198" t="str">
        <f>VLOOKUP(B1714,'3-Rol Ins.-CPU'!A:E,5,0)</f>
        <v>7,10</v>
      </c>
      <c r="G1714" s="198">
        <f t="shared" si="41"/>
        <v>0.22720000000000001</v>
      </c>
    </row>
    <row r="1715" spans="1:7">
      <c r="A1715" s="180"/>
      <c r="B1715" s="560">
        <v>1213</v>
      </c>
      <c r="C1715" s="561" t="s">
        <v>2566</v>
      </c>
      <c r="D1715" s="180" t="s">
        <v>245</v>
      </c>
      <c r="E1715" s="197" t="s">
        <v>1600</v>
      </c>
      <c r="F1715" s="198">
        <f>VLOOKUP(B1715,'9-CPU Aux. 2'!B:G,6,0)</f>
        <v>14.74</v>
      </c>
      <c r="G1715" s="198">
        <f t="shared" si="41"/>
        <v>1.474</v>
      </c>
    </row>
    <row r="1716" spans="1:7">
      <c r="A1716" s="180"/>
      <c r="B1716" s="560">
        <v>6111</v>
      </c>
      <c r="C1716" s="561" t="s">
        <v>3685</v>
      </c>
      <c r="D1716" s="180" t="s">
        <v>245</v>
      </c>
      <c r="E1716" s="197" t="s">
        <v>1600</v>
      </c>
      <c r="F1716" s="198">
        <f>VLOOKUP(B1716,'10-CPU Aux. 3'!B:G,6,0)</f>
        <v>11.09</v>
      </c>
      <c r="G1716" s="198">
        <f t="shared" si="41"/>
        <v>1.109</v>
      </c>
    </row>
    <row r="1717" spans="1:7">
      <c r="A1717" s="180" t="s">
        <v>1565</v>
      </c>
      <c r="B1717" s="180" t="s">
        <v>2106</v>
      </c>
      <c r="C1717" s="187" t="s">
        <v>602</v>
      </c>
      <c r="D1717" s="180" t="s">
        <v>1566</v>
      </c>
      <c r="E1717" s="197" t="s">
        <v>1567</v>
      </c>
      <c r="F1717" s="220" t="s">
        <v>1567</v>
      </c>
      <c r="G1717" s="220">
        <f>SUM(G1718:G1722)</f>
        <v>413.7978</v>
      </c>
    </row>
    <row r="1718" spans="1:7" ht="22.5">
      <c r="A1718" s="180" t="s">
        <v>1568</v>
      </c>
      <c r="B1718" s="180">
        <v>367</v>
      </c>
      <c r="C1718" s="187" t="s">
        <v>2107</v>
      </c>
      <c r="D1718" s="180" t="s">
        <v>1573</v>
      </c>
      <c r="E1718" s="197" t="s">
        <v>2108</v>
      </c>
      <c r="F1718" s="198" t="str">
        <f>VLOOKUP(B1718,'3-Rol Ins.-CPU'!A:E,5,0)</f>
        <v>62,50</v>
      </c>
      <c r="G1718" s="198">
        <f t="shared" si="41"/>
        <v>3.8125</v>
      </c>
    </row>
    <row r="1719" spans="1:7">
      <c r="A1719" s="180" t="s">
        <v>1568</v>
      </c>
      <c r="B1719" s="180">
        <v>1379</v>
      </c>
      <c r="C1719" s="187" t="s">
        <v>1460</v>
      </c>
      <c r="D1719" s="180" t="s">
        <v>1428</v>
      </c>
      <c r="E1719" s="197" t="s">
        <v>2109</v>
      </c>
      <c r="F1719" s="198" t="str">
        <f>VLOOKUP(B1719,'3-Rol Ins.-CPU'!A:E,5,0)</f>
        <v>0,41</v>
      </c>
      <c r="G1719" s="198">
        <f t="shared" si="41"/>
        <v>1.9802999999999999</v>
      </c>
    </row>
    <row r="1720" spans="1:7" ht="22.5">
      <c r="A1720" s="180" t="s">
        <v>1568</v>
      </c>
      <c r="B1720" s="180">
        <v>4948</v>
      </c>
      <c r="C1720" s="187" t="s">
        <v>2110</v>
      </c>
      <c r="D1720" s="180" t="s">
        <v>1566</v>
      </c>
      <c r="E1720" s="197" t="s">
        <v>1570</v>
      </c>
      <c r="F1720" s="198" t="str">
        <f>VLOOKUP(B1720,'3-Rol Ins.-CPU'!A:E,5,0)</f>
        <v>369,26</v>
      </c>
      <c r="G1720" s="198">
        <f t="shared" si="41"/>
        <v>369.26</v>
      </c>
    </row>
    <row r="1721" spans="1:7">
      <c r="A1721" s="180" t="s">
        <v>1571</v>
      </c>
      <c r="B1721" s="180">
        <v>4750</v>
      </c>
      <c r="C1721" s="187" t="s">
        <v>3684</v>
      </c>
      <c r="D1721" s="180" t="s">
        <v>245</v>
      </c>
      <c r="E1721" s="197" t="s">
        <v>1572</v>
      </c>
      <c r="F1721" s="198">
        <f>VLOOKUP(B1721,'10-CPU Aux. 3'!B:G,6,0)</f>
        <v>14.74</v>
      </c>
      <c r="G1721" s="198">
        <f t="shared" si="41"/>
        <v>22.11</v>
      </c>
    </row>
    <row r="1722" spans="1:7">
      <c r="A1722" s="180" t="s">
        <v>1571</v>
      </c>
      <c r="B1722" s="180">
        <v>6111</v>
      </c>
      <c r="C1722" s="187" t="s">
        <v>3685</v>
      </c>
      <c r="D1722" s="180" t="s">
        <v>245</v>
      </c>
      <c r="E1722" s="197" t="s">
        <v>1572</v>
      </c>
      <c r="F1722" s="198">
        <f>VLOOKUP(B1722,'10-CPU Aux. 3'!B:G,6,0)</f>
        <v>11.09</v>
      </c>
      <c r="G1722" s="198">
        <f t="shared" si="41"/>
        <v>16.635000000000002</v>
      </c>
    </row>
    <row r="1723" spans="1:7">
      <c r="A1723" s="180" t="s">
        <v>1565</v>
      </c>
      <c r="B1723" s="180" t="s">
        <v>1438</v>
      </c>
      <c r="C1723" s="187" t="s">
        <v>222</v>
      </c>
      <c r="D1723" s="180" t="s">
        <v>1566</v>
      </c>
      <c r="E1723" s="197" t="s">
        <v>1567</v>
      </c>
      <c r="F1723" s="220" t="s">
        <v>1567</v>
      </c>
      <c r="G1723" s="220">
        <f>SUM(G1724:G1727)</f>
        <v>11.278</v>
      </c>
    </row>
    <row r="1724" spans="1:7" ht="22.5">
      <c r="A1724" s="180" t="s">
        <v>1568</v>
      </c>
      <c r="B1724" s="180">
        <v>3767</v>
      </c>
      <c r="C1724" s="187" t="s">
        <v>1439</v>
      </c>
      <c r="D1724" s="180" t="s">
        <v>1606</v>
      </c>
      <c r="E1724" s="197" t="s">
        <v>1644</v>
      </c>
      <c r="F1724" s="198" t="str">
        <f>VLOOKUP(B1724,'3-Rol Ins.-CPU'!A:E,5,0)</f>
        <v>0,42</v>
      </c>
      <c r="G1724" s="198">
        <f t="shared" si="41"/>
        <v>0.16800000000000001</v>
      </c>
    </row>
    <row r="1725" spans="1:7">
      <c r="A1725" s="180" t="s">
        <v>1568</v>
      </c>
      <c r="B1725" s="180">
        <v>4053</v>
      </c>
      <c r="C1725" s="187" t="s">
        <v>1440</v>
      </c>
      <c r="D1725" s="180" t="s">
        <v>1441</v>
      </c>
      <c r="E1725" s="197" t="s">
        <v>1646</v>
      </c>
      <c r="F1725" s="198" t="str">
        <f>VLOOKUP(B1725,'3-Rol Ins.-CPU'!A:E,5,0)</f>
        <v>37,25</v>
      </c>
      <c r="G1725" s="198">
        <f t="shared" si="41"/>
        <v>4.47</v>
      </c>
    </row>
    <row r="1726" spans="1:7">
      <c r="A1726" s="180" t="s">
        <v>1571</v>
      </c>
      <c r="B1726">
        <v>4783</v>
      </c>
      <c r="C1726" s="187" t="s">
        <v>3687</v>
      </c>
      <c r="D1726" s="180" t="s">
        <v>245</v>
      </c>
      <c r="E1726" s="197" t="s">
        <v>1643</v>
      </c>
      <c r="F1726" s="198" t="str">
        <f>VLOOKUP(B1726,'3-Rol Ins.-CPU'!A:E,5,0)</f>
        <v>14,74</v>
      </c>
      <c r="G1726" s="198">
        <f t="shared" si="41"/>
        <v>4.4219999999999997</v>
      </c>
    </row>
    <row r="1727" spans="1:7">
      <c r="A1727" s="180" t="s">
        <v>1571</v>
      </c>
      <c r="B1727" s="180">
        <v>6111</v>
      </c>
      <c r="C1727" s="187" t="s">
        <v>3685</v>
      </c>
      <c r="D1727" s="180" t="s">
        <v>245</v>
      </c>
      <c r="E1727" s="197" t="s">
        <v>1857</v>
      </c>
      <c r="F1727" s="198">
        <f>VLOOKUP(B1727,'10-CPU Aux. 3'!B:G,6,0)</f>
        <v>11.09</v>
      </c>
      <c r="G1727" s="198">
        <f t="shared" si="41"/>
        <v>2.218</v>
      </c>
    </row>
    <row r="1728" spans="1:7" ht="33.75">
      <c r="A1728" s="180" t="s">
        <v>1565</v>
      </c>
      <c r="B1728" s="180" t="s">
        <v>2111</v>
      </c>
      <c r="C1728" s="187" t="s">
        <v>647</v>
      </c>
      <c r="D1728" s="180" t="s">
        <v>1427</v>
      </c>
      <c r="E1728" s="197" t="s">
        <v>1567</v>
      </c>
      <c r="F1728" s="220" t="s">
        <v>1567</v>
      </c>
      <c r="G1728" s="220">
        <f>SUM(G1729:G1735)</f>
        <v>53.833611619999999</v>
      </c>
    </row>
    <row r="1729" spans="1:7">
      <c r="A1729" s="180" t="s">
        <v>1568</v>
      </c>
      <c r="B1729" s="180">
        <v>340</v>
      </c>
      <c r="C1729" s="187" t="s">
        <v>2112</v>
      </c>
      <c r="D1729" s="180" t="s">
        <v>1427</v>
      </c>
      <c r="E1729" s="197" t="s">
        <v>2113</v>
      </c>
      <c r="F1729" s="198" t="str">
        <f>VLOOKUP(B1729,'3-Rol Ins.-CPU'!A:E,5,0)</f>
        <v>0,76</v>
      </c>
      <c r="G1729" s="198">
        <f t="shared" si="41"/>
        <v>9.1959999999999997</v>
      </c>
    </row>
    <row r="1730" spans="1:7">
      <c r="A1730" s="180" t="s">
        <v>1568</v>
      </c>
      <c r="B1730" s="180">
        <v>345</v>
      </c>
      <c r="C1730" s="187" t="s">
        <v>2114</v>
      </c>
      <c r="D1730" s="180" t="s">
        <v>1428</v>
      </c>
      <c r="E1730" s="197" t="s">
        <v>2115</v>
      </c>
      <c r="F1730" s="198" t="str">
        <f>VLOOKUP(B1730,'3-Rol Ins.-CPU'!A:E,5,0)</f>
        <v>14,39</v>
      </c>
      <c r="G1730" s="198">
        <f t="shared" si="41"/>
        <v>1.5829</v>
      </c>
    </row>
    <row r="1731" spans="1:7">
      <c r="A1731" s="180" t="s">
        <v>1568</v>
      </c>
      <c r="B1731" s="180">
        <v>4111</v>
      </c>
      <c r="C1731" s="187" t="s">
        <v>2116</v>
      </c>
      <c r="D1731" s="180" t="s">
        <v>1606</v>
      </c>
      <c r="E1731" s="197" t="s">
        <v>2117</v>
      </c>
      <c r="F1731" s="198" t="str">
        <f>VLOOKUP(B1731,'3-Rol Ins.-CPU'!A:E,5,0)</f>
        <v>43,29</v>
      </c>
      <c r="G1731" s="198">
        <f t="shared" si="41"/>
        <v>3.4632000000000001</v>
      </c>
    </row>
    <row r="1732" spans="1:7" ht="22.5">
      <c r="A1732" s="180" t="s">
        <v>1568</v>
      </c>
      <c r="B1732" s="180">
        <v>4114</v>
      </c>
      <c r="C1732" s="187" t="s">
        <v>2118</v>
      </c>
      <c r="D1732" s="180" t="s">
        <v>1606</v>
      </c>
      <c r="E1732" s="197" t="s">
        <v>1644</v>
      </c>
      <c r="F1732" s="198" t="str">
        <f>VLOOKUP(B1732,'3-Rol Ins.-CPU'!A:E,5,0)</f>
        <v>54,61</v>
      </c>
      <c r="G1732" s="198">
        <f t="shared" si="41"/>
        <v>21.844000000000001</v>
      </c>
    </row>
    <row r="1733" spans="1:7">
      <c r="A1733" s="180" t="s">
        <v>1571</v>
      </c>
      <c r="B1733" s="180">
        <v>4750</v>
      </c>
      <c r="C1733" s="187" t="s">
        <v>3684</v>
      </c>
      <c r="D1733" s="180" t="s">
        <v>245</v>
      </c>
      <c r="E1733" s="197" t="s">
        <v>1643</v>
      </c>
      <c r="F1733" s="198">
        <f>VLOOKUP(B1733,'10-CPU Aux. 3'!B:G,6,0)</f>
        <v>14.74</v>
      </c>
      <c r="G1733" s="198">
        <f t="shared" si="41"/>
        <v>4.4219999999999997</v>
      </c>
    </row>
    <row r="1734" spans="1:7">
      <c r="A1734" s="180" t="s">
        <v>1571</v>
      </c>
      <c r="B1734" s="180">
        <v>6111</v>
      </c>
      <c r="C1734" s="187" t="s">
        <v>3685</v>
      </c>
      <c r="D1734" s="180" t="s">
        <v>245</v>
      </c>
      <c r="E1734" s="197" t="s">
        <v>1603</v>
      </c>
      <c r="F1734" s="198">
        <f>VLOOKUP(B1734,'10-CPU Aux. 3'!B:G,6,0)</f>
        <v>11.09</v>
      </c>
      <c r="G1734" s="198">
        <f t="shared" si="41"/>
        <v>6.6539999999999999</v>
      </c>
    </row>
    <row r="1735" spans="1:7" ht="33.75">
      <c r="A1735" s="180" t="s">
        <v>1571</v>
      </c>
      <c r="B1735" s="180">
        <v>94962</v>
      </c>
      <c r="C1735" s="187" t="s">
        <v>2119</v>
      </c>
      <c r="D1735" s="180" t="s">
        <v>1573</v>
      </c>
      <c r="E1735" s="197" t="s">
        <v>2120</v>
      </c>
      <c r="F1735" s="198">
        <f>VLOOKUP(B1735,'11-CPU Aux. 4'!B:G,6,0)</f>
        <v>231.64970889</v>
      </c>
      <c r="G1735" s="198">
        <f t="shared" si="41"/>
        <v>6.6715116200000004</v>
      </c>
    </row>
    <row r="1736" spans="1:7" ht="33.75">
      <c r="A1736" s="180" t="s">
        <v>1565</v>
      </c>
      <c r="B1736" s="180" t="s">
        <v>2121</v>
      </c>
      <c r="C1736" s="187" t="s">
        <v>253</v>
      </c>
      <c r="D1736" s="180" t="s">
        <v>1566</v>
      </c>
      <c r="E1736" s="197" t="s">
        <v>1567</v>
      </c>
      <c r="F1736" s="220" t="s">
        <v>1567</v>
      </c>
      <c r="G1736" s="220">
        <f>SUM(G1737:G1742)</f>
        <v>15.07748</v>
      </c>
    </row>
    <row r="1737" spans="1:7">
      <c r="A1737" s="180" t="s">
        <v>1568</v>
      </c>
      <c r="B1737" s="180">
        <v>3768</v>
      </c>
      <c r="C1737" s="187" t="s">
        <v>1443</v>
      </c>
      <c r="D1737" s="180" t="s">
        <v>1606</v>
      </c>
      <c r="E1737" s="197" t="s">
        <v>2122</v>
      </c>
      <c r="F1737" s="198" t="str">
        <f>VLOOKUP(B1737,'3-Rol Ins.-CPU'!A:E,5,0)</f>
        <v>1,79</v>
      </c>
      <c r="G1737" s="198">
        <f t="shared" si="41"/>
        <v>0.98450000000000004</v>
      </c>
    </row>
    <row r="1738" spans="1:7">
      <c r="A1738" s="180" t="s">
        <v>1568</v>
      </c>
      <c r="B1738" s="180">
        <v>5320</v>
      </c>
      <c r="C1738" s="187" t="s">
        <v>1444</v>
      </c>
      <c r="D1738" s="180" t="s">
        <v>1445</v>
      </c>
      <c r="E1738" s="197" t="s">
        <v>2123</v>
      </c>
      <c r="F1738" s="198" t="str">
        <f>VLOOKUP(B1738,'3-Rol Ins.-CPU'!A:E,5,0)</f>
        <v>37,64</v>
      </c>
      <c r="G1738" s="198">
        <f t="shared" si="41"/>
        <v>1.6561600000000001</v>
      </c>
    </row>
    <row r="1739" spans="1:7">
      <c r="A1739" s="180" t="s">
        <v>1568</v>
      </c>
      <c r="B1739" s="180">
        <v>7288</v>
      </c>
      <c r="C1739" s="187" t="s">
        <v>1446</v>
      </c>
      <c r="D1739" s="180" t="s">
        <v>1445</v>
      </c>
      <c r="E1739" s="197" t="s">
        <v>2124</v>
      </c>
      <c r="F1739" s="198" t="str">
        <f>VLOOKUP(B1739,'3-Rol Ins.-CPU'!A:E,5,0)</f>
        <v>27,35</v>
      </c>
      <c r="G1739" s="198">
        <f t="shared" si="41"/>
        <v>4.8136000000000001</v>
      </c>
    </row>
    <row r="1740" spans="1:7">
      <c r="A1740" s="180" t="s">
        <v>1568</v>
      </c>
      <c r="B1740" s="180">
        <v>7307</v>
      </c>
      <c r="C1740" s="187" t="s">
        <v>2125</v>
      </c>
      <c r="D1740" s="180" t="s">
        <v>1445</v>
      </c>
      <c r="E1740" s="197" t="s">
        <v>1999</v>
      </c>
      <c r="F1740" s="198" t="str">
        <f>VLOOKUP(B1740,'3-Rol Ins.-CPU'!A:E,5,0)</f>
        <v>25,06</v>
      </c>
      <c r="G1740" s="198">
        <f t="shared" si="41"/>
        <v>3.3079200000000002</v>
      </c>
    </row>
    <row r="1741" spans="1:7">
      <c r="A1741" s="180" t="s">
        <v>1571</v>
      </c>
      <c r="B1741" s="180">
        <v>4783</v>
      </c>
      <c r="C1741" s="187" t="s">
        <v>1442</v>
      </c>
      <c r="D1741" s="180" t="s">
        <v>245</v>
      </c>
      <c r="E1741" s="197" t="s">
        <v>2126</v>
      </c>
      <c r="F1741" s="198">
        <f>VLOOKUP(B1741,'9-CPU Aux. 2'!B:G,6,0)</f>
        <v>14.74</v>
      </c>
      <c r="G1741" s="198">
        <f t="shared" si="41"/>
        <v>3.0954000000000002</v>
      </c>
    </row>
    <row r="1742" spans="1:7">
      <c r="A1742" s="180" t="s">
        <v>1571</v>
      </c>
      <c r="B1742" s="180">
        <v>6111</v>
      </c>
      <c r="C1742" s="187" t="s">
        <v>3685</v>
      </c>
      <c r="D1742" s="180" t="s">
        <v>245</v>
      </c>
      <c r="E1742" s="197" t="s">
        <v>2115</v>
      </c>
      <c r="F1742" s="198">
        <f>VLOOKUP(B1742,'10-CPU Aux. 3'!B:G,6,0)</f>
        <v>11.09</v>
      </c>
      <c r="G1742" s="198">
        <f t="shared" si="41"/>
        <v>1.2199</v>
      </c>
    </row>
    <row r="1743" spans="1:7">
      <c r="A1743" s="180" t="s">
        <v>1565</v>
      </c>
      <c r="B1743" s="180" t="s">
        <v>2127</v>
      </c>
      <c r="C1743" s="187" t="s">
        <v>779</v>
      </c>
      <c r="D1743" s="180" t="s">
        <v>1573</v>
      </c>
      <c r="E1743" s="197" t="s">
        <v>1567</v>
      </c>
      <c r="F1743" s="220" t="s">
        <v>1567</v>
      </c>
      <c r="G1743" s="220">
        <f>SUM(G1744:G1746)</f>
        <v>74.580074199999999</v>
      </c>
    </row>
    <row r="1744" spans="1:7">
      <c r="A1744" s="180" t="s">
        <v>1571</v>
      </c>
      <c r="B1744" s="551">
        <v>4750</v>
      </c>
      <c r="C1744" s="187" t="s">
        <v>3684</v>
      </c>
      <c r="D1744" s="180" t="s">
        <v>245</v>
      </c>
      <c r="E1744" s="197" t="s">
        <v>2128</v>
      </c>
      <c r="F1744" s="198">
        <f>VLOOKUP(B1744,'10-CPU Aux. 3'!B:G,6,0)</f>
        <v>14.74</v>
      </c>
      <c r="G1744" s="198">
        <f t="shared" si="41"/>
        <v>24.321000000000002</v>
      </c>
    </row>
    <row r="1745" spans="1:7">
      <c r="A1745" s="180" t="s">
        <v>1571</v>
      </c>
      <c r="B1745" s="551">
        <v>6111</v>
      </c>
      <c r="C1745" s="187" t="s">
        <v>3685</v>
      </c>
      <c r="D1745" s="180" t="s">
        <v>245</v>
      </c>
      <c r="E1745" s="197" t="s">
        <v>2129</v>
      </c>
      <c r="F1745" s="198">
        <f>VLOOKUP(B1745,'10-CPU Aux. 3'!B:G,6,0)</f>
        <v>11.09</v>
      </c>
      <c r="G1745" s="198">
        <f t="shared" si="41"/>
        <v>49.905000000000001</v>
      </c>
    </row>
    <row r="1746" spans="1:7" ht="22.5">
      <c r="A1746" s="180" t="s">
        <v>1571</v>
      </c>
      <c r="B1746" s="180">
        <v>90586</v>
      </c>
      <c r="C1746" s="187" t="s">
        <v>1891</v>
      </c>
      <c r="D1746" s="180" t="s">
        <v>148</v>
      </c>
      <c r="E1746" s="197" t="s">
        <v>1643</v>
      </c>
      <c r="F1746" s="222">
        <f>VLOOKUP(B1746,'11-CPU Aux. 4'!B:G,6,0)</f>
        <v>1.1802473200000001</v>
      </c>
      <c r="G1746" s="198">
        <f t="shared" si="41"/>
        <v>0.35407420000000001</v>
      </c>
    </row>
    <row r="1747" spans="1:7" ht="33.75">
      <c r="A1747" s="180" t="s">
        <v>1565</v>
      </c>
      <c r="B1747" s="180" t="s">
        <v>2130</v>
      </c>
      <c r="C1747" s="187" t="s">
        <v>2131</v>
      </c>
      <c r="D1747" s="180" t="s">
        <v>1566</v>
      </c>
      <c r="E1747" s="197" t="s">
        <v>1567</v>
      </c>
      <c r="F1747" s="220" t="s">
        <v>1567</v>
      </c>
      <c r="G1747" s="220">
        <f>SUM(G1748:G1758)</f>
        <v>60.995053900000002</v>
      </c>
    </row>
    <row r="1748" spans="1:7">
      <c r="A1748" s="180" t="s">
        <v>1568</v>
      </c>
      <c r="B1748" s="180">
        <v>39</v>
      </c>
      <c r="C1748" s="187" t="s">
        <v>1448</v>
      </c>
      <c r="D1748" s="180" t="s">
        <v>1428</v>
      </c>
      <c r="E1748" s="197" t="s">
        <v>1833</v>
      </c>
      <c r="F1748" s="198" t="str">
        <f>VLOOKUP(B1748,'3-Rol Ins.-CPU'!A:E,5,0)</f>
        <v>4,73</v>
      </c>
      <c r="G1748" s="198">
        <f t="shared" si="41"/>
        <v>2.22783</v>
      </c>
    </row>
    <row r="1749" spans="1:7" ht="33.75">
      <c r="A1749" s="180" t="s">
        <v>1568</v>
      </c>
      <c r="B1749" s="180">
        <v>3736</v>
      </c>
      <c r="C1749" s="187" t="s">
        <v>1449</v>
      </c>
      <c r="D1749" s="180" t="s">
        <v>1566</v>
      </c>
      <c r="E1749" s="197" t="s">
        <v>1570</v>
      </c>
      <c r="F1749" s="198" t="str">
        <f>VLOOKUP(B1749,'3-Rol Ins.-CPU'!A:E,5,0)</f>
        <v>31,90</v>
      </c>
      <c r="G1749" s="198">
        <f t="shared" si="41"/>
        <v>31.9</v>
      </c>
    </row>
    <row r="1750" spans="1:7" ht="22.5">
      <c r="A1750" s="180" t="s">
        <v>1568</v>
      </c>
      <c r="B1750" s="180">
        <v>4491</v>
      </c>
      <c r="C1750" s="187" t="s">
        <v>156</v>
      </c>
      <c r="D1750" s="180" t="s">
        <v>1427</v>
      </c>
      <c r="E1750" s="197" t="s">
        <v>2132</v>
      </c>
      <c r="F1750" s="198" t="str">
        <f>VLOOKUP(B1750,'3-Rol Ins.-CPU'!A:E,5,0)</f>
        <v>5,76</v>
      </c>
      <c r="G1750" s="198">
        <f t="shared" si="41"/>
        <v>1.6704000000000001</v>
      </c>
    </row>
    <row r="1751" spans="1:7">
      <c r="A1751" s="180" t="s">
        <v>1568</v>
      </c>
      <c r="B1751" s="180">
        <v>5061</v>
      </c>
      <c r="C1751" s="187" t="s">
        <v>1434</v>
      </c>
      <c r="D1751" s="180" t="s">
        <v>1428</v>
      </c>
      <c r="E1751" s="197" t="s">
        <v>1832</v>
      </c>
      <c r="F1751" s="198" t="str">
        <f>VLOOKUP(B1751,'3-Rol Ins.-CPU'!A:E,5,0)</f>
        <v>10,50</v>
      </c>
      <c r="G1751" s="198">
        <f t="shared" si="41"/>
        <v>0.315</v>
      </c>
    </row>
    <row r="1752" spans="1:7" ht="22.5">
      <c r="A1752" s="180" t="s">
        <v>1568</v>
      </c>
      <c r="B1752" s="180">
        <v>6189</v>
      </c>
      <c r="C1752" s="187" t="s">
        <v>1450</v>
      </c>
      <c r="D1752" s="180" t="s">
        <v>1427</v>
      </c>
      <c r="E1752" s="197" t="s">
        <v>2133</v>
      </c>
      <c r="F1752" s="198" t="str">
        <f>VLOOKUP(B1752,'3-Rol Ins.-CPU'!A:E,5,0)</f>
        <v>12,52</v>
      </c>
      <c r="G1752" s="198">
        <f t="shared" si="41"/>
        <v>2.1284000000000001</v>
      </c>
    </row>
    <row r="1753" spans="1:7">
      <c r="A1753" s="180" t="s">
        <v>1571</v>
      </c>
      <c r="B1753" s="180">
        <v>6117</v>
      </c>
      <c r="C1753" s="187" t="s">
        <v>3690</v>
      </c>
      <c r="D1753" s="180" t="s">
        <v>245</v>
      </c>
      <c r="E1753" s="197" t="s">
        <v>1698</v>
      </c>
      <c r="F1753" s="198">
        <f>VLOOKUP(B1753,'9-CPU Aux. 2'!B:G,6,0)</f>
        <v>11.59</v>
      </c>
      <c r="G1753" s="198">
        <f t="shared" si="41"/>
        <v>1.8544</v>
      </c>
    </row>
    <row r="1754" spans="1:7">
      <c r="A1754" s="180" t="s">
        <v>1571</v>
      </c>
      <c r="B1754" s="180">
        <v>1213</v>
      </c>
      <c r="C1754" s="187" t="s">
        <v>2566</v>
      </c>
      <c r="D1754" s="180" t="s">
        <v>245</v>
      </c>
      <c r="E1754" s="197" t="s">
        <v>1698</v>
      </c>
      <c r="F1754" s="198">
        <f>VLOOKUP(B1754,'9-CPU Aux. 2'!B:G,6,0)</f>
        <v>14.74</v>
      </c>
      <c r="G1754" s="198">
        <f t="shared" si="41"/>
        <v>2.3584000000000001</v>
      </c>
    </row>
    <row r="1755" spans="1:7">
      <c r="A1755" s="180" t="s">
        <v>1571</v>
      </c>
      <c r="B1755" s="180">
        <v>4750</v>
      </c>
      <c r="C1755" s="187" t="s">
        <v>3684</v>
      </c>
      <c r="D1755" s="180" t="s">
        <v>245</v>
      </c>
      <c r="E1755" s="197" t="s">
        <v>2102</v>
      </c>
      <c r="F1755" s="198">
        <f>VLOOKUP(B1755,'10-CPU Aux. 3'!B:G,6,0)</f>
        <v>14.74</v>
      </c>
      <c r="G1755" s="198">
        <f t="shared" si="41"/>
        <v>5.1589999999999998</v>
      </c>
    </row>
    <row r="1756" spans="1:7">
      <c r="A1756" s="180" t="s">
        <v>1571</v>
      </c>
      <c r="B1756" s="180">
        <v>6111</v>
      </c>
      <c r="C1756" s="187" t="s">
        <v>3685</v>
      </c>
      <c r="D1756" s="180" t="s">
        <v>245</v>
      </c>
      <c r="E1756" s="197" t="s">
        <v>1658</v>
      </c>
      <c r="F1756" s="198">
        <f>VLOOKUP(B1756,'10-CPU Aux. 3'!B:G,6,0)</f>
        <v>11.09</v>
      </c>
      <c r="G1756" s="198">
        <f t="shared" si="41"/>
        <v>3.9923999999999999</v>
      </c>
    </row>
    <row r="1757" spans="1:7" ht="22.5">
      <c r="A1757" s="180" t="s">
        <v>1571</v>
      </c>
      <c r="B1757" s="180">
        <v>92874</v>
      </c>
      <c r="C1757" s="187" t="s">
        <v>1451</v>
      </c>
      <c r="D1757" s="180" t="s">
        <v>1573</v>
      </c>
      <c r="E1757" s="197" t="s">
        <v>2134</v>
      </c>
      <c r="F1757" s="198">
        <f>VLOOKUP(B1757,'11-CPU Aux. 4'!B:G,6,0)</f>
        <v>19.171481969999999</v>
      </c>
      <c r="G1757" s="198">
        <f t="shared" si="41"/>
        <v>0.63265890999999996</v>
      </c>
    </row>
    <row r="1758" spans="1:7" ht="22.5">
      <c r="A1758" s="180" t="s">
        <v>1571</v>
      </c>
      <c r="B1758" s="180" t="s">
        <v>2135</v>
      </c>
      <c r="C1758" s="187" t="s">
        <v>2136</v>
      </c>
      <c r="D1758" s="180" t="s">
        <v>1573</v>
      </c>
      <c r="E1758" s="197" t="s">
        <v>2134</v>
      </c>
      <c r="F1758" s="198">
        <f>VLOOKUP(B1758,'11-CPU Aux. 4'!B:G,6,0)</f>
        <v>265.35045416999998</v>
      </c>
      <c r="G1758" s="198">
        <f t="shared" si="41"/>
        <v>8.7565649899999993</v>
      </c>
    </row>
    <row r="1759" spans="1:7">
      <c r="A1759" s="180" t="s">
        <v>1565</v>
      </c>
      <c r="B1759" s="180" t="s">
        <v>2137</v>
      </c>
      <c r="C1759" s="187" t="s">
        <v>59</v>
      </c>
      <c r="D1759" s="180" t="s">
        <v>1566</v>
      </c>
      <c r="E1759" s="197" t="s">
        <v>1567</v>
      </c>
      <c r="F1759" s="220" t="s">
        <v>1567</v>
      </c>
      <c r="G1759" s="220">
        <f>SUM(G1760:G1766)</f>
        <v>307.95169126000002</v>
      </c>
    </row>
    <row r="1760" spans="1:7" ht="22.5">
      <c r="A1760" s="180" t="s">
        <v>1568</v>
      </c>
      <c r="B1760" s="180">
        <v>4417</v>
      </c>
      <c r="C1760" s="187" t="s">
        <v>154</v>
      </c>
      <c r="D1760" s="180" t="s">
        <v>1427</v>
      </c>
      <c r="E1760" s="197" t="s">
        <v>1570</v>
      </c>
      <c r="F1760" s="198" t="str">
        <f>VLOOKUP(B1760,'3-Rol Ins.-CPU'!A:E,5,0)</f>
        <v>4,32</v>
      </c>
      <c r="G1760" s="198">
        <f t="shared" si="41"/>
        <v>4.32</v>
      </c>
    </row>
    <row r="1761" spans="1:7" ht="22.5">
      <c r="A1761" s="180" t="s">
        <v>1568</v>
      </c>
      <c r="B1761" s="180">
        <v>4491</v>
      </c>
      <c r="C1761" s="187" t="s">
        <v>156</v>
      </c>
      <c r="D1761" s="180" t="s">
        <v>1427</v>
      </c>
      <c r="E1761" s="197" t="s">
        <v>1839</v>
      </c>
      <c r="F1761" s="198" t="str">
        <f>VLOOKUP(B1761,'3-Rol Ins.-CPU'!A:E,5,0)</f>
        <v>5,76</v>
      </c>
      <c r="G1761" s="198">
        <f t="shared" si="41"/>
        <v>23.04</v>
      </c>
    </row>
    <row r="1762" spans="1:7" ht="22.5">
      <c r="A1762" s="180" t="s">
        <v>1568</v>
      </c>
      <c r="B1762" s="180">
        <v>4813</v>
      </c>
      <c r="C1762" s="187" t="s">
        <v>152</v>
      </c>
      <c r="D1762" s="180" t="s">
        <v>1566</v>
      </c>
      <c r="E1762" s="197" t="s">
        <v>1570</v>
      </c>
      <c r="F1762" s="198" t="str">
        <f>VLOOKUP(B1762,'3-Rol Ins.-CPU'!A:E,5,0)</f>
        <v>240,00</v>
      </c>
      <c r="G1762" s="198">
        <f t="shared" si="41"/>
        <v>240</v>
      </c>
    </row>
    <row r="1763" spans="1:7">
      <c r="A1763" s="180" t="s">
        <v>1568</v>
      </c>
      <c r="B1763" s="180">
        <v>5075</v>
      </c>
      <c r="C1763" s="187" t="s">
        <v>157</v>
      </c>
      <c r="D1763" s="180" t="s">
        <v>1428</v>
      </c>
      <c r="E1763" s="197" t="s">
        <v>2115</v>
      </c>
      <c r="F1763" s="198" t="str">
        <f>VLOOKUP(B1763,'3-Rol Ins.-CPU'!A:E,5,0)</f>
        <v>10,68</v>
      </c>
      <c r="G1763" s="198">
        <f t="shared" si="41"/>
        <v>1.1748000000000001</v>
      </c>
    </row>
    <row r="1764" spans="1:7">
      <c r="A1764" s="180" t="s">
        <v>1571</v>
      </c>
      <c r="B1764" s="180">
        <v>1213</v>
      </c>
      <c r="C1764" s="187" t="s">
        <v>2566</v>
      </c>
      <c r="D1764" s="180" t="s">
        <v>245</v>
      </c>
      <c r="E1764" s="197" t="s">
        <v>1570</v>
      </c>
      <c r="F1764" s="198">
        <f>VLOOKUP(B1764,'9-CPU Aux. 2'!B:G,6,0)</f>
        <v>14.74</v>
      </c>
      <c r="G1764" s="198">
        <f t="shared" si="41"/>
        <v>14.74</v>
      </c>
    </row>
    <row r="1765" spans="1:7">
      <c r="A1765" s="180" t="s">
        <v>1571</v>
      </c>
      <c r="B1765" s="180">
        <v>6111</v>
      </c>
      <c r="C1765" s="187" t="s">
        <v>3685</v>
      </c>
      <c r="D1765" s="180" t="s">
        <v>245</v>
      </c>
      <c r="E1765" s="197" t="s">
        <v>1625</v>
      </c>
      <c r="F1765" s="198">
        <f>VLOOKUP(B1765,'10-CPU Aux. 3'!B:G,6,0)</f>
        <v>11.09</v>
      </c>
      <c r="G1765" s="198">
        <f t="shared" si="41"/>
        <v>22.18</v>
      </c>
    </row>
    <row r="1766" spans="1:7" ht="33.75">
      <c r="A1766" s="180" t="s">
        <v>1571</v>
      </c>
      <c r="B1766" s="180">
        <v>4962</v>
      </c>
      <c r="C1766" s="187" t="s">
        <v>2119</v>
      </c>
      <c r="D1766" s="180" t="s">
        <v>1573</v>
      </c>
      <c r="E1766" s="197" t="s">
        <v>1628</v>
      </c>
      <c r="F1766" s="219">
        <f>$G$617</f>
        <v>249.68912591</v>
      </c>
      <c r="G1766" s="198">
        <f t="shared" si="41"/>
        <v>2.4968912599999999</v>
      </c>
    </row>
    <row r="1767" spans="1:7" ht="45">
      <c r="A1767" s="180" t="s">
        <v>1565</v>
      </c>
      <c r="B1767" s="180" t="s">
        <v>2138</v>
      </c>
      <c r="C1767" s="187" t="s">
        <v>536</v>
      </c>
      <c r="D1767" s="180" t="s">
        <v>1606</v>
      </c>
      <c r="E1767" s="197" t="s">
        <v>1567</v>
      </c>
      <c r="F1767" s="220" t="s">
        <v>1567</v>
      </c>
      <c r="G1767" s="220">
        <f>SUM(G1768:G1771)</f>
        <v>115.01999828</v>
      </c>
    </row>
    <row r="1768" spans="1:7">
      <c r="A1768" s="180" t="s">
        <v>1568</v>
      </c>
      <c r="B1768" s="180">
        <v>2512</v>
      </c>
      <c r="C1768" s="187" t="s">
        <v>2139</v>
      </c>
      <c r="D1768" s="180" t="s">
        <v>1606</v>
      </c>
      <c r="E1768" s="197" t="s">
        <v>1570</v>
      </c>
      <c r="F1768" s="198" t="str">
        <f>VLOOKUP(B1768,'3-Rol Ins.-CPU'!A:E,5,0)</f>
        <v>16,99</v>
      </c>
      <c r="G1768" s="198">
        <f t="shared" si="41"/>
        <v>16.989999999999998</v>
      </c>
    </row>
    <row r="1769" spans="1:7" ht="22.5">
      <c r="A1769" s="180" t="s">
        <v>1568</v>
      </c>
      <c r="B1769" s="180">
        <v>3798</v>
      </c>
      <c r="C1769" s="187" t="s">
        <v>2140</v>
      </c>
      <c r="D1769" s="180" t="s">
        <v>1606</v>
      </c>
      <c r="E1769" s="197" t="s">
        <v>1570</v>
      </c>
      <c r="F1769" s="198" t="str">
        <f>VLOOKUP(B1769,'3-Rol Ins.-CPU'!A:E,5,0)</f>
        <v>36,41</v>
      </c>
      <c r="G1769" s="198">
        <f t="shared" si="41"/>
        <v>36.409999999999997</v>
      </c>
    </row>
    <row r="1770" spans="1:7">
      <c r="A1770" s="180" t="s">
        <v>1571</v>
      </c>
      <c r="B1770" s="180">
        <v>88264</v>
      </c>
      <c r="C1770" s="187" t="s">
        <v>2078</v>
      </c>
      <c r="D1770" s="180" t="s">
        <v>245</v>
      </c>
      <c r="E1770" s="197" t="s">
        <v>1625</v>
      </c>
      <c r="F1770" s="198">
        <f>VLOOKUP(B1770,'9-CPU Aux. 2'!B:G,6,0)</f>
        <v>19.719999139999999</v>
      </c>
      <c r="G1770" s="198">
        <f t="shared" si="41"/>
        <v>39.439998279999998</v>
      </c>
    </row>
    <row r="1771" spans="1:7">
      <c r="A1771" s="180" t="s">
        <v>1571</v>
      </c>
      <c r="B1771" s="180">
        <v>6111</v>
      </c>
      <c r="C1771" s="187" t="s">
        <v>3685</v>
      </c>
      <c r="D1771" s="180" t="s">
        <v>245</v>
      </c>
      <c r="E1771" s="197" t="s">
        <v>1625</v>
      </c>
      <c r="F1771" s="198">
        <f>VLOOKUP(B1771,'10-CPU Aux. 3'!B:G,6,0)</f>
        <v>11.09</v>
      </c>
      <c r="G1771" s="198">
        <f t="shared" si="41"/>
        <v>22.18</v>
      </c>
    </row>
    <row r="1772" spans="1:7" ht="22.5">
      <c r="A1772" s="180" t="s">
        <v>1565</v>
      </c>
      <c r="B1772" s="180" t="s">
        <v>2141</v>
      </c>
      <c r="C1772" s="187" t="s">
        <v>2142</v>
      </c>
      <c r="D1772" s="180" t="s">
        <v>1566</v>
      </c>
      <c r="E1772" s="197" t="s">
        <v>1567</v>
      </c>
      <c r="F1772" s="220" t="s">
        <v>1567</v>
      </c>
      <c r="G1772" s="220">
        <f>SUM(G1773:G1781)</f>
        <v>571.34493100999998</v>
      </c>
    </row>
    <row r="1773" spans="1:7" ht="22.5">
      <c r="A1773" s="180" t="s">
        <v>1568</v>
      </c>
      <c r="B1773" s="180">
        <v>7167</v>
      </c>
      <c r="C1773" s="187" t="s">
        <v>2143</v>
      </c>
      <c r="D1773" s="180" t="s">
        <v>1566</v>
      </c>
      <c r="E1773" s="197" t="s">
        <v>1634</v>
      </c>
      <c r="F1773" s="198" t="str">
        <f>VLOOKUP(B1773,'3-Rol Ins.-CPU'!A:E,5,0)</f>
        <v>17,28</v>
      </c>
      <c r="G1773" s="198">
        <f t="shared" ref="G1773:G1836" si="42">F1773*E1773</f>
        <v>19.007999999999999</v>
      </c>
    </row>
    <row r="1774" spans="1:7" ht="22.5">
      <c r="A1774" s="180" t="s">
        <v>1568</v>
      </c>
      <c r="B1774" s="180">
        <v>7697</v>
      </c>
      <c r="C1774" s="187" t="s">
        <v>2144</v>
      </c>
      <c r="D1774" s="180" t="s">
        <v>1427</v>
      </c>
      <c r="E1774" s="197" t="s">
        <v>2145</v>
      </c>
      <c r="F1774" s="198" t="str">
        <f>VLOOKUP(B1774,'3-Rol Ins.-CPU'!A:E,5,0)</f>
        <v>30,29</v>
      </c>
      <c r="G1774" s="198">
        <f t="shared" si="42"/>
        <v>43.369222000000001</v>
      </c>
    </row>
    <row r="1775" spans="1:7">
      <c r="A1775" s="180" t="s">
        <v>1568</v>
      </c>
      <c r="B1775" s="180">
        <v>10997</v>
      </c>
      <c r="C1775" s="187" t="s">
        <v>2146</v>
      </c>
      <c r="D1775" s="180" t="s">
        <v>1428</v>
      </c>
      <c r="E1775" s="197" t="s">
        <v>2147</v>
      </c>
      <c r="F1775" s="198" t="str">
        <f>VLOOKUP(B1775,'3-Rol Ins.-CPU'!A:E,5,0)</f>
        <v>22,34</v>
      </c>
      <c r="G1775" s="198">
        <f t="shared" si="42"/>
        <v>75.285799999999995</v>
      </c>
    </row>
    <row r="1776" spans="1:7" ht="22.5">
      <c r="A1776" s="180" t="s">
        <v>1568</v>
      </c>
      <c r="B1776" s="180">
        <v>21010</v>
      </c>
      <c r="C1776" s="187" t="s">
        <v>2148</v>
      </c>
      <c r="D1776" s="180" t="s">
        <v>1427</v>
      </c>
      <c r="E1776" s="197" t="s">
        <v>2149</v>
      </c>
      <c r="F1776" s="198" t="str">
        <f>VLOOKUP(B1776,'3-Rol Ins.-CPU'!A:E,5,0)</f>
        <v>18,79</v>
      </c>
      <c r="G1776" s="198">
        <f t="shared" si="42"/>
        <v>126.657753</v>
      </c>
    </row>
    <row r="1777" spans="1:8">
      <c r="A1777" s="180" t="s">
        <v>1571</v>
      </c>
      <c r="B1777">
        <v>6110</v>
      </c>
      <c r="C1777" s="187" t="s">
        <v>2590</v>
      </c>
      <c r="D1777" s="180" t="s">
        <v>245</v>
      </c>
      <c r="E1777" s="197" t="s">
        <v>2079</v>
      </c>
      <c r="F1777" s="198">
        <f>VLOOKUP(B1777,'11-CPU Aux. 4'!B:G,6,0)</f>
        <v>14.74</v>
      </c>
      <c r="G1777" s="198">
        <f t="shared" si="42"/>
        <v>103.18</v>
      </c>
    </row>
    <row r="1778" spans="1:8">
      <c r="A1778" s="180" t="s">
        <v>1571</v>
      </c>
      <c r="B1778" s="180">
        <v>6111</v>
      </c>
      <c r="C1778" s="187" t="s">
        <v>3685</v>
      </c>
      <c r="D1778" s="180" t="s">
        <v>245</v>
      </c>
      <c r="E1778" s="197" t="s">
        <v>2151</v>
      </c>
      <c r="F1778" s="198">
        <f>VLOOKUP(B1778,'10-CPU Aux. 3'!B:G,6,0)</f>
        <v>11.09</v>
      </c>
      <c r="G1778" s="198">
        <f t="shared" si="42"/>
        <v>127.535</v>
      </c>
    </row>
    <row r="1779" spans="1:8">
      <c r="A1779" s="180" t="s">
        <v>1571</v>
      </c>
      <c r="B1779" s="180">
        <v>6160</v>
      </c>
      <c r="C1779" s="187" t="s">
        <v>2597</v>
      </c>
      <c r="D1779" s="180" t="s">
        <v>245</v>
      </c>
      <c r="E1779" s="197" t="s">
        <v>2129</v>
      </c>
      <c r="F1779" s="198">
        <f>VLOOKUP(B1779,'11-CPU Aux. 4'!B:G,6,0)</f>
        <v>14.74</v>
      </c>
      <c r="G1779" s="198">
        <f t="shared" si="42"/>
        <v>66.33</v>
      </c>
    </row>
    <row r="1780" spans="1:8" ht="33.75">
      <c r="A1780" s="180" t="s">
        <v>1571</v>
      </c>
      <c r="B1780" s="180" t="s">
        <v>2153</v>
      </c>
      <c r="C1780" s="187" t="s">
        <v>2154</v>
      </c>
      <c r="D1780" s="180" t="s">
        <v>148</v>
      </c>
      <c r="E1780" s="197" t="s">
        <v>2155</v>
      </c>
      <c r="F1780" s="198">
        <f>VLOOKUP(B1780,'11-CPU Aux. 4'!B:G,6,0)</f>
        <v>2.59799515</v>
      </c>
      <c r="G1780" s="198">
        <f t="shared" si="42"/>
        <v>9.9243414699999999</v>
      </c>
    </row>
    <row r="1781" spans="1:8" ht="33.75">
      <c r="A1781" s="180" t="s">
        <v>1571</v>
      </c>
      <c r="B1781" s="180" t="s">
        <v>2156</v>
      </c>
      <c r="C1781" s="187" t="s">
        <v>2157</v>
      </c>
      <c r="D1781" s="180" t="s">
        <v>145</v>
      </c>
      <c r="E1781" s="197" t="s">
        <v>2158</v>
      </c>
      <c r="F1781" s="198">
        <f>VLOOKUP(B1781,'11-CPU Aux. 4'!B:G,6,0)</f>
        <v>8.1812750000000004E-2</v>
      </c>
      <c r="G1781" s="198">
        <f t="shared" si="42"/>
        <v>5.4814540000000002E-2</v>
      </c>
    </row>
    <row r="1782" spans="1:8" ht="22.5">
      <c r="A1782" s="180" t="s">
        <v>2159</v>
      </c>
      <c r="B1782" s="65" t="s">
        <v>542</v>
      </c>
      <c r="C1782" s="187" t="s">
        <v>543</v>
      </c>
      <c r="D1782" s="180" t="s">
        <v>1566</v>
      </c>
      <c r="E1782" s="197" t="s">
        <v>1567</v>
      </c>
      <c r="F1782" s="220" t="s">
        <v>1567</v>
      </c>
      <c r="G1782" s="220" t="e">
        <f>SUM(G1783:G1853)</f>
        <v>#REF!</v>
      </c>
      <c r="H1782" s="188" t="b">
        <f>B1782='16-PO Serv.'!B13</f>
        <v>1</v>
      </c>
    </row>
    <row r="1783" spans="1:8" ht="33.75">
      <c r="A1783" s="180" t="s">
        <v>1568</v>
      </c>
      <c r="B1783" s="180">
        <v>3080</v>
      </c>
      <c r="C1783" s="187" t="s">
        <v>2160</v>
      </c>
      <c r="D1783" s="180" t="s">
        <v>1497</v>
      </c>
      <c r="E1783" s="197" t="s">
        <v>2161</v>
      </c>
      <c r="F1783" s="198" t="str">
        <f>VLOOKUP(B1783,'3-Rol Ins.-CPU'!A:E,5,0)</f>
        <v>41,43</v>
      </c>
      <c r="G1783" s="198">
        <f t="shared" si="42"/>
        <v>2.2993649999999999</v>
      </c>
    </row>
    <row r="1784" spans="1:8" ht="33.75">
      <c r="A1784" s="180" t="s">
        <v>1568</v>
      </c>
      <c r="B1784" s="180">
        <v>3097</v>
      </c>
      <c r="C1784" s="187" t="s">
        <v>2162</v>
      </c>
      <c r="D1784" s="180" t="s">
        <v>1497</v>
      </c>
      <c r="E1784" s="197" t="s">
        <v>2163</v>
      </c>
      <c r="F1784" s="198" t="str">
        <f>VLOOKUP(B1784,'3-Rol Ins.-CPU'!A:E,5,0)</f>
        <v>31,00</v>
      </c>
      <c r="G1784" s="198">
        <f t="shared" si="42"/>
        <v>1.147</v>
      </c>
    </row>
    <row r="1785" spans="1:8" ht="22.5">
      <c r="A1785" s="180" t="s">
        <v>1568</v>
      </c>
      <c r="B1785" s="180">
        <v>10886</v>
      </c>
      <c r="C1785" s="187" t="s">
        <v>2164</v>
      </c>
      <c r="D1785" s="180" t="s">
        <v>1606</v>
      </c>
      <c r="E1785" s="197" t="s">
        <v>2165</v>
      </c>
      <c r="F1785" s="198" t="str">
        <f>VLOOKUP(B1785,'3-Rol Ins.-CPU'!A:E,5,0)</f>
        <v>146,56</v>
      </c>
      <c r="G1785" s="198">
        <f t="shared" si="42"/>
        <v>2.71136</v>
      </c>
    </row>
    <row r="1786" spans="1:8" ht="22.5">
      <c r="A1786" s="180" t="s">
        <v>1568</v>
      </c>
      <c r="B1786" s="180">
        <v>10891</v>
      </c>
      <c r="C1786" s="187" t="s">
        <v>2166</v>
      </c>
      <c r="D1786" s="180" t="s">
        <v>1606</v>
      </c>
      <c r="E1786" s="197" t="s">
        <v>2165</v>
      </c>
      <c r="F1786" s="198" t="str">
        <f>VLOOKUP(B1786,'3-Rol Ins.-CPU'!A:E,5,0)</f>
        <v>141,73</v>
      </c>
      <c r="G1786" s="198">
        <f t="shared" si="42"/>
        <v>2.6220050000000001</v>
      </c>
    </row>
    <row r="1787" spans="1:8" ht="22.5">
      <c r="A1787" s="180" t="s">
        <v>1568</v>
      </c>
      <c r="B1787" s="180">
        <v>11587</v>
      </c>
      <c r="C1787" s="187" t="s">
        <v>2167</v>
      </c>
      <c r="D1787" s="180" t="s">
        <v>1566</v>
      </c>
      <c r="E1787" s="197" t="s">
        <v>2168</v>
      </c>
      <c r="F1787" s="198" t="str">
        <f>VLOOKUP(B1787,'3-Rol Ins.-CPU'!A:E,5,0)</f>
        <v>52,60</v>
      </c>
      <c r="G1787" s="198">
        <f t="shared" si="42"/>
        <v>45.735700000000001</v>
      </c>
    </row>
    <row r="1788" spans="1:8">
      <c r="A1788" s="180" t="s">
        <v>1571</v>
      </c>
      <c r="B1788" s="180" t="s">
        <v>2169</v>
      </c>
      <c r="C1788" s="187" t="s">
        <v>2170</v>
      </c>
      <c r="D1788" s="180" t="s">
        <v>1427</v>
      </c>
      <c r="E1788" s="197" t="s">
        <v>2171</v>
      </c>
      <c r="F1788" s="198">
        <f>VLOOKUP(B1788,'11-CPU Aux. 4'!B:G,6,0)</f>
        <v>10.6873</v>
      </c>
      <c r="G1788" s="198">
        <f t="shared" si="42"/>
        <v>1.97608177</v>
      </c>
    </row>
    <row r="1789" spans="1:8" ht="22.5">
      <c r="A1789" s="180" t="s">
        <v>1571</v>
      </c>
      <c r="B1789" s="180" t="s">
        <v>2097</v>
      </c>
      <c r="C1789" s="187" t="s">
        <v>196</v>
      </c>
      <c r="D1789" s="180" t="s">
        <v>1566</v>
      </c>
      <c r="E1789" s="197" t="s">
        <v>2172</v>
      </c>
      <c r="F1789" s="198">
        <f>VLOOKUP(B1789,'11-CPU Aux. 4'!B:G,6,0)</f>
        <v>331.1339342</v>
      </c>
      <c r="G1789" s="198">
        <f t="shared" si="42"/>
        <v>10.298265349999999</v>
      </c>
    </row>
    <row r="1790" spans="1:8" ht="22.5">
      <c r="A1790" s="180" t="s">
        <v>1571</v>
      </c>
      <c r="B1790" s="180" t="s">
        <v>2173</v>
      </c>
      <c r="C1790" s="187" t="s">
        <v>2174</v>
      </c>
      <c r="D1790" s="180" t="s">
        <v>1606</v>
      </c>
      <c r="E1790" s="197" t="s">
        <v>2175</v>
      </c>
      <c r="F1790" s="198">
        <f>VLOOKUP(B1790,'11-CPU Aux. 4'!B:G,6,0)</f>
        <v>14.0425</v>
      </c>
      <c r="G1790" s="198">
        <f t="shared" si="42"/>
        <v>2.3366720000000001</v>
      </c>
    </row>
    <row r="1791" spans="1:8" ht="22.5">
      <c r="A1791" s="180" t="s">
        <v>1571</v>
      </c>
      <c r="B1791" s="180" t="s">
        <v>2176</v>
      </c>
      <c r="C1791" s="187" t="s">
        <v>2177</v>
      </c>
      <c r="D1791" s="180" t="s">
        <v>1606</v>
      </c>
      <c r="E1791" s="197" t="s">
        <v>2165</v>
      </c>
      <c r="F1791" s="198">
        <f>VLOOKUP(B1791,'11-CPU Aux. 4'!B:G,6,0)</f>
        <v>151.64500000000001</v>
      </c>
      <c r="G1791" s="198">
        <f t="shared" si="42"/>
        <v>2.8054325000000002</v>
      </c>
    </row>
    <row r="1792" spans="1:8" ht="22.5">
      <c r="A1792" s="180" t="s">
        <v>1571</v>
      </c>
      <c r="B1792" s="180">
        <v>83366</v>
      </c>
      <c r="C1792" s="187" t="s">
        <v>2178</v>
      </c>
      <c r="D1792" s="180" t="s">
        <v>1606</v>
      </c>
      <c r="E1792" s="197" t="s">
        <v>2165</v>
      </c>
      <c r="F1792" s="198">
        <f>VLOOKUP(B1792,'11-CPU Aux. 4'!B:G,6,0)</f>
        <v>44.182499999999997</v>
      </c>
      <c r="G1792" s="198">
        <f t="shared" si="42"/>
        <v>0.81737625000000003</v>
      </c>
    </row>
    <row r="1793" spans="1:7" ht="45">
      <c r="A1793" s="180" t="s">
        <v>1571</v>
      </c>
      <c r="B1793" s="180">
        <v>83463</v>
      </c>
      <c r="C1793" s="187" t="s">
        <v>2179</v>
      </c>
      <c r="D1793" s="180" t="s">
        <v>1606</v>
      </c>
      <c r="E1793" s="197" t="s">
        <v>2165</v>
      </c>
      <c r="F1793" s="198">
        <f>VLOOKUP(B1793,'11-CPU Aux. 4'!B:G,6,0)</f>
        <v>243.38</v>
      </c>
      <c r="G1793" s="198">
        <f t="shared" si="42"/>
        <v>4.5025300000000001</v>
      </c>
    </row>
    <row r="1794" spans="1:7">
      <c r="A1794" s="180" t="s">
        <v>1571</v>
      </c>
      <c r="B1794" s="180" t="s">
        <v>2180</v>
      </c>
      <c r="C1794" s="187" t="s">
        <v>2181</v>
      </c>
      <c r="D1794" s="180" t="s">
        <v>1573</v>
      </c>
      <c r="E1794" s="197" t="s">
        <v>2182</v>
      </c>
      <c r="F1794" s="198">
        <f>VLOOKUP(B1794,'11-CPU Aux. 4'!B:G,6,0)</f>
        <v>278.41456499999998</v>
      </c>
      <c r="G1794" s="198">
        <f t="shared" si="42"/>
        <v>10.496229100000001</v>
      </c>
    </row>
    <row r="1795" spans="1:7" ht="22.5">
      <c r="A1795" s="180" t="s">
        <v>1571</v>
      </c>
      <c r="B1795" s="180" t="s">
        <v>2183</v>
      </c>
      <c r="C1795" s="187" t="s">
        <v>2184</v>
      </c>
      <c r="D1795" s="180" t="s">
        <v>1566</v>
      </c>
      <c r="E1795" s="197" t="s">
        <v>2185</v>
      </c>
      <c r="F1795" s="198">
        <f>VLOOKUP(B1795,'11-CPU Aux. 4'!B:G,6,0)</f>
        <v>27.040123000000001</v>
      </c>
      <c r="G1795" s="198">
        <f t="shared" si="42"/>
        <v>1.6007752799999999</v>
      </c>
    </row>
    <row r="1796" spans="1:7" ht="22.5">
      <c r="A1796" s="180" t="s">
        <v>1571</v>
      </c>
      <c r="B1796" s="180" t="s">
        <v>2186</v>
      </c>
      <c r="C1796" s="187" t="s">
        <v>2187</v>
      </c>
      <c r="D1796" s="180" t="s">
        <v>1566</v>
      </c>
      <c r="E1796" s="197" t="s">
        <v>2188</v>
      </c>
      <c r="F1796" s="198">
        <f>VLOOKUP(B1796,'11-CPU Aux. 4'!B:G,6,0)</f>
        <v>314.66967590000002</v>
      </c>
      <c r="G1796" s="198">
        <f t="shared" si="42"/>
        <v>29.075478050000001</v>
      </c>
    </row>
    <row r="1797" spans="1:7" ht="22.5">
      <c r="A1797" s="180" t="s">
        <v>1571</v>
      </c>
      <c r="B1797" s="180" t="s">
        <v>2189</v>
      </c>
      <c r="C1797" s="187" t="s">
        <v>2190</v>
      </c>
      <c r="D1797" s="180" t="s">
        <v>1606</v>
      </c>
      <c r="E1797" s="197" t="s">
        <v>2163</v>
      </c>
      <c r="F1797" s="198">
        <f>VLOOKUP(B1797,'11-CPU Aux. 4'!B:G,6,0)</f>
        <v>340.32600400000001</v>
      </c>
      <c r="G1797" s="198">
        <f t="shared" si="42"/>
        <v>12.59206215</v>
      </c>
    </row>
    <row r="1798" spans="1:7" ht="45">
      <c r="A1798" s="180" t="s">
        <v>1571</v>
      </c>
      <c r="B1798" s="180">
        <v>86934</v>
      </c>
      <c r="C1798" s="187" t="s">
        <v>2191</v>
      </c>
      <c r="D1798" s="180" t="s">
        <v>1606</v>
      </c>
      <c r="E1798" s="197" t="s">
        <v>2165</v>
      </c>
      <c r="F1798" s="198">
        <f>VLOOKUP(B1798,'11-CPU Aux. 4'!B:G,6,0)</f>
        <v>248.60697200000001</v>
      </c>
      <c r="G1798" s="198">
        <f t="shared" si="42"/>
        <v>4.5992289800000004</v>
      </c>
    </row>
    <row r="1799" spans="1:7" ht="45">
      <c r="A1799" s="180" t="s">
        <v>1571</v>
      </c>
      <c r="B1799" s="180" t="s">
        <v>2192</v>
      </c>
      <c r="C1799" s="187" t="s">
        <v>2193</v>
      </c>
      <c r="D1799" s="180" t="s">
        <v>1606</v>
      </c>
      <c r="E1799" s="197" t="s">
        <v>2163</v>
      </c>
      <c r="F1799" s="198">
        <f>VLOOKUP(B1799,'11-CPU Aux. 4'!B:G,6,0)</f>
        <v>162.373212</v>
      </c>
      <c r="G1799" s="198">
        <f t="shared" si="42"/>
        <v>6.00780884</v>
      </c>
    </row>
    <row r="1800" spans="1:7" ht="33.75">
      <c r="A1800" s="180" t="s">
        <v>1571</v>
      </c>
      <c r="B1800" s="180" t="s">
        <v>2194</v>
      </c>
      <c r="C1800" s="187" t="s">
        <v>2195</v>
      </c>
      <c r="D1800" s="180" t="s">
        <v>1566</v>
      </c>
      <c r="E1800" s="197" t="s">
        <v>2196</v>
      </c>
      <c r="F1800" s="198">
        <f>VLOOKUP(B1800,'11-CPU Aux. 4'!B:G,6,0)</f>
        <v>35.047825600000003</v>
      </c>
      <c r="G1800" s="198">
        <f t="shared" si="42"/>
        <v>51.59039928</v>
      </c>
    </row>
    <row r="1801" spans="1:7" ht="33.75">
      <c r="A1801" s="180" t="s">
        <v>1571</v>
      </c>
      <c r="B1801" s="180" t="s">
        <v>2197</v>
      </c>
      <c r="C1801" s="187" t="s">
        <v>2198</v>
      </c>
      <c r="D1801" s="180" t="s">
        <v>1566</v>
      </c>
      <c r="E1801" s="197" t="s">
        <v>2199</v>
      </c>
      <c r="F1801" s="198">
        <f>VLOOKUP(B1801,'11-CPU Aux. 4'!B:G,6,0)</f>
        <v>8.6476700900000001</v>
      </c>
      <c r="G1801" s="198">
        <f t="shared" si="42"/>
        <v>16.449598049999999</v>
      </c>
    </row>
    <row r="1802" spans="1:7" ht="45">
      <c r="A1802" s="180" t="s">
        <v>1571</v>
      </c>
      <c r="B1802" s="180" t="s">
        <v>2200</v>
      </c>
      <c r="C1802" s="187" t="s">
        <v>2201</v>
      </c>
      <c r="D1802" s="180" t="s">
        <v>1566</v>
      </c>
      <c r="E1802" s="197" t="s">
        <v>2196</v>
      </c>
      <c r="F1802" s="198">
        <f>VLOOKUP(B1802,'11-CPU Aux. 4'!B:G,6,0)</f>
        <v>10.17279209</v>
      </c>
      <c r="G1802" s="198">
        <f t="shared" si="42"/>
        <v>14.97434996</v>
      </c>
    </row>
    <row r="1803" spans="1:7" ht="22.5">
      <c r="A1803" s="180" t="s">
        <v>1571</v>
      </c>
      <c r="B1803" s="180" t="s">
        <v>2202</v>
      </c>
      <c r="C1803" s="187" t="s">
        <v>2203</v>
      </c>
      <c r="D1803" s="180" t="s">
        <v>1566</v>
      </c>
      <c r="E1803" s="197" t="s">
        <v>2204</v>
      </c>
      <c r="F1803" s="198">
        <f>VLOOKUP(B1803,'11-CPU Aux. 4'!B:G,6,0)</f>
        <v>8.0110450499999999</v>
      </c>
      <c r="G1803" s="198">
        <f t="shared" si="42"/>
        <v>26.557415450000001</v>
      </c>
    </row>
    <row r="1804" spans="1:7" ht="45">
      <c r="A1804" s="180" t="s">
        <v>1571</v>
      </c>
      <c r="B1804" s="180" t="s">
        <v>1704</v>
      </c>
      <c r="C1804" s="187" t="s">
        <v>178</v>
      </c>
      <c r="D1804" s="180" t="s">
        <v>1566</v>
      </c>
      <c r="E1804" s="197" t="s">
        <v>2205</v>
      </c>
      <c r="F1804" s="198">
        <f>VLOOKUP(B1804,'11-CPU Aux. 4'!B:G,6,0)</f>
        <v>51.470828050000001</v>
      </c>
      <c r="G1804" s="198">
        <f t="shared" si="42"/>
        <v>119.60791021999999</v>
      </c>
    </row>
    <row r="1805" spans="1:7" ht="45">
      <c r="A1805" s="180" t="s">
        <v>1571</v>
      </c>
      <c r="B1805" s="180" t="s">
        <v>2206</v>
      </c>
      <c r="C1805" s="187" t="s">
        <v>2207</v>
      </c>
      <c r="D1805" s="180" t="s">
        <v>1566</v>
      </c>
      <c r="E1805" s="197" t="s">
        <v>2208</v>
      </c>
      <c r="F1805" s="198">
        <f>VLOOKUP(B1805,'11-CPU Aux. 4'!B:G,6,0)</f>
        <v>34.143732139999997</v>
      </c>
      <c r="G1805" s="198">
        <f t="shared" si="42"/>
        <v>2.6495536099999999</v>
      </c>
    </row>
    <row r="1806" spans="1:7" ht="56.25">
      <c r="A1806" s="180" t="s">
        <v>1571</v>
      </c>
      <c r="B1806" s="180" t="s">
        <v>2209</v>
      </c>
      <c r="C1806" s="187" t="s">
        <v>2210</v>
      </c>
      <c r="D1806" s="180" t="s">
        <v>1566</v>
      </c>
      <c r="E1806" s="197" t="s">
        <v>2199</v>
      </c>
      <c r="F1806" s="198" t="e">
        <f>VLOOKUP(B1806,'11-CPU Aux. 4'!B:G,6,0)</f>
        <v>#REF!</v>
      </c>
      <c r="G1806" s="198" t="e">
        <f t="shared" si="42"/>
        <v>#REF!</v>
      </c>
    </row>
    <row r="1807" spans="1:7" ht="33.75">
      <c r="A1807" s="180" t="s">
        <v>1571</v>
      </c>
      <c r="B1807" s="180" t="s">
        <v>2211</v>
      </c>
      <c r="C1807" s="187" t="s">
        <v>2212</v>
      </c>
      <c r="D1807" s="180" t="s">
        <v>1606</v>
      </c>
      <c r="E1807" s="197" t="s">
        <v>2163</v>
      </c>
      <c r="F1807" s="198">
        <f>VLOOKUP(B1807,'11-CPU Aux. 4'!B:G,6,0)</f>
        <v>17.931163000000002</v>
      </c>
      <c r="G1807" s="198">
        <f t="shared" si="42"/>
        <v>0.66345303</v>
      </c>
    </row>
    <row r="1808" spans="1:7" ht="33.75">
      <c r="A1808" s="180" t="s">
        <v>1571</v>
      </c>
      <c r="B1808" s="180" t="s">
        <v>2213</v>
      </c>
      <c r="C1808" s="187" t="s">
        <v>2214</v>
      </c>
      <c r="D1808" s="180" t="s">
        <v>1427</v>
      </c>
      <c r="E1808" s="197" t="s">
        <v>2215</v>
      </c>
      <c r="F1808" s="198">
        <f>VLOOKUP(B1808,'11-CPU Aux. 4'!B:G,6,0)</f>
        <v>10.917999999999999</v>
      </c>
      <c r="G1808" s="198">
        <f t="shared" si="42"/>
        <v>1.4531858</v>
      </c>
    </row>
    <row r="1809" spans="1:7" ht="33.75">
      <c r="A1809" s="180" t="s">
        <v>1571</v>
      </c>
      <c r="B1809" s="180" t="s">
        <v>2216</v>
      </c>
      <c r="C1809" s="187" t="s">
        <v>2217</v>
      </c>
      <c r="D1809" s="180" t="s">
        <v>1427</v>
      </c>
      <c r="E1809" s="197" t="s">
        <v>2218</v>
      </c>
      <c r="F1809" s="198">
        <f>VLOOKUP(B1809,'11-CPU Aux. 4'!B:G,6,0)</f>
        <v>16.400524000000001</v>
      </c>
      <c r="G1809" s="198">
        <f t="shared" si="42"/>
        <v>1.97134298</v>
      </c>
    </row>
    <row r="1810" spans="1:7" ht="33.75">
      <c r="A1810" s="180" t="s">
        <v>1571</v>
      </c>
      <c r="B1810" s="180" t="s">
        <v>2219</v>
      </c>
      <c r="C1810" s="187" t="s">
        <v>2220</v>
      </c>
      <c r="D1810" s="180" t="s">
        <v>1427</v>
      </c>
      <c r="E1810" s="197" t="s">
        <v>2221</v>
      </c>
      <c r="F1810" s="198">
        <f>VLOOKUP(B1810,'11-CPU Aux. 4'!B:G,6,0)</f>
        <v>31.464464</v>
      </c>
      <c r="G1810" s="198">
        <f t="shared" si="42"/>
        <v>4.4427823200000001</v>
      </c>
    </row>
    <row r="1811" spans="1:7" ht="33.75">
      <c r="A1811" s="180" t="s">
        <v>1571</v>
      </c>
      <c r="B1811" s="180" t="s">
        <v>2222</v>
      </c>
      <c r="C1811" s="187" t="s">
        <v>2223</v>
      </c>
      <c r="D1811" s="180" t="s">
        <v>1606</v>
      </c>
      <c r="E1811" s="197" t="s">
        <v>2224</v>
      </c>
      <c r="F1811" s="198">
        <f>VLOOKUP(B1811,'11-CPU Aux. 4'!B:G,6,0)</f>
        <v>4.7739140000000004</v>
      </c>
      <c r="G1811" s="198">
        <f t="shared" si="42"/>
        <v>0.35326964</v>
      </c>
    </row>
    <row r="1812" spans="1:7" ht="33.75">
      <c r="A1812" s="180" t="s">
        <v>1571</v>
      </c>
      <c r="B1812" s="180" t="s">
        <v>2225</v>
      </c>
      <c r="C1812" s="187" t="s">
        <v>2226</v>
      </c>
      <c r="D1812" s="180" t="s">
        <v>1606</v>
      </c>
      <c r="E1812" s="197" t="s">
        <v>2161</v>
      </c>
      <c r="F1812" s="198">
        <f>VLOOKUP(B1812,'11-CPU Aux. 4'!B:G,6,0)</f>
        <v>5.5339140000000002</v>
      </c>
      <c r="G1812" s="198">
        <f t="shared" si="42"/>
        <v>0.30713223000000001</v>
      </c>
    </row>
    <row r="1813" spans="1:7" ht="33.75">
      <c r="A1813" s="180" t="s">
        <v>1571</v>
      </c>
      <c r="B1813" s="180" t="s">
        <v>2227</v>
      </c>
      <c r="C1813" s="187" t="s">
        <v>2228</v>
      </c>
      <c r="D1813" s="180" t="s">
        <v>1606</v>
      </c>
      <c r="E1813" s="197" t="s">
        <v>2165</v>
      </c>
      <c r="F1813" s="198">
        <f>VLOOKUP(B1813,'11-CPU Aux. 4'!B:G,6,0)</f>
        <v>6.524</v>
      </c>
      <c r="G1813" s="198">
        <f t="shared" si="42"/>
        <v>0.120694</v>
      </c>
    </row>
    <row r="1814" spans="1:7" ht="33.75">
      <c r="A1814" s="180" t="s">
        <v>1571</v>
      </c>
      <c r="B1814" s="180" t="s">
        <v>2229</v>
      </c>
      <c r="C1814" s="187" t="s">
        <v>2230</v>
      </c>
      <c r="D1814" s="180" t="s">
        <v>1606</v>
      </c>
      <c r="E1814" s="197" t="s">
        <v>2161</v>
      </c>
      <c r="F1814" s="198">
        <f>VLOOKUP(B1814,'11-CPU Aux. 4'!B:G,6,0)</f>
        <v>24.595379999999999</v>
      </c>
      <c r="G1814" s="198">
        <f t="shared" si="42"/>
        <v>1.36504359</v>
      </c>
    </row>
    <row r="1815" spans="1:7" ht="33.75">
      <c r="A1815" s="180" t="s">
        <v>1571</v>
      </c>
      <c r="B1815" s="180" t="s">
        <v>2231</v>
      </c>
      <c r="C1815" s="187" t="s">
        <v>2232</v>
      </c>
      <c r="D1815" s="180" t="s">
        <v>1606</v>
      </c>
      <c r="E1815" s="197" t="s">
        <v>2161</v>
      </c>
      <c r="F1815" s="198">
        <f>VLOOKUP(B1815,'11-CPU Aux. 4'!B:G,6,0)</f>
        <v>12.271800000000001</v>
      </c>
      <c r="G1815" s="198">
        <f t="shared" si="42"/>
        <v>0.68108489999999999</v>
      </c>
    </row>
    <row r="1816" spans="1:7" ht="33.75">
      <c r="A1816" s="180" t="s">
        <v>1571</v>
      </c>
      <c r="B1816" s="180" t="s">
        <v>2233</v>
      </c>
      <c r="C1816" s="187" t="s">
        <v>2234</v>
      </c>
      <c r="D1816" s="180" t="s">
        <v>1606</v>
      </c>
      <c r="E1816" s="197" t="s">
        <v>2163</v>
      </c>
      <c r="F1816" s="198">
        <f>VLOOKUP(B1816,'11-CPU Aux. 4'!B:G,6,0)</f>
        <v>25.300160000000002</v>
      </c>
      <c r="G1816" s="198">
        <f t="shared" si="42"/>
        <v>0.93610592000000004</v>
      </c>
    </row>
    <row r="1817" spans="1:7" ht="33.75">
      <c r="A1817" s="180" t="s">
        <v>1571</v>
      </c>
      <c r="B1817" s="180" t="s">
        <v>2235</v>
      </c>
      <c r="C1817" s="187" t="s">
        <v>2236</v>
      </c>
      <c r="D1817" s="180" t="s">
        <v>1606</v>
      </c>
      <c r="E1817" s="197" t="s">
        <v>2188</v>
      </c>
      <c r="F1817" s="198">
        <f>VLOOKUP(B1817,'11-CPU Aux. 4'!B:G,6,0)</f>
        <v>3644.9560504000001</v>
      </c>
      <c r="G1817" s="198">
        <f t="shared" si="42"/>
        <v>336.79393906000001</v>
      </c>
    </row>
    <row r="1818" spans="1:7" ht="22.5">
      <c r="A1818" s="180" t="s">
        <v>1571</v>
      </c>
      <c r="B1818" s="180">
        <v>90443</v>
      </c>
      <c r="C1818" s="187" t="s">
        <v>2237</v>
      </c>
      <c r="D1818" s="180" t="s">
        <v>1427</v>
      </c>
      <c r="E1818" s="197" t="s">
        <v>2238</v>
      </c>
      <c r="F1818" s="198">
        <f>VLOOKUP(B1818,'11-CPU Aux. 4'!B:G,6,0)</f>
        <v>7.3490599999999997</v>
      </c>
      <c r="G1818" s="198">
        <f t="shared" si="42"/>
        <v>0.70624467000000002</v>
      </c>
    </row>
    <row r="1819" spans="1:7" ht="22.5">
      <c r="A1819" s="180" t="s">
        <v>1571</v>
      </c>
      <c r="B1819" s="180" t="s">
        <v>2239</v>
      </c>
      <c r="C1819" s="187" t="s">
        <v>2240</v>
      </c>
      <c r="D1819" s="180" t="s">
        <v>1427</v>
      </c>
      <c r="E1819" s="197" t="s">
        <v>2241</v>
      </c>
      <c r="F1819" s="198">
        <f>VLOOKUP(B1819,'11-CPU Aux. 4'!B:G,6,0)</f>
        <v>3.5357400000000001</v>
      </c>
      <c r="G1819" s="198">
        <f t="shared" si="42"/>
        <v>5.88311779</v>
      </c>
    </row>
    <row r="1820" spans="1:7" ht="22.5">
      <c r="A1820" s="180" t="s">
        <v>1571</v>
      </c>
      <c r="B1820" s="180" t="s">
        <v>2242</v>
      </c>
      <c r="C1820" s="187" t="s">
        <v>2243</v>
      </c>
      <c r="D1820" s="180" t="s">
        <v>1606</v>
      </c>
      <c r="E1820" s="197" t="s">
        <v>2244</v>
      </c>
      <c r="F1820" s="198">
        <f>VLOOKUP(B1820,'11-CPU Aux. 4'!B:G,6,0)</f>
        <v>2.3626800000000001</v>
      </c>
      <c r="G1820" s="198">
        <f t="shared" si="42"/>
        <v>0.87371905999999999</v>
      </c>
    </row>
    <row r="1821" spans="1:7" ht="22.5">
      <c r="A1821" s="180" t="s">
        <v>1571</v>
      </c>
      <c r="B1821" s="180" t="s">
        <v>2245</v>
      </c>
      <c r="C1821" s="187" t="s">
        <v>2246</v>
      </c>
      <c r="D1821" s="180" t="s">
        <v>1606</v>
      </c>
      <c r="E1821" s="197" t="s">
        <v>2165</v>
      </c>
      <c r="F1821" s="198">
        <f>VLOOKUP(B1821,'11-CPU Aux. 4'!B:G,6,0)</f>
        <v>5.3818999999999999</v>
      </c>
      <c r="G1821" s="198">
        <f t="shared" si="42"/>
        <v>9.9565150000000005E-2</v>
      </c>
    </row>
    <row r="1822" spans="1:7" ht="22.5">
      <c r="A1822" s="180" t="s">
        <v>1571</v>
      </c>
      <c r="B1822" s="180" t="s">
        <v>2247</v>
      </c>
      <c r="C1822" s="187" t="s">
        <v>2248</v>
      </c>
      <c r="D1822" s="180" t="s">
        <v>1427</v>
      </c>
      <c r="E1822" s="197" t="s">
        <v>2249</v>
      </c>
      <c r="F1822" s="198">
        <f>VLOOKUP(B1822,'11-CPU Aux. 4'!B:G,6,0)</f>
        <v>6.3405848100000002</v>
      </c>
      <c r="G1822" s="198">
        <f t="shared" si="42"/>
        <v>11.15942927</v>
      </c>
    </row>
    <row r="1823" spans="1:7" ht="33.75">
      <c r="A1823" s="180" t="s">
        <v>1571</v>
      </c>
      <c r="B1823" s="180" t="s">
        <v>2250</v>
      </c>
      <c r="C1823" s="187" t="s">
        <v>2251</v>
      </c>
      <c r="D1823" s="180" t="s">
        <v>1606</v>
      </c>
      <c r="E1823" s="197" t="s">
        <v>2163</v>
      </c>
      <c r="F1823" s="198">
        <f>VLOOKUP(B1823,'11-CPU Aux. 4'!B:G,6,0)</f>
        <v>285.94875000000002</v>
      </c>
      <c r="G1823" s="198">
        <f t="shared" si="42"/>
        <v>10.580103749999999</v>
      </c>
    </row>
    <row r="1824" spans="1:7" ht="33.75">
      <c r="A1824" s="180" t="s">
        <v>1571</v>
      </c>
      <c r="B1824" s="180" t="s">
        <v>2252</v>
      </c>
      <c r="C1824" s="187" t="s">
        <v>2253</v>
      </c>
      <c r="D1824" s="180" t="s">
        <v>1606</v>
      </c>
      <c r="E1824" s="197" t="s">
        <v>2161</v>
      </c>
      <c r="F1824" s="198">
        <f>VLOOKUP(B1824,'11-CPU Aux. 4'!B:G,6,0)</f>
        <v>303.55374999999998</v>
      </c>
      <c r="G1824" s="198">
        <f t="shared" si="42"/>
        <v>16.847233129999999</v>
      </c>
    </row>
    <row r="1825" spans="1:7" ht="45">
      <c r="A1825" s="180" t="s">
        <v>1571</v>
      </c>
      <c r="B1825" s="180">
        <v>91170</v>
      </c>
      <c r="C1825" s="187" t="s">
        <v>2254</v>
      </c>
      <c r="D1825" s="180" t="s">
        <v>1427</v>
      </c>
      <c r="E1825" s="197" t="s">
        <v>2255</v>
      </c>
      <c r="F1825" s="198">
        <f>VLOOKUP(B1825,'9-CPU Aux. 2'!B:G,6,0)</f>
        <v>1.9924599999999999</v>
      </c>
      <c r="G1825" s="198">
        <f t="shared" si="42"/>
        <v>1.01296666</v>
      </c>
    </row>
    <row r="1826" spans="1:7" ht="33.75">
      <c r="A1826" s="180" t="s">
        <v>1571</v>
      </c>
      <c r="B1826" s="180" t="s">
        <v>2256</v>
      </c>
      <c r="C1826" s="187" t="s">
        <v>2257</v>
      </c>
      <c r="D1826" s="180" t="s">
        <v>1427</v>
      </c>
      <c r="E1826" s="197" t="s">
        <v>2255</v>
      </c>
      <c r="F1826" s="198">
        <f>VLOOKUP(B1826,'11-CPU Aux. 4'!B:G,6,0)</f>
        <v>4.7694099999999997</v>
      </c>
      <c r="G1826" s="198">
        <f t="shared" si="42"/>
        <v>2.42476804</v>
      </c>
    </row>
    <row r="1827" spans="1:7" ht="33.75">
      <c r="A1827" s="180" t="s">
        <v>1571</v>
      </c>
      <c r="B1827" s="180" t="s">
        <v>2258</v>
      </c>
      <c r="C1827" s="187" t="s">
        <v>2259</v>
      </c>
      <c r="D1827" s="180" t="s">
        <v>1427</v>
      </c>
      <c r="E1827" s="197" t="s">
        <v>2241</v>
      </c>
      <c r="F1827" s="198">
        <f>VLOOKUP(B1827,'11-CPU Aux. 4'!B:G,6,0)</f>
        <v>4.5282</v>
      </c>
      <c r="G1827" s="198">
        <f t="shared" si="42"/>
        <v>7.5344719800000002</v>
      </c>
    </row>
    <row r="1828" spans="1:7" ht="33.75">
      <c r="A1828" s="180" t="s">
        <v>1571</v>
      </c>
      <c r="B1828" s="180" t="s">
        <v>2260</v>
      </c>
      <c r="C1828" s="187" t="s">
        <v>2261</v>
      </c>
      <c r="D1828" s="180" t="s">
        <v>1427</v>
      </c>
      <c r="E1828" s="197" t="s">
        <v>2262</v>
      </c>
      <c r="F1828" s="198">
        <f>VLOOKUP(B1828,'11-CPU Aux. 4'!B:G,6,0)</f>
        <v>1.8735299999999999</v>
      </c>
      <c r="G1828" s="198">
        <f t="shared" si="42"/>
        <v>2.5457525599999999</v>
      </c>
    </row>
    <row r="1829" spans="1:7" ht="33.75">
      <c r="A1829" s="180" t="s">
        <v>1571</v>
      </c>
      <c r="B1829" s="180" t="s">
        <v>2263</v>
      </c>
      <c r="C1829" s="187" t="s">
        <v>2264</v>
      </c>
      <c r="D1829" s="180" t="s">
        <v>1427</v>
      </c>
      <c r="E1829" s="197" t="s">
        <v>2265</v>
      </c>
      <c r="F1829" s="198">
        <f>VLOOKUP(B1829,'11-CPU Aux. 4'!B:G,6,0)</f>
        <v>2.8332700000000002</v>
      </c>
      <c r="G1829" s="198">
        <f t="shared" si="42"/>
        <v>9.42855591</v>
      </c>
    </row>
    <row r="1830" spans="1:7" ht="33.75">
      <c r="A1830" s="180" t="s">
        <v>1571</v>
      </c>
      <c r="B1830" s="180" t="s">
        <v>2266</v>
      </c>
      <c r="C1830" s="187" t="s">
        <v>2267</v>
      </c>
      <c r="D1830" s="180" t="s">
        <v>1427</v>
      </c>
      <c r="E1830" s="197" t="s">
        <v>2268</v>
      </c>
      <c r="F1830" s="198">
        <f>VLOOKUP(B1830,'11-CPU Aux. 4'!B:G,6,0)</f>
        <v>4.7025699999999997</v>
      </c>
      <c r="G1830" s="198">
        <f t="shared" si="42"/>
        <v>9.1286288800000008</v>
      </c>
    </row>
    <row r="1831" spans="1:7" ht="22.5">
      <c r="A1831" s="180" t="s">
        <v>1571</v>
      </c>
      <c r="B1831" s="180" t="s">
        <v>2269</v>
      </c>
      <c r="C1831" s="187" t="s">
        <v>2270</v>
      </c>
      <c r="D1831" s="180" t="s">
        <v>1606</v>
      </c>
      <c r="E1831" s="197" t="s">
        <v>2175</v>
      </c>
      <c r="F1831" s="198">
        <f>VLOOKUP(B1831,'11-CPU Aux. 4'!B:G,6,0)</f>
        <v>7.2578699999999996</v>
      </c>
      <c r="G1831" s="198">
        <f t="shared" si="42"/>
        <v>1.20770957</v>
      </c>
    </row>
    <row r="1832" spans="1:7" ht="22.5">
      <c r="A1832" s="180" t="s">
        <v>1571</v>
      </c>
      <c r="B1832" s="180">
        <v>91939</v>
      </c>
      <c r="C1832" s="187" t="s">
        <v>2271</v>
      </c>
      <c r="D1832" s="180" t="s">
        <v>1606</v>
      </c>
      <c r="E1832" s="197" t="s">
        <v>2161</v>
      </c>
      <c r="F1832" s="198">
        <f>VLOOKUP(B1832,'11-CPU Aux. 4'!B:G,6,0)</f>
        <v>15.072623439999999</v>
      </c>
      <c r="G1832" s="198">
        <f t="shared" si="42"/>
        <v>0.83653060000000001</v>
      </c>
    </row>
    <row r="1833" spans="1:7" ht="22.5">
      <c r="A1833" s="180" t="s">
        <v>1571</v>
      </c>
      <c r="B1833" s="180" t="s">
        <v>2272</v>
      </c>
      <c r="C1833" s="187" t="s">
        <v>2273</v>
      </c>
      <c r="D1833" s="180" t="s">
        <v>1606</v>
      </c>
      <c r="E1833" s="197" t="s">
        <v>2224</v>
      </c>
      <c r="F1833" s="198">
        <f>VLOOKUP(B1833,'11-CPU Aux. 4'!B:G,6,0)</f>
        <v>8.2481434399999998</v>
      </c>
      <c r="G1833" s="198">
        <f t="shared" si="42"/>
        <v>0.61036261000000003</v>
      </c>
    </row>
    <row r="1834" spans="1:7" ht="22.5">
      <c r="A1834" s="180" t="s">
        <v>1571</v>
      </c>
      <c r="B1834" s="180" t="s">
        <v>2274</v>
      </c>
      <c r="C1834" s="187" t="s">
        <v>2275</v>
      </c>
      <c r="D1834" s="180" t="s">
        <v>1606</v>
      </c>
      <c r="E1834" s="197" t="s">
        <v>2276</v>
      </c>
      <c r="F1834" s="198">
        <f>VLOOKUP(B1834,'11-CPU Aux. 4'!B:G,6,0)</f>
        <v>5.6889634400000002</v>
      </c>
      <c r="G1834" s="198">
        <f t="shared" si="42"/>
        <v>1.26238099</v>
      </c>
    </row>
    <row r="1835" spans="1:7" ht="33.75">
      <c r="A1835" s="180" t="s">
        <v>1571</v>
      </c>
      <c r="B1835" s="180" t="s">
        <v>2277</v>
      </c>
      <c r="C1835" s="187" t="s">
        <v>2278</v>
      </c>
      <c r="D1835" s="180" t="s">
        <v>1606</v>
      </c>
      <c r="E1835" s="197" t="s">
        <v>2161</v>
      </c>
      <c r="F1835" s="198">
        <f>VLOOKUP(B1835,'11-CPU Aux. 4'!B:G,6,0)</f>
        <v>7.9226799999999997</v>
      </c>
      <c r="G1835" s="198">
        <f t="shared" si="42"/>
        <v>0.43970873999999999</v>
      </c>
    </row>
    <row r="1836" spans="1:7" ht="22.5">
      <c r="A1836" s="180" t="s">
        <v>1571</v>
      </c>
      <c r="B1836" s="180" t="s">
        <v>2279</v>
      </c>
      <c r="C1836" s="187" t="s">
        <v>2280</v>
      </c>
      <c r="D1836" s="180" t="s">
        <v>1606</v>
      </c>
      <c r="E1836" s="197" t="s">
        <v>2224</v>
      </c>
      <c r="F1836" s="198">
        <f>VLOOKUP(B1836,'11-CPU Aux. 4'!B:G,6,0)</f>
        <v>22.233910000000002</v>
      </c>
      <c r="G1836" s="198">
        <f t="shared" si="42"/>
        <v>1.6453093400000001</v>
      </c>
    </row>
    <row r="1837" spans="1:7" ht="22.5">
      <c r="A1837" s="180" t="s">
        <v>1571</v>
      </c>
      <c r="B1837" s="180" t="s">
        <v>2281</v>
      </c>
      <c r="C1837" s="187" t="s">
        <v>2282</v>
      </c>
      <c r="D1837" s="180" t="s">
        <v>1606</v>
      </c>
      <c r="E1837" s="197" t="s">
        <v>2283</v>
      </c>
      <c r="F1837" s="198">
        <f>VLOOKUP(B1837,'10-CPU Aux. 3'!B:G,6,0)</f>
        <v>35.869570000000003</v>
      </c>
      <c r="G1837" s="198">
        <f t="shared" ref="G1837:G1897" si="43">F1837*E1837</f>
        <v>5.3051094000000001</v>
      </c>
    </row>
    <row r="1838" spans="1:7" ht="33.75">
      <c r="A1838" s="180" t="s">
        <v>1571</v>
      </c>
      <c r="B1838" s="180" t="s">
        <v>2284</v>
      </c>
      <c r="C1838" s="187" t="s">
        <v>2285</v>
      </c>
      <c r="D1838" s="180" t="s">
        <v>1606</v>
      </c>
      <c r="E1838" s="197" t="s">
        <v>2286</v>
      </c>
      <c r="F1838" s="198">
        <f>VLOOKUP(B1838,'9-CPU Aux. 2'!B:G,6,0)</f>
        <v>36.330240000000003</v>
      </c>
      <c r="G1838" s="198">
        <f t="shared" si="43"/>
        <v>4.7011330600000001</v>
      </c>
    </row>
    <row r="1839" spans="1:7" ht="45">
      <c r="A1839" s="180" t="s">
        <v>1571</v>
      </c>
      <c r="B1839" s="180" t="s">
        <v>2287</v>
      </c>
      <c r="C1839" s="187" t="s">
        <v>190</v>
      </c>
      <c r="D1839" s="180" t="s">
        <v>1566</v>
      </c>
      <c r="E1839" s="197" t="s">
        <v>2288</v>
      </c>
      <c r="F1839" s="198">
        <f>VLOOKUP(B1839,'10-CPU Aux. 3'!B:G,6,0)</f>
        <v>13.149363259999999</v>
      </c>
      <c r="G1839" s="198">
        <f t="shared" si="43"/>
        <v>17.80292292</v>
      </c>
    </row>
    <row r="1840" spans="1:7" ht="22.5">
      <c r="A1840" s="180" t="s">
        <v>1571</v>
      </c>
      <c r="B1840" s="180" t="s">
        <v>2289</v>
      </c>
      <c r="C1840" s="187" t="s">
        <v>2290</v>
      </c>
      <c r="D1840" s="180" t="s">
        <v>1606</v>
      </c>
      <c r="E1840" s="197" t="s">
        <v>2163</v>
      </c>
      <c r="F1840" s="198">
        <f>VLOOKUP(B1840,'11-CPU Aux. 4'!B:G,6,0)</f>
        <v>15.505000000000001</v>
      </c>
      <c r="G1840" s="198">
        <f t="shared" si="43"/>
        <v>0.573685</v>
      </c>
    </row>
    <row r="1841" spans="1:8" ht="22.5">
      <c r="A1841" s="180" t="s">
        <v>1571</v>
      </c>
      <c r="B1841" s="180" t="s">
        <v>2291</v>
      </c>
      <c r="C1841" s="187" t="s">
        <v>2292</v>
      </c>
      <c r="D1841" s="180" t="s">
        <v>1606</v>
      </c>
      <c r="E1841" s="197" t="s">
        <v>2163</v>
      </c>
      <c r="F1841" s="198">
        <f>VLOOKUP(B1841,'11-CPU Aux. 4'!B:G,6,0)</f>
        <v>17.545000000000002</v>
      </c>
      <c r="G1841" s="198">
        <f t="shared" si="43"/>
        <v>0.64916499999999999</v>
      </c>
    </row>
    <row r="1842" spans="1:8" ht="22.5">
      <c r="A1842" s="180" t="s">
        <v>1571</v>
      </c>
      <c r="B1842" s="180" t="s">
        <v>2293</v>
      </c>
      <c r="C1842" s="187" t="s">
        <v>2294</v>
      </c>
      <c r="D1842" s="180" t="s">
        <v>1427</v>
      </c>
      <c r="E1842" s="197" t="s">
        <v>2295</v>
      </c>
      <c r="F1842" s="198">
        <f>VLOOKUP(B1842,'9-CPU Aux. 2'!B:G,6,0)</f>
        <v>22.512168670000001</v>
      </c>
      <c r="G1842" s="198">
        <f t="shared" si="43"/>
        <v>21.26049209</v>
      </c>
    </row>
    <row r="1843" spans="1:8" ht="22.5">
      <c r="A1843" s="180" t="s">
        <v>1571</v>
      </c>
      <c r="B1843" s="180">
        <v>93358</v>
      </c>
      <c r="C1843" s="187" t="s">
        <v>1639</v>
      </c>
      <c r="D1843" s="180" t="s">
        <v>1573</v>
      </c>
      <c r="E1843" s="197" t="s">
        <v>2296</v>
      </c>
      <c r="F1843" s="198">
        <f>VLOOKUP(B1843,'10-CPU Aux. 3'!B:G,6,0)</f>
        <v>43.872039999999998</v>
      </c>
      <c r="G1843" s="198">
        <f t="shared" si="43"/>
        <v>1.6144910699999999</v>
      </c>
    </row>
    <row r="1844" spans="1:8" ht="45">
      <c r="A1844" s="180" t="s">
        <v>1571</v>
      </c>
      <c r="B1844" s="180" t="s">
        <v>2297</v>
      </c>
      <c r="C1844" s="187" t="s">
        <v>2298</v>
      </c>
      <c r="D1844" s="180" t="s">
        <v>1566</v>
      </c>
      <c r="E1844" s="197" t="s">
        <v>2288</v>
      </c>
      <c r="F1844" s="198">
        <f>VLOOKUP(B1844,'11-CPU Aux. 4'!B:G,6,0)</f>
        <v>51.650059169999999</v>
      </c>
      <c r="G1844" s="198">
        <f t="shared" si="43"/>
        <v>69.929015109999995</v>
      </c>
    </row>
    <row r="1845" spans="1:8" ht="22.5">
      <c r="A1845" s="180" t="s">
        <v>1571</v>
      </c>
      <c r="B1845" s="180" t="s">
        <v>2299</v>
      </c>
      <c r="C1845" s="187" t="s">
        <v>2300</v>
      </c>
      <c r="D1845" s="180" t="s">
        <v>1566</v>
      </c>
      <c r="E1845" s="197" t="s">
        <v>2301</v>
      </c>
      <c r="F1845" s="198">
        <f>VLOOKUP(B1845,'11-CPU Aux. 4'!B:G,6,0)</f>
        <v>392.69798830000002</v>
      </c>
      <c r="G1845" s="198">
        <f t="shared" si="43"/>
        <v>10.87773428</v>
      </c>
    </row>
    <row r="1846" spans="1:8" ht="22.5">
      <c r="A1846" s="180" t="s">
        <v>1571</v>
      </c>
      <c r="B1846" s="180" t="s">
        <v>1986</v>
      </c>
      <c r="C1846" s="187" t="s">
        <v>1987</v>
      </c>
      <c r="D1846" s="180" t="s">
        <v>1566</v>
      </c>
      <c r="E1846" s="197" t="s">
        <v>2302</v>
      </c>
      <c r="F1846" s="198">
        <f>VLOOKUP(B1846,'11-CPU Aux. 4'!B:G,6,0)</f>
        <v>10.535970280000001</v>
      </c>
      <c r="G1846" s="198">
        <f t="shared" si="43"/>
        <v>8.9555750000000003E-2</v>
      </c>
    </row>
    <row r="1847" spans="1:8" ht="22.5">
      <c r="A1847" s="180" t="s">
        <v>1571</v>
      </c>
      <c r="B1847" s="180" t="s">
        <v>2303</v>
      </c>
      <c r="C1847" s="187" t="s">
        <v>2304</v>
      </c>
      <c r="D1847" s="180" t="s">
        <v>1566</v>
      </c>
      <c r="E1847" s="197" t="s">
        <v>2305</v>
      </c>
      <c r="F1847" s="198">
        <f>VLOOKUP(B1847,'11-CPU Aux. 4'!B:G,6,0)</f>
        <v>17.56056813</v>
      </c>
      <c r="G1847" s="198">
        <f t="shared" si="43"/>
        <v>21.522232299999999</v>
      </c>
    </row>
    <row r="1848" spans="1:8" ht="22.5">
      <c r="A1848" s="180" t="s">
        <v>1571</v>
      </c>
      <c r="B1848" s="180" t="s">
        <v>2306</v>
      </c>
      <c r="C1848" s="187" t="s">
        <v>2307</v>
      </c>
      <c r="D1848" s="180" t="s">
        <v>1606</v>
      </c>
      <c r="E1848" s="197" t="s">
        <v>2163</v>
      </c>
      <c r="F1848" s="198">
        <f>VLOOKUP(B1848,'11-CPU Aux. 4'!B:G,6,0)</f>
        <v>54.620278999999996</v>
      </c>
      <c r="G1848" s="198">
        <f t="shared" si="43"/>
        <v>2.0209503199999999</v>
      </c>
    </row>
    <row r="1849" spans="1:8">
      <c r="A1849" s="180" t="s">
        <v>1571</v>
      </c>
      <c r="B1849" s="180" t="s">
        <v>2055</v>
      </c>
      <c r="C1849" s="187" t="s">
        <v>166</v>
      </c>
      <c r="D1849" s="180" t="s">
        <v>1573</v>
      </c>
      <c r="E1849" s="197" t="s">
        <v>2308</v>
      </c>
      <c r="F1849" s="198">
        <f>VLOOKUP(B1849,'11-CPU Aux. 4'!B:G,6,0)</f>
        <v>37.936171590000001</v>
      </c>
      <c r="G1849" s="198">
        <f t="shared" si="43"/>
        <v>0.35660001000000002</v>
      </c>
    </row>
    <row r="1850" spans="1:8" ht="22.5">
      <c r="A1850" s="180" t="s">
        <v>1571</v>
      </c>
      <c r="B1850" s="180" t="s">
        <v>2309</v>
      </c>
      <c r="C1850" s="187" t="s">
        <v>2310</v>
      </c>
      <c r="D1850" s="180" t="s">
        <v>1606</v>
      </c>
      <c r="E1850" s="197" t="s">
        <v>2311</v>
      </c>
      <c r="F1850" s="198">
        <f>VLOOKUP(B1850,'11-CPU Aux. 4'!B:G,6,0)</f>
        <v>68.524244999999993</v>
      </c>
      <c r="G1850" s="198">
        <f t="shared" si="43"/>
        <v>7.5993387700000001</v>
      </c>
    </row>
    <row r="1851" spans="1:8" ht="22.5">
      <c r="A1851" s="180" t="s">
        <v>1571</v>
      </c>
      <c r="B1851" s="180" t="s">
        <v>2312</v>
      </c>
      <c r="C1851" s="187" t="s">
        <v>2313</v>
      </c>
      <c r="D1851" s="180" t="s">
        <v>1606</v>
      </c>
      <c r="E1851" s="197" t="s">
        <v>2224</v>
      </c>
      <c r="F1851" s="198">
        <f>VLOOKUP(B1851,'11-CPU Aux. 4'!B:G,6,0)</f>
        <v>69.846687000000003</v>
      </c>
      <c r="G1851" s="198">
        <f t="shared" si="43"/>
        <v>5.1686548400000003</v>
      </c>
    </row>
    <row r="1852" spans="1:8" ht="33.75">
      <c r="A1852" s="180" t="s">
        <v>1571</v>
      </c>
      <c r="B1852" s="180">
        <v>97886</v>
      </c>
      <c r="C1852" s="187" t="s">
        <v>2314</v>
      </c>
      <c r="D1852" s="180" t="s">
        <v>1606</v>
      </c>
      <c r="E1852" s="197" t="s">
        <v>2163</v>
      </c>
      <c r="F1852" s="198">
        <f>VLOOKUP(B1852,'8-CPU Aux. 1'!B:G,6,0)</f>
        <v>97.456776009999999</v>
      </c>
      <c r="G1852" s="198">
        <f t="shared" si="43"/>
        <v>3.6059007099999998</v>
      </c>
    </row>
    <row r="1853" spans="1:8" ht="33.75">
      <c r="A1853" s="180" t="s">
        <v>1571</v>
      </c>
      <c r="B1853" s="180">
        <v>98283</v>
      </c>
      <c r="C1853" s="187" t="s">
        <v>2315</v>
      </c>
      <c r="D1853" s="180" t="s">
        <v>1427</v>
      </c>
      <c r="E1853" s="197" t="s">
        <v>2316</v>
      </c>
      <c r="F1853" s="198">
        <f>VLOOKUP(B1853,'11-CPU Aux. 4'!B:G,6,0)</f>
        <v>5.4611489999999998</v>
      </c>
      <c r="G1853" s="198">
        <f t="shared" si="43"/>
        <v>3.2308157500000001</v>
      </c>
    </row>
    <row r="1854" spans="1:8" ht="22.5">
      <c r="A1854" s="180" t="s">
        <v>2317</v>
      </c>
      <c r="B1854" s="65" t="s">
        <v>544</v>
      </c>
      <c r="C1854" s="187" t="s">
        <v>545</v>
      </c>
      <c r="D1854" s="180" t="s">
        <v>1566</v>
      </c>
      <c r="E1854" s="197" t="s">
        <v>1567</v>
      </c>
      <c r="F1854" s="220" t="s">
        <v>1567</v>
      </c>
      <c r="G1854" s="220" t="e">
        <f>SUM(G1855:G1897)</f>
        <v>#REF!</v>
      </c>
      <c r="H1854" s="188" t="b">
        <f>B1854='16-PO Serv.'!B14</f>
        <v>1</v>
      </c>
    </row>
    <row r="1855" spans="1:8">
      <c r="A1855" s="180" t="s">
        <v>1568</v>
      </c>
      <c r="B1855" s="180">
        <v>4513</v>
      </c>
      <c r="C1855" s="187" t="s">
        <v>2318</v>
      </c>
      <c r="D1855" s="180" t="s">
        <v>1427</v>
      </c>
      <c r="E1855" s="197" t="s">
        <v>2319</v>
      </c>
      <c r="F1855" s="198" t="str">
        <f>VLOOKUP(B1855,'3-Rol Ins.-CPU'!A:E,5,0)</f>
        <v>5,03</v>
      </c>
      <c r="G1855" s="198">
        <f t="shared" si="43"/>
        <v>16.678474000000001</v>
      </c>
    </row>
    <row r="1856" spans="1:8" ht="22.5">
      <c r="A1856" s="180" t="s">
        <v>1568</v>
      </c>
      <c r="B1856" s="180">
        <v>6193</v>
      </c>
      <c r="C1856" s="187" t="s">
        <v>1489</v>
      </c>
      <c r="D1856" s="180" t="s">
        <v>1427</v>
      </c>
      <c r="E1856" s="197" t="s">
        <v>2320</v>
      </c>
      <c r="F1856" s="198" t="str">
        <f>VLOOKUP(B1856,'3-Rol Ins.-CPU'!A:E,5,0)</f>
        <v>8,56</v>
      </c>
      <c r="G1856" s="198">
        <f t="shared" si="43"/>
        <v>31.909967999999999</v>
      </c>
    </row>
    <row r="1857" spans="1:7" ht="22.5">
      <c r="A1857" s="180" t="s">
        <v>1568</v>
      </c>
      <c r="B1857" s="180">
        <v>10886</v>
      </c>
      <c r="C1857" s="187" t="s">
        <v>2164</v>
      </c>
      <c r="D1857" s="180" t="s">
        <v>1606</v>
      </c>
      <c r="E1857" s="197" t="s">
        <v>2321</v>
      </c>
      <c r="F1857" s="198" t="str">
        <f>VLOOKUP(B1857,'3-Rol Ins.-CPU'!A:E,5,0)</f>
        <v>146,56</v>
      </c>
      <c r="G1857" s="198">
        <f t="shared" si="43"/>
        <v>3.5174400000000001</v>
      </c>
    </row>
    <row r="1858" spans="1:7" ht="22.5">
      <c r="A1858" s="180" t="s">
        <v>1568</v>
      </c>
      <c r="B1858" s="180">
        <v>10891</v>
      </c>
      <c r="C1858" s="187" t="s">
        <v>2166</v>
      </c>
      <c r="D1858" s="180" t="s">
        <v>1606</v>
      </c>
      <c r="E1858" s="197" t="s">
        <v>2321</v>
      </c>
      <c r="F1858" s="198" t="str">
        <f>VLOOKUP(B1858,'3-Rol Ins.-CPU'!A:E,5,0)</f>
        <v>141,73</v>
      </c>
      <c r="G1858" s="198">
        <f t="shared" si="43"/>
        <v>3.4015200000000001</v>
      </c>
    </row>
    <row r="1859" spans="1:7" ht="22.5">
      <c r="A1859" s="180" t="s">
        <v>1568</v>
      </c>
      <c r="B1859" s="180">
        <v>11455</v>
      </c>
      <c r="C1859" s="187" t="s">
        <v>2322</v>
      </c>
      <c r="D1859" s="180" t="s">
        <v>1606</v>
      </c>
      <c r="E1859" s="197" t="s">
        <v>2321</v>
      </c>
      <c r="F1859" s="198" t="str">
        <f>VLOOKUP(B1859,'3-Rol Ins.-CPU'!A:E,5,0)</f>
        <v>7,61</v>
      </c>
      <c r="G1859" s="198">
        <f t="shared" si="43"/>
        <v>0.18264</v>
      </c>
    </row>
    <row r="1860" spans="1:7" ht="22.5">
      <c r="A1860" s="180" t="s">
        <v>1568</v>
      </c>
      <c r="B1860" s="180">
        <v>11587</v>
      </c>
      <c r="C1860" s="187" t="s">
        <v>2167</v>
      </c>
      <c r="D1860" s="180" t="s">
        <v>1566</v>
      </c>
      <c r="E1860" s="197" t="s">
        <v>2323</v>
      </c>
      <c r="F1860" s="198" t="str">
        <f>VLOOKUP(B1860,'3-Rol Ins.-CPU'!A:E,5,0)</f>
        <v>52,60</v>
      </c>
      <c r="G1860" s="198">
        <f t="shared" si="43"/>
        <v>47.145380000000003</v>
      </c>
    </row>
    <row r="1861" spans="1:7" ht="22.5">
      <c r="A1861" s="180" t="s">
        <v>1571</v>
      </c>
      <c r="B1861" s="180" t="s">
        <v>2097</v>
      </c>
      <c r="C1861" s="187" t="s">
        <v>196</v>
      </c>
      <c r="D1861" s="180" t="s">
        <v>1566</v>
      </c>
      <c r="E1861" s="197" t="s">
        <v>2324</v>
      </c>
      <c r="F1861" s="198">
        <f>VLOOKUP(B1861,'11-CPU Aux. 4'!B:G,6,0)</f>
        <v>331.1339342</v>
      </c>
      <c r="G1861" s="198">
        <f t="shared" si="43"/>
        <v>20.000489630000001</v>
      </c>
    </row>
    <row r="1862" spans="1:7" ht="22.5">
      <c r="A1862" s="180" t="s">
        <v>1571</v>
      </c>
      <c r="B1862" s="180" t="s">
        <v>2173</v>
      </c>
      <c r="C1862" s="187" t="s">
        <v>2174</v>
      </c>
      <c r="D1862" s="180" t="s">
        <v>1606</v>
      </c>
      <c r="E1862" s="197" t="s">
        <v>2325</v>
      </c>
      <c r="F1862" s="198">
        <f>VLOOKUP(B1862,'11-CPU Aux. 4'!B:G,6,0)</f>
        <v>14.0425</v>
      </c>
      <c r="G1862" s="198">
        <f t="shared" si="43"/>
        <v>0.67263574999999998</v>
      </c>
    </row>
    <row r="1863" spans="1:7">
      <c r="A1863" s="180" t="s">
        <v>1571</v>
      </c>
      <c r="B1863" s="180" t="s">
        <v>2180</v>
      </c>
      <c r="C1863" s="187" t="s">
        <v>2181</v>
      </c>
      <c r="D1863" s="180" t="s">
        <v>1573</v>
      </c>
      <c r="E1863" s="197" t="s">
        <v>2326</v>
      </c>
      <c r="F1863" s="198">
        <f>VLOOKUP(B1863,'11-CPU Aux. 4'!B:G,6,0)</f>
        <v>278.41456499999998</v>
      </c>
      <c r="G1863" s="198">
        <f t="shared" si="43"/>
        <v>7.87913219</v>
      </c>
    </row>
    <row r="1864" spans="1:7" ht="33.75">
      <c r="A1864" s="180" t="s">
        <v>1571</v>
      </c>
      <c r="B1864" s="180">
        <v>84402</v>
      </c>
      <c r="C1864" s="187" t="s">
        <v>2327</v>
      </c>
      <c r="D1864" s="180" t="s">
        <v>1606</v>
      </c>
      <c r="E1864" s="197" t="s">
        <v>2321</v>
      </c>
      <c r="F1864" s="198">
        <f>VLOOKUP(B1864,'11-CPU Aux. 4'!B:G,6,0)</f>
        <v>54.28</v>
      </c>
      <c r="G1864" s="198">
        <f t="shared" si="43"/>
        <v>1.3027200000000001</v>
      </c>
    </row>
    <row r="1865" spans="1:7" ht="33.75">
      <c r="A1865" s="180" t="s">
        <v>1571</v>
      </c>
      <c r="B1865" s="180" t="s">
        <v>2194</v>
      </c>
      <c r="C1865" s="187" t="s">
        <v>2195</v>
      </c>
      <c r="D1865" s="180" t="s">
        <v>1566</v>
      </c>
      <c r="E1865" s="197" t="s">
        <v>2328</v>
      </c>
      <c r="F1865" s="198">
        <f>VLOOKUP(B1865,'11-CPU Aux. 4'!B:G,6,0)</f>
        <v>35.047825600000003</v>
      </c>
      <c r="G1865" s="198">
        <f t="shared" si="43"/>
        <v>47.181382820000003</v>
      </c>
    </row>
    <row r="1866" spans="1:7" ht="33.75">
      <c r="A1866" s="180" t="s">
        <v>1571</v>
      </c>
      <c r="B1866" s="180" t="s">
        <v>2329</v>
      </c>
      <c r="C1866" s="187" t="s">
        <v>2330</v>
      </c>
      <c r="D1866" s="180" t="s">
        <v>1566</v>
      </c>
      <c r="E1866" s="197" t="s">
        <v>2331</v>
      </c>
      <c r="F1866" s="198">
        <f>VLOOKUP(B1866,'11-CPU Aux. 4'!B:G,6,0)</f>
        <v>24.583467200000001</v>
      </c>
      <c r="G1866" s="198">
        <f t="shared" si="43"/>
        <v>7.2275393599999997</v>
      </c>
    </row>
    <row r="1867" spans="1:7" ht="33.75">
      <c r="A1867" s="180" t="s">
        <v>1571</v>
      </c>
      <c r="B1867" s="180" t="s">
        <v>2197</v>
      </c>
      <c r="C1867" s="187" t="s">
        <v>2198</v>
      </c>
      <c r="D1867" s="180" t="s">
        <v>1566</v>
      </c>
      <c r="E1867" s="197" t="s">
        <v>2332</v>
      </c>
      <c r="F1867" s="198">
        <f>VLOOKUP(B1867,'11-CPU Aux. 4'!B:G,6,0)</f>
        <v>8.6476700900000001</v>
      </c>
      <c r="G1867" s="198">
        <f t="shared" si="43"/>
        <v>16.462569550000001</v>
      </c>
    </row>
    <row r="1868" spans="1:7" ht="45">
      <c r="A1868" s="180" t="s">
        <v>1571</v>
      </c>
      <c r="B1868" s="180" t="s">
        <v>2333</v>
      </c>
      <c r="C1868" s="187" t="s">
        <v>2334</v>
      </c>
      <c r="D1868" s="180" t="s">
        <v>1566</v>
      </c>
      <c r="E1868" s="197" t="s">
        <v>2331</v>
      </c>
      <c r="F1868" s="198">
        <f>VLOOKUP(B1868,'11-CPU Aux. 4'!B:G,6,0)</f>
        <v>9.45727209</v>
      </c>
      <c r="G1868" s="198">
        <f t="shared" si="43"/>
        <v>2.7804379899999998</v>
      </c>
    </row>
    <row r="1869" spans="1:7" ht="45">
      <c r="A1869" s="180" t="s">
        <v>1571</v>
      </c>
      <c r="B1869" s="180" t="s">
        <v>2200</v>
      </c>
      <c r="C1869" s="187" t="s">
        <v>2201</v>
      </c>
      <c r="D1869" s="180" t="s">
        <v>1566</v>
      </c>
      <c r="E1869" s="197" t="s">
        <v>2328</v>
      </c>
      <c r="F1869" s="198">
        <f>VLOOKUP(B1869,'11-CPU Aux. 4'!B:G,6,0)</f>
        <v>10.17279209</v>
      </c>
      <c r="G1869" s="198">
        <f t="shared" si="43"/>
        <v>13.694612709999999</v>
      </c>
    </row>
    <row r="1870" spans="1:7">
      <c r="A1870" s="180" t="s">
        <v>1571</v>
      </c>
      <c r="B1870" s="180">
        <v>1213</v>
      </c>
      <c r="C1870" s="187" t="s">
        <v>2566</v>
      </c>
      <c r="D1870" s="180" t="s">
        <v>245</v>
      </c>
      <c r="E1870" s="197" t="s">
        <v>2335</v>
      </c>
      <c r="F1870" s="198">
        <f>VLOOKUP(B1870,'9-CPU Aux. 2'!B:G,6,0)</f>
        <v>14.74</v>
      </c>
      <c r="G1870" s="198">
        <f t="shared" si="43"/>
        <v>13.737679999999999</v>
      </c>
    </row>
    <row r="1871" spans="1:7" ht="22.5">
      <c r="A1871" s="180" t="s">
        <v>1571</v>
      </c>
      <c r="B1871" s="180" t="s">
        <v>2202</v>
      </c>
      <c r="C1871" s="187" t="s">
        <v>2203</v>
      </c>
      <c r="D1871" s="180" t="s">
        <v>1566</v>
      </c>
      <c r="E1871" s="197" t="s">
        <v>2336</v>
      </c>
      <c r="F1871" s="198">
        <f>VLOOKUP(B1871,'11-CPU Aux. 4'!B:G,6,0)</f>
        <v>8.0110450499999999</v>
      </c>
      <c r="G1871" s="198">
        <f t="shared" si="43"/>
        <v>28.389541449999999</v>
      </c>
    </row>
    <row r="1872" spans="1:7" ht="45">
      <c r="A1872" s="180" t="s">
        <v>1571</v>
      </c>
      <c r="B1872" s="180" t="s">
        <v>1704</v>
      </c>
      <c r="C1872" s="187" t="s">
        <v>178</v>
      </c>
      <c r="D1872" s="180" t="s">
        <v>1566</v>
      </c>
      <c r="E1872" s="197" t="s">
        <v>2337</v>
      </c>
      <c r="F1872" s="198">
        <f>VLOOKUP(B1872,'11-CPU Aux. 4'!B:G,6,0)</f>
        <v>51.470828050000001</v>
      </c>
      <c r="G1872" s="198">
        <f t="shared" si="43"/>
        <v>91.201160220000006</v>
      </c>
    </row>
    <row r="1873" spans="1:7" ht="56.25">
      <c r="A1873" s="180" t="s">
        <v>1571</v>
      </c>
      <c r="B1873" s="180" t="s">
        <v>2209</v>
      </c>
      <c r="C1873" s="187" t="s">
        <v>2210</v>
      </c>
      <c r="D1873" s="180" t="s">
        <v>1566</v>
      </c>
      <c r="E1873" s="197" t="s">
        <v>2332</v>
      </c>
      <c r="F1873" s="198" t="e">
        <f>VLOOKUP(B1873,'11-CPU Aux. 4'!B:G,6,0)</f>
        <v>#REF!</v>
      </c>
      <c r="G1873" s="198" t="e">
        <f t="shared" si="43"/>
        <v>#REF!</v>
      </c>
    </row>
    <row r="1874" spans="1:7" ht="22.5">
      <c r="A1874" s="180" t="s">
        <v>1571</v>
      </c>
      <c r="B1874" s="180" t="s">
        <v>2239</v>
      </c>
      <c r="C1874" s="187" t="s">
        <v>2240</v>
      </c>
      <c r="D1874" s="180" t="s">
        <v>1427</v>
      </c>
      <c r="E1874" s="197" t="s">
        <v>2338</v>
      </c>
      <c r="F1874" s="198">
        <f>VLOOKUP(B1874,'11-CPU Aux. 4'!B:G,6,0)</f>
        <v>3.5357400000000001</v>
      </c>
      <c r="G1874" s="198">
        <f t="shared" si="43"/>
        <v>0.76230553999999995</v>
      </c>
    </row>
    <row r="1875" spans="1:7" ht="22.5">
      <c r="A1875" s="180" t="s">
        <v>1571</v>
      </c>
      <c r="B1875" s="180" t="s">
        <v>2242</v>
      </c>
      <c r="C1875" s="187" t="s">
        <v>2243</v>
      </c>
      <c r="D1875" s="180" t="s">
        <v>1606</v>
      </c>
      <c r="E1875" s="197" t="s">
        <v>2339</v>
      </c>
      <c r="F1875" s="198">
        <f>VLOOKUP(B1875,'11-CPU Aux. 4'!B:G,6,0)</f>
        <v>2.3626800000000001</v>
      </c>
      <c r="G1875" s="198">
        <f t="shared" si="43"/>
        <v>0.16987669</v>
      </c>
    </row>
    <row r="1876" spans="1:7" ht="22.5">
      <c r="A1876" s="180" t="s">
        <v>1571</v>
      </c>
      <c r="B1876" s="180" t="s">
        <v>2245</v>
      </c>
      <c r="C1876" s="187" t="s">
        <v>2246</v>
      </c>
      <c r="D1876" s="180" t="s">
        <v>1606</v>
      </c>
      <c r="E1876" s="197" t="s">
        <v>2321</v>
      </c>
      <c r="F1876" s="198">
        <f>VLOOKUP(B1876,'11-CPU Aux. 4'!B:G,6,0)</f>
        <v>5.3818999999999999</v>
      </c>
      <c r="G1876" s="198">
        <f t="shared" si="43"/>
        <v>0.12916559999999999</v>
      </c>
    </row>
    <row r="1877" spans="1:7" ht="22.5">
      <c r="A1877" s="180" t="s">
        <v>1571</v>
      </c>
      <c r="B1877" s="180" t="s">
        <v>2247</v>
      </c>
      <c r="C1877" s="187" t="s">
        <v>2248</v>
      </c>
      <c r="D1877" s="180" t="s">
        <v>1427</v>
      </c>
      <c r="E1877" s="197" t="s">
        <v>2338</v>
      </c>
      <c r="F1877" s="198">
        <f>VLOOKUP(B1877,'11-CPU Aux. 4'!B:G,6,0)</f>
        <v>6.3405848100000002</v>
      </c>
      <c r="G1877" s="198">
        <f t="shared" si="43"/>
        <v>1.3670300900000001</v>
      </c>
    </row>
    <row r="1878" spans="1:7" ht="45">
      <c r="A1878" s="180" t="s">
        <v>1571</v>
      </c>
      <c r="B1878" s="180">
        <v>91170</v>
      </c>
      <c r="C1878" s="187" t="s">
        <v>2254</v>
      </c>
      <c r="D1878" s="180" t="s">
        <v>1427</v>
      </c>
      <c r="E1878" s="197" t="s">
        <v>2340</v>
      </c>
      <c r="F1878" s="198">
        <f>VLOOKUP(B1878,'9-CPU Aux. 2'!B:G,6,0)</f>
        <v>1.9924599999999999</v>
      </c>
      <c r="G1878" s="198">
        <f t="shared" si="43"/>
        <v>0.47739342000000001</v>
      </c>
    </row>
    <row r="1879" spans="1:7" ht="33.75">
      <c r="A1879" s="180" t="s">
        <v>1571</v>
      </c>
      <c r="B1879" s="180" t="s">
        <v>2256</v>
      </c>
      <c r="C1879" s="187" t="s">
        <v>2257</v>
      </c>
      <c r="D1879" s="180" t="s">
        <v>1427</v>
      </c>
      <c r="E1879" s="197" t="s">
        <v>2340</v>
      </c>
      <c r="F1879" s="198">
        <f>VLOOKUP(B1879,'11-CPU Aux. 4'!B:G,6,0)</f>
        <v>4.7694099999999997</v>
      </c>
      <c r="G1879" s="198">
        <f t="shared" si="43"/>
        <v>1.14275064</v>
      </c>
    </row>
    <row r="1880" spans="1:7" ht="33.75">
      <c r="A1880" s="180" t="s">
        <v>1571</v>
      </c>
      <c r="B1880" s="180" t="s">
        <v>2258</v>
      </c>
      <c r="C1880" s="187" t="s">
        <v>2259</v>
      </c>
      <c r="D1880" s="180" t="s">
        <v>1427</v>
      </c>
      <c r="E1880" s="197" t="s">
        <v>2338</v>
      </c>
      <c r="F1880" s="198">
        <f>VLOOKUP(B1880,'11-CPU Aux. 4'!B:G,6,0)</f>
        <v>4.5282</v>
      </c>
      <c r="G1880" s="198">
        <f t="shared" si="43"/>
        <v>0.97627991999999997</v>
      </c>
    </row>
    <row r="1881" spans="1:7" ht="33.75">
      <c r="A1881" s="180" t="s">
        <v>1571</v>
      </c>
      <c r="B1881" s="180" t="s">
        <v>2260</v>
      </c>
      <c r="C1881" s="187" t="s">
        <v>2261</v>
      </c>
      <c r="D1881" s="180" t="s">
        <v>1427</v>
      </c>
      <c r="E1881" s="197" t="s">
        <v>2341</v>
      </c>
      <c r="F1881" s="198">
        <f>VLOOKUP(B1881,'11-CPU Aux. 4'!B:G,6,0)</f>
        <v>1.8735299999999999</v>
      </c>
      <c r="G1881" s="198">
        <f t="shared" si="43"/>
        <v>1.1087550500000001</v>
      </c>
    </row>
    <row r="1882" spans="1:7" ht="33.75">
      <c r="A1882" s="180" t="s">
        <v>1571</v>
      </c>
      <c r="B1882" s="180" t="s">
        <v>2263</v>
      </c>
      <c r="C1882" s="187" t="s">
        <v>2264</v>
      </c>
      <c r="D1882" s="180" t="s">
        <v>1427</v>
      </c>
      <c r="E1882" s="197" t="s">
        <v>2342</v>
      </c>
      <c r="F1882" s="198">
        <f>VLOOKUP(B1882,'11-CPU Aux. 4'!B:G,6,0)</f>
        <v>2.8332700000000002</v>
      </c>
      <c r="G1882" s="198">
        <f t="shared" si="43"/>
        <v>1.8328423599999999</v>
      </c>
    </row>
    <row r="1883" spans="1:7" ht="22.5">
      <c r="A1883" s="180" t="s">
        <v>1571</v>
      </c>
      <c r="B1883" s="180" t="s">
        <v>2272</v>
      </c>
      <c r="C1883" s="187" t="s">
        <v>2273</v>
      </c>
      <c r="D1883" s="180" t="s">
        <v>1606</v>
      </c>
      <c r="E1883" s="197" t="s">
        <v>2321</v>
      </c>
      <c r="F1883" s="198">
        <f>VLOOKUP(B1883,'11-CPU Aux. 4'!B:G,6,0)</f>
        <v>8.2481434399999998</v>
      </c>
      <c r="G1883" s="198">
        <f t="shared" si="43"/>
        <v>0.19795544000000001</v>
      </c>
    </row>
    <row r="1884" spans="1:7" ht="22.5">
      <c r="A1884" s="180" t="s">
        <v>1571</v>
      </c>
      <c r="B1884" s="180" t="s">
        <v>2274</v>
      </c>
      <c r="C1884" s="187" t="s">
        <v>2275</v>
      </c>
      <c r="D1884" s="180" t="s">
        <v>1606</v>
      </c>
      <c r="E1884" s="197" t="s">
        <v>2325</v>
      </c>
      <c r="F1884" s="198">
        <f>VLOOKUP(B1884,'11-CPU Aux. 4'!B:G,6,0)</f>
        <v>5.6889634400000002</v>
      </c>
      <c r="G1884" s="198">
        <f t="shared" si="43"/>
        <v>0.27250134999999998</v>
      </c>
    </row>
    <row r="1885" spans="1:7" ht="22.5">
      <c r="A1885" s="180" t="s">
        <v>1571</v>
      </c>
      <c r="B1885" s="180" t="s">
        <v>2279</v>
      </c>
      <c r="C1885" s="187" t="s">
        <v>2280</v>
      </c>
      <c r="D1885" s="180" t="s">
        <v>1606</v>
      </c>
      <c r="E1885" s="197" t="s">
        <v>2325</v>
      </c>
      <c r="F1885" s="198">
        <f>VLOOKUP(B1885,'11-CPU Aux. 4'!B:G,6,0)</f>
        <v>22.233910000000002</v>
      </c>
      <c r="G1885" s="198">
        <f t="shared" si="43"/>
        <v>1.0650042900000001</v>
      </c>
    </row>
    <row r="1886" spans="1:7" ht="33.75">
      <c r="A1886" s="180" t="s">
        <v>1571</v>
      </c>
      <c r="B1886" s="180" t="s">
        <v>2343</v>
      </c>
      <c r="C1886" s="187" t="s">
        <v>2344</v>
      </c>
      <c r="D1886" s="180" t="s">
        <v>1606</v>
      </c>
      <c r="E1886" s="197" t="s">
        <v>2321</v>
      </c>
      <c r="F1886" s="198">
        <f>VLOOKUP(B1886,'10-CPU Aux. 3'!B:G,6,0)</f>
        <v>51.822560000000003</v>
      </c>
      <c r="G1886" s="198">
        <f t="shared" si="43"/>
        <v>1.24374144</v>
      </c>
    </row>
    <row r="1887" spans="1:7" ht="45">
      <c r="A1887" s="180" t="s">
        <v>1571</v>
      </c>
      <c r="B1887" s="180" t="s">
        <v>2287</v>
      </c>
      <c r="C1887" s="187" t="s">
        <v>190</v>
      </c>
      <c r="D1887" s="180" t="s">
        <v>1566</v>
      </c>
      <c r="E1887" s="197" t="s">
        <v>2345</v>
      </c>
      <c r="F1887" s="198">
        <f>VLOOKUP(B1887,'10-CPU Aux. 3'!B:G,6,0)</f>
        <v>13.149363259999999</v>
      </c>
      <c r="G1887" s="198">
        <f t="shared" si="43"/>
        <v>18.762826440000001</v>
      </c>
    </row>
    <row r="1888" spans="1:7" ht="22.5">
      <c r="A1888" s="180" t="s">
        <v>1571</v>
      </c>
      <c r="B1888" s="180" t="s">
        <v>2289</v>
      </c>
      <c r="C1888" s="187" t="s">
        <v>2290</v>
      </c>
      <c r="D1888" s="180" t="s">
        <v>1606</v>
      </c>
      <c r="E1888" s="197" t="s">
        <v>2346</v>
      </c>
      <c r="F1888" s="198">
        <f>VLOOKUP(B1888,'11-CPU Aux. 4'!B:G,6,0)</f>
        <v>15.505000000000001</v>
      </c>
      <c r="G1888" s="198">
        <f t="shared" si="43"/>
        <v>1.485379</v>
      </c>
    </row>
    <row r="1889" spans="1:7" ht="22.5">
      <c r="A1889" s="180" t="s">
        <v>1571</v>
      </c>
      <c r="B1889" s="180" t="s">
        <v>2293</v>
      </c>
      <c r="C1889" s="187" t="s">
        <v>2294</v>
      </c>
      <c r="D1889" s="180" t="s">
        <v>1427</v>
      </c>
      <c r="E1889" s="197" t="s">
        <v>2347</v>
      </c>
      <c r="F1889" s="198">
        <f>VLOOKUP(B1889,'9-CPU Aux. 2'!B:G,6,0)</f>
        <v>22.512168670000001</v>
      </c>
      <c r="G1889" s="198">
        <f t="shared" si="43"/>
        <v>15.91160082</v>
      </c>
    </row>
    <row r="1890" spans="1:7" ht="22.5">
      <c r="A1890" s="180" t="s">
        <v>1571</v>
      </c>
      <c r="B1890" s="180">
        <v>93358</v>
      </c>
      <c r="C1890" s="187" t="s">
        <v>1639</v>
      </c>
      <c r="D1890" s="180" t="s">
        <v>1573</v>
      </c>
      <c r="E1890" s="197" t="s">
        <v>2348</v>
      </c>
      <c r="F1890" s="198">
        <f>VLOOKUP(B1890,'10-CPU Aux. 3'!B:G,6,0)</f>
        <v>43.872039999999998</v>
      </c>
      <c r="G1890" s="198">
        <f t="shared" si="43"/>
        <v>1.2108683</v>
      </c>
    </row>
    <row r="1891" spans="1:7" ht="45">
      <c r="A1891" s="180" t="s">
        <v>1571</v>
      </c>
      <c r="B1891" s="180" t="s">
        <v>2297</v>
      </c>
      <c r="C1891" s="187" t="s">
        <v>2298</v>
      </c>
      <c r="D1891" s="180" t="s">
        <v>1566</v>
      </c>
      <c r="E1891" s="197" t="s">
        <v>2345</v>
      </c>
      <c r="F1891" s="198">
        <f>VLOOKUP(B1891,'11-CPU Aux. 4'!B:G,6,0)</f>
        <v>51.650059169999999</v>
      </c>
      <c r="G1891" s="198">
        <f t="shared" si="43"/>
        <v>73.699469429999994</v>
      </c>
    </row>
    <row r="1892" spans="1:7" ht="22.5">
      <c r="A1892" s="180" t="s">
        <v>1571</v>
      </c>
      <c r="B1892" s="180" t="s">
        <v>2299</v>
      </c>
      <c r="C1892" s="187" t="s">
        <v>2300</v>
      </c>
      <c r="D1892" s="180" t="s">
        <v>1566</v>
      </c>
      <c r="E1892" s="197" t="s">
        <v>2339</v>
      </c>
      <c r="F1892" s="198">
        <f>VLOOKUP(B1892,'11-CPU Aux. 4'!B:G,6,0)</f>
        <v>392.69798830000002</v>
      </c>
      <c r="G1892" s="198">
        <f t="shared" si="43"/>
        <v>28.23498536</v>
      </c>
    </row>
    <row r="1893" spans="1:7" ht="22.5">
      <c r="A1893" s="180" t="s">
        <v>1571</v>
      </c>
      <c r="B1893" s="180" t="s">
        <v>1986</v>
      </c>
      <c r="C1893" s="187" t="s">
        <v>1987</v>
      </c>
      <c r="D1893" s="180" t="s">
        <v>1566</v>
      </c>
      <c r="E1893" s="197" t="s">
        <v>2004</v>
      </c>
      <c r="F1893" s="198">
        <f>VLOOKUP(B1893,'11-CPU Aux. 4'!B:G,6,0)</f>
        <v>10.535970280000001</v>
      </c>
      <c r="G1893" s="198">
        <f t="shared" si="43"/>
        <v>6.8483810000000006E-2</v>
      </c>
    </row>
    <row r="1894" spans="1:7" ht="22.5">
      <c r="A1894" s="180" t="s">
        <v>1571</v>
      </c>
      <c r="B1894" s="180" t="s">
        <v>2303</v>
      </c>
      <c r="C1894" s="187" t="s">
        <v>2304</v>
      </c>
      <c r="D1894" s="180" t="s">
        <v>1566</v>
      </c>
      <c r="E1894" s="197" t="s">
        <v>2349</v>
      </c>
      <c r="F1894" s="198">
        <f>VLOOKUP(B1894,'11-CPU Aux. 4'!B:G,6,0)</f>
        <v>17.56056813</v>
      </c>
      <c r="G1894" s="198">
        <f t="shared" si="43"/>
        <v>23.24843615</v>
      </c>
    </row>
    <row r="1895" spans="1:7">
      <c r="A1895" s="180" t="s">
        <v>1571</v>
      </c>
      <c r="B1895" s="180" t="s">
        <v>2055</v>
      </c>
      <c r="C1895" s="187" t="s">
        <v>166</v>
      </c>
      <c r="D1895" s="180" t="s">
        <v>1573</v>
      </c>
      <c r="E1895" s="197" t="s">
        <v>2350</v>
      </c>
      <c r="F1895" s="198">
        <f>VLOOKUP(B1895,'11-CPU Aux. 4'!B:G,6,0)</f>
        <v>37.936171590000001</v>
      </c>
      <c r="G1895" s="198">
        <f t="shared" si="43"/>
        <v>0.27314043999999998</v>
      </c>
    </row>
    <row r="1896" spans="1:7" ht="22.5">
      <c r="A1896" s="180" t="s">
        <v>1571</v>
      </c>
      <c r="B1896" s="180" t="s">
        <v>2309</v>
      </c>
      <c r="C1896" s="187" t="s">
        <v>2310</v>
      </c>
      <c r="D1896" s="180" t="s">
        <v>1606</v>
      </c>
      <c r="E1896" s="197" t="s">
        <v>2346</v>
      </c>
      <c r="F1896" s="198">
        <f>VLOOKUP(B1896,'11-CPU Aux. 4'!B:G,6,0)</f>
        <v>68.524244999999993</v>
      </c>
      <c r="G1896" s="198">
        <f t="shared" si="43"/>
        <v>6.5646226700000003</v>
      </c>
    </row>
    <row r="1897" spans="1:7" ht="22.5">
      <c r="A1897" s="180" t="s">
        <v>1571</v>
      </c>
      <c r="B1897" s="180" t="s">
        <v>2312</v>
      </c>
      <c r="C1897" s="187" t="s">
        <v>2313</v>
      </c>
      <c r="D1897" s="180" t="s">
        <v>1606</v>
      </c>
      <c r="E1897" s="197" t="s">
        <v>2346</v>
      </c>
      <c r="F1897" s="198">
        <f>VLOOKUP(B1897,'11-CPU Aux. 4'!B:G,6,0)</f>
        <v>69.846687000000003</v>
      </c>
      <c r="G1897" s="198">
        <f t="shared" si="43"/>
        <v>6.6913126099999998</v>
      </c>
    </row>
  </sheetData>
  <autoFilter ref="B1:G1897"/>
  <conditionalFormatting sqref="A1:A9 C1:E9 B2:B9 A43:E48 A80:E84 A79 C79:E79 B85 A85:A87 C85:E87 A88:E92 A101 C101:E101 A102:E106 A107 C107:E107 A108:E115 B117:B119 A116:A120 C116:E120 A121:E128 A129 C129:E129 A130:E137 A138 C138:E138 A139:E146 A165:E170 A172:E172 A171 C171:E171 A174:E176 A173 C173:E173 A177 C177:E177 A178:E185 A186 C186:E186 A187:E191 A193:E200 A192 C192:E192 A209:E212 A208 C208:E208 A213 C213:E213 A214:E218 A219 C219:E219 A220:E227 A229:E231 A228 C228:E228 A233:E234 A232 C232:E232 A236:E240 A235 C235:E235 A241 C241:E241 A242:E246 B250:B254 B256:B261 A247:A268 C247:E268 B263:B268 A269:E275 B277:B282 B284:B289 B291:B293 B295:B296 B298:B302 A276:A303 C276:E303 B312:B314 B316:B321 B323:B328 B330:B333 B335:B340 B342:B346 B348:B350 B352:B359 A311:A366 C311:E366 B361:B362 B364:B366 A371:A376 C371:E376 B372:B374 B376 B387:B389 B391 B393:B394 B396 B398:B399 B401:B403 B405:B407 B409 B411:B413 B415 B420 B417:B418 A386:A429 C386:E429 B422:B429 A439:A447 C439:E447 B440:B447 B469:B476 A463:A482 C463:E482 B478:B482 B492:B494 B496:B503 B505:B508 B510:B511 B513:B516 B518:B519 A491:A525 C491:E525 B521:B525 B535:B537 B547:B550 B552:B553 B555:B556 B559:B561 B563:B564 B567:B568 B571:B573 A534:A580 C534:E580 B575:B580 B589:B596 B598:B602 B604:B610 B613:B616 B618:B624 B626:B630 B632:B638 A588:A643 C588:E643 B640:B643 B657:B664 B666:B673 B675:B678 B680:B681 B683:B685 B687:B688 A656:A693 C656:E693 B690:B693 A698:A701 C698:E701 B699:B700 B712:B715 B717:B720 A711:A724 C711:E724 B722:B724 B731:B734 B736:B737 B739:B741 B743:B745 B747:B749 B751:B754 A730:A758 C730:E758 B756:B758 B782:B784 A789:A823 C789:E823 B799:B802 B804:B809 B811:B816 B818:B823 A824:E830 B832:B834 B836:B842 B844:B846 B848:B850 B852:B855 B880:B884 B868:B873 B875:B878 B857:B862 B864:B866 B891:B897 B886:B889 B899:B904 B906:B910 B912:B916 B918:B922 B924:B928 B930:B935 B937:B938 B940:B941 B943:B944 B946:B947 B965:B967 B1022:B1023 B1012:B1014 B1016:B1017 B1019:B1020 B949:B963 B969:B972 B974:B976 B978:B981 B983:B986 B988:B991 B993:B995 B997:B1000 B1002:B1005 B1007:B1010 B1032:B1034 B1025:B1030 B1036:B1039 A1040:E1046 B1054:B1059 B1048:B1049 B1051:B1052 B1069:B1072 B1061:B1067 B1077:B1083 B1085:B1088 A1047:A1097 C1047:E1097 B1090:B1097 A1098:E1101 B1103:B1109 B1111:B1113 A1102:A1117 C1102:E1117 B1115 A1118:E1136 A1137:A1142 C1137:E1142 B1138:B1139 B1156:B1160 A1155:A1164 C1155:E1164 B1162:B1164 A1165:E1168 B1170:B1174 B1176:B1182 B1184:B1186 C1169:E1190 B1188:B1190 B539:B545 B790:B797 A831:A1039 C831:E1039 A1191:E1235 C777:E784 A777:A784 B778:B780 A1169:A1190 A1236 C1236:E1236 A1484:E1493 A1482:A1483 C1482:E1483 A1496:E1499 A1494:A1495 C1494:E1495 A1502:E1614 A1500:A1501 C1500:E1501 A1387:E1393 A1385:A1386 C1385:E1386 A1396:E1466 A1394:A1395 C1394:E1395 A1470:E1473 A1467:A1469 C1467:E1469 A1477:E1481 A1474:A1476 C1474:E1476 A1237:E1310 A1313:E1384 A1311:A1312 C1311:E1312">
    <cfRule type="expression" dxfId="1435" priority="3372" stopIfTrue="1">
      <formula>AND($A1&lt;&gt;"COMPOSICAO",$A1&lt;&gt;"INSUMO",$A1&lt;&gt;"")</formula>
    </cfRule>
    <cfRule type="expression" dxfId="1434" priority="3373" stopIfTrue="1">
      <formula>AND(OR($A1="COMPOSICAO",$A1="INSUMO",$A1&lt;&gt;""),$A1&lt;&gt;"")</formula>
    </cfRule>
  </conditionalFormatting>
  <conditionalFormatting sqref="A10:E18">
    <cfRule type="expression" dxfId="1433" priority="3370" stopIfTrue="1">
      <formula>AND($A10&lt;&gt;"COMPOSICAO",$A10&lt;&gt;"INSUMO",$A10&lt;&gt;"")</formula>
    </cfRule>
    <cfRule type="expression" dxfId="1432" priority="3371" stopIfTrue="1">
      <formula>AND(OR($A10="COMPOSICAO",$A10="INSUMO",$A10&lt;&gt;""),$A10&lt;&gt;"")</formula>
    </cfRule>
  </conditionalFormatting>
  <conditionalFormatting sqref="A36:E41 A35 C35:E35">
    <cfRule type="expression" dxfId="1431" priority="3368" stopIfTrue="1">
      <formula>AND($A35&lt;&gt;"COMPOSICAO",$A35&lt;&gt;"INSUMO",$A35&lt;&gt;"")</formula>
    </cfRule>
    <cfRule type="expression" dxfId="1430" priority="3369" stopIfTrue="1">
      <formula>AND(OR($A35="COMPOSICAO",$A35="INSUMO",$A35&lt;&gt;""),$A35&lt;&gt;"")</formula>
    </cfRule>
  </conditionalFormatting>
  <conditionalFormatting sqref="A42 C42:E42">
    <cfRule type="expression" dxfId="1429" priority="3366" stopIfTrue="1">
      <formula>AND($A42&lt;&gt;"COMPOSICAO",$A42&lt;&gt;"INSUMO",$A42&lt;&gt;"")</formula>
    </cfRule>
    <cfRule type="expression" dxfId="1428" priority="3367" stopIfTrue="1">
      <formula>AND(OR($A42="COMPOSICAO",$A42="INSUMO",$A42&lt;&gt;""),$A42&lt;&gt;"")</formula>
    </cfRule>
  </conditionalFormatting>
  <conditionalFormatting sqref="A49:E55">
    <cfRule type="expression" dxfId="1427" priority="3356" stopIfTrue="1">
      <formula>AND($A49&lt;&gt;"COMPOSICAO",$A49&lt;&gt;"INSUMO",$A49&lt;&gt;"")</formula>
    </cfRule>
    <cfRule type="expression" dxfId="1426" priority="3357" stopIfTrue="1">
      <formula>AND(OR($A49="COMPOSICAO",$A49="INSUMO",$A49&lt;&gt;""),$A49&lt;&gt;"")</formula>
    </cfRule>
  </conditionalFormatting>
  <conditionalFormatting sqref="B57">
    <cfRule type="expression" dxfId="1425" priority="3346" stopIfTrue="1">
      <formula>AND($A57&lt;&gt;"COMPOSICAO",$A57&lt;&gt;"INSUMO",$A57&lt;&gt;"")</formula>
    </cfRule>
    <cfRule type="expression" dxfId="1424" priority="3347" stopIfTrue="1">
      <formula>AND(OR($A57="COMPOSICAO",$A57="INSUMO",$A57&lt;&gt;""),$A57&lt;&gt;"")</formula>
    </cfRule>
  </conditionalFormatting>
  <conditionalFormatting sqref="A56:E56 A57:A60 C57:E60">
    <cfRule type="expression" dxfId="1423" priority="3348" stopIfTrue="1">
      <formula>AND($A56&lt;&gt;"COMPOSICAO",$A56&lt;&gt;"INSUMO",$A56&lt;&gt;"")</formula>
    </cfRule>
    <cfRule type="expression" dxfId="1422" priority="3349" stopIfTrue="1">
      <formula>AND(OR($A56="COMPOSICAO",$A56="INSUMO",$A56&lt;&gt;""),$A56&lt;&gt;"")</formula>
    </cfRule>
  </conditionalFormatting>
  <conditionalFormatting sqref="B58">
    <cfRule type="expression" dxfId="1421" priority="3344" stopIfTrue="1">
      <formula>AND($A58&lt;&gt;"COMPOSICAO",$A58&lt;&gt;"INSUMO",$A58&lt;&gt;"")</formula>
    </cfRule>
    <cfRule type="expression" dxfId="1420" priority="3345" stopIfTrue="1">
      <formula>AND(OR($A58="COMPOSICAO",$A58="INSUMO",$A58&lt;&gt;""),$A58&lt;&gt;"")</formula>
    </cfRule>
  </conditionalFormatting>
  <conditionalFormatting sqref="B59">
    <cfRule type="expression" dxfId="1419" priority="3342" stopIfTrue="1">
      <formula>AND($A59&lt;&gt;"COMPOSICAO",$A59&lt;&gt;"INSUMO",$A59&lt;&gt;"")</formula>
    </cfRule>
    <cfRule type="expression" dxfId="1418" priority="3343" stopIfTrue="1">
      <formula>AND(OR($A59="COMPOSICAO",$A59="INSUMO",$A59&lt;&gt;""),$A59&lt;&gt;"")</formula>
    </cfRule>
  </conditionalFormatting>
  <conditionalFormatting sqref="B60">
    <cfRule type="expression" dxfId="1417" priority="3340" stopIfTrue="1">
      <formula>AND($A60&lt;&gt;"COMPOSICAO",$A60&lt;&gt;"INSUMO",$A60&lt;&gt;"")</formula>
    </cfRule>
    <cfRule type="expression" dxfId="1416" priority="3341" stopIfTrue="1">
      <formula>AND(OR($A60="COMPOSICAO",$A60="INSUMO",$A60&lt;&gt;""),$A60&lt;&gt;"")</formula>
    </cfRule>
  </conditionalFormatting>
  <conditionalFormatting sqref="A61:E66">
    <cfRule type="expression" dxfId="1415" priority="3338" stopIfTrue="1">
      <formula>AND($A61&lt;&gt;"COMPOSICAO",$A61&lt;&gt;"INSUMO",$A61&lt;&gt;"")</formula>
    </cfRule>
    <cfRule type="expression" dxfId="1414" priority="3339" stopIfTrue="1">
      <formula>AND(OR($A61="COMPOSICAO",$A61="INSUMO",$A61&lt;&gt;""),$A61&lt;&gt;"")</formula>
    </cfRule>
  </conditionalFormatting>
  <conditionalFormatting sqref="A76:E78 A75 C75:E75">
    <cfRule type="expression" dxfId="1413" priority="3330" stopIfTrue="1">
      <formula>AND($A75&lt;&gt;"COMPOSICAO",$A75&lt;&gt;"INSUMO",$A75&lt;&gt;"")</formula>
    </cfRule>
    <cfRule type="expression" dxfId="1412" priority="3331" stopIfTrue="1">
      <formula>AND(OR($A75="COMPOSICAO",$A75="INSUMO",$A75&lt;&gt;""),$A75&lt;&gt;"")</formula>
    </cfRule>
  </conditionalFormatting>
  <conditionalFormatting sqref="B147 B156 B255 B262 B259 B276 B283 B290 B294 B297 B303 B311 B315 B322 B329 B334 B843 B856 B898 B341 B343 B347 B349 B351 B360 B371 B386 B392 B397 B404 B410 B416 B421 B430 B439 B448 B463 B468 B477 B491 B495 B504 B509 B512 B517 B520 B534 B538 B551 B554 B556 B558 B560:B562 B564 B566 B568 B570 B572 B574 B588 B597 B603 B612 B617 B625:B626 B629:B631 B639 B647 B656 B665 B674 B679 B682 B688:B689 B698 B685:B686 B711 B713 B718 B716 B721 B725 B738 B742 B746 B748 B750 B755 B763 B769 B775 B777 B781:B783 B786 B789 B801:B802 B808:B809 B815:B816 B822:B823 B829:B831 B835 B839:B840 B846 B850:B851 B853 B862 B866 B872 B885 B890 B896 B888 B903:B904 B909:B910 B915:B916 B921:B922 B966:B967 B927:B930 B971 B981 B986 B991 B995 B999 B1004 B1009 B1014 B1024 B976 B1031 B1034 B1029 B1043:B1046 B1059:B1060 B1068 B1089 B1110 B1114 B1137 B1183 B1187 B542:B546 B796:B798">
    <cfRule type="expression" dxfId="1411" priority="3334" stopIfTrue="1">
      <formula>AND($A148&lt;&gt;"COMPOSICAO",$A148&lt;&gt;"INSUMO",$A148&lt;&gt;"")</formula>
    </cfRule>
    <cfRule type="expression" dxfId="1410" priority="3335" stopIfTrue="1">
      <formula>AND(OR($A148="COMPOSICAO",$A148="INSUMO",$A148&lt;&gt;""),$A148&lt;&gt;"")</formula>
    </cfRule>
  </conditionalFormatting>
  <conditionalFormatting sqref="B310 B367 B483 B526 B565 B694 B1102">
    <cfRule type="expression" dxfId="1409" priority="3708" stopIfTrue="1">
      <formula>AND($A309&lt;&gt;"COMPOSICAO",$A309&lt;&gt;"INSUMO",$A309&lt;&gt;"")</formula>
    </cfRule>
    <cfRule type="expression" dxfId="1408" priority="3709" stopIfTrue="1">
      <formula>AND(OR($A309="COMPOSICAO",$A309="INSUMO",$A309&lt;&gt;""),$A309&lt;&gt;"")</formula>
    </cfRule>
  </conditionalFormatting>
  <conditionalFormatting sqref="B557 B1035">
    <cfRule type="expression" dxfId="1407" priority="3208" stopIfTrue="1">
      <formula>AND($A562&lt;&gt;"COMPOSICAO",$A562&lt;&gt;"INSUMO",$A562&lt;&gt;"")</formula>
    </cfRule>
    <cfRule type="expression" dxfId="1406" priority="3209" stopIfTrue="1">
      <formula>AND(OR($A562="COMPOSICAO",$A562="INSUMO",$A562&lt;&gt;""),$A562&lt;&gt;"")</formula>
    </cfRule>
  </conditionalFormatting>
  <conditionalFormatting sqref="B247 B1074 B1116:B1117 B1122:B1123 B1127:B1128">
    <cfRule type="expression" dxfId="1405" priority="3184" stopIfTrue="1">
      <formula>AND($A250&lt;&gt;"COMPOSICAO",$A250&lt;&gt;"INSUMO",$A250&lt;&gt;"")</formula>
    </cfRule>
    <cfRule type="expression" dxfId="1404" priority="3185" stopIfTrue="1">
      <formula>AND(OR($A250="COMPOSICAO",$A250="INSUMO",$A250&lt;&gt;""),$A250&lt;&gt;"")</formula>
    </cfRule>
  </conditionalFormatting>
  <conditionalFormatting sqref="B1075:B1076">
    <cfRule type="expression" dxfId="1403" priority="3162" stopIfTrue="1">
      <formula>AND($A1077&lt;&gt;"COMPOSICAO",$A1077&lt;&gt;"INSUMO",$A1077&lt;&gt;"")</formula>
    </cfRule>
    <cfRule type="expression" dxfId="1402" priority="3163" stopIfTrue="1">
      <formula>AND(OR($A1077="COMPOSICAO",$A1077="INSUMO",$A1077&lt;&gt;""),$A1077&lt;&gt;"")</formula>
    </cfRule>
  </conditionalFormatting>
  <conditionalFormatting sqref="B249">
    <cfRule type="expression" dxfId="1401" priority="3156" stopIfTrue="1">
      <formula>AND($A256&lt;&gt;"COMPOSICAO",$A256&lt;&gt;"INSUMO",$A256&lt;&gt;"")</formula>
    </cfRule>
    <cfRule type="expression" dxfId="1400" priority="3157" stopIfTrue="1">
      <formula>AND(OR($A256="COMPOSICAO",$A256="INSUMO",$A256&lt;&gt;""),$A256&lt;&gt;"")</formula>
    </cfRule>
  </conditionalFormatting>
  <conditionalFormatting sqref="B1053 B1073">
    <cfRule type="expression" dxfId="1399" priority="3054" stopIfTrue="1">
      <formula>AND($A1057&lt;&gt;"COMPOSICAO",$A1057&lt;&gt;"INSUMO",$A1057&lt;&gt;"")</formula>
    </cfRule>
    <cfRule type="expression" dxfId="1398" priority="3055" stopIfTrue="1">
      <formula>AND(OR($A1057="COMPOSICAO",$A1057="INSUMO",$A1057&lt;&gt;""),$A1057&lt;&gt;"")</formula>
    </cfRule>
  </conditionalFormatting>
  <conditionalFormatting sqref="B803">
    <cfRule type="expression" dxfId="1397" priority="3006" stopIfTrue="1">
      <formula>AND($A800&lt;&gt;"COMPOSICAO",$A800&lt;&gt;"INSUMO",$A800&lt;&gt;"")</formula>
    </cfRule>
    <cfRule type="expression" dxfId="1396" priority="3007" stopIfTrue="1">
      <formula>AND(OR($A800="COMPOSICAO",$A800="INSUMO",$A800&lt;&gt;""),$A800&lt;&gt;"")</formula>
    </cfRule>
  </conditionalFormatting>
  <conditionalFormatting sqref="B847 B565">
    <cfRule type="expression" dxfId="1395" priority="3004" stopIfTrue="1">
      <formula>AND($A563&lt;&gt;"COMPOSICAO",$A563&lt;&gt;"INSUMO",$A563&lt;&gt;"")</formula>
    </cfRule>
    <cfRule type="expression" dxfId="1394" priority="3005" stopIfTrue="1">
      <formula>AND(OR($A563="COMPOSICAO",$A563="INSUMO",$A563&lt;&gt;""),$A563&lt;&gt;"")</formula>
    </cfRule>
  </conditionalFormatting>
  <conditionalFormatting sqref="B1050 B557">
    <cfRule type="expression" dxfId="1393" priority="3712" stopIfTrue="1">
      <formula>AND($A563&lt;&gt;"COMPOSICAO",$A563&lt;&gt;"INSUMO",$A563&lt;&gt;"")</formula>
    </cfRule>
    <cfRule type="expression" dxfId="1392" priority="3713" stopIfTrue="1">
      <formula>AND(OR($A563="COMPOSICAO",$A563="INSUMO",$A563&lt;&gt;""),$A563&lt;&gt;"")</formula>
    </cfRule>
  </conditionalFormatting>
  <conditionalFormatting sqref="B569 B573">
    <cfRule type="expression" dxfId="1391" priority="2722" stopIfTrue="1">
      <formula>AND($A579&lt;&gt;"COMPOSICAO",$A579&lt;&gt;"INSUMO",$A579&lt;&gt;"")</formula>
    </cfRule>
    <cfRule type="expression" dxfId="1390" priority="2723" stopIfTrue="1">
      <formula>AND(OR($A579="COMPOSICAO",$A579="INSUMO",$A579&lt;&gt;""),$A579&lt;&gt;"")</formula>
    </cfRule>
  </conditionalFormatting>
  <conditionalFormatting sqref="B1047">
    <cfRule type="expression" dxfId="1389" priority="3720" stopIfTrue="1">
      <formula>AND($A1055&lt;&gt;"COMPOSICAO",$A1055&lt;&gt;"INSUMO",$A1055&lt;&gt;"")</formula>
    </cfRule>
    <cfRule type="expression" dxfId="1388" priority="3721" stopIfTrue="1">
      <formula>AND(OR($A1055="COMPOSICAO",$A1055="INSUMO",$A1055&lt;&gt;""),$A1055&lt;&gt;"")</formula>
    </cfRule>
  </conditionalFormatting>
  <conditionalFormatting sqref="B701">
    <cfRule type="expression" dxfId="1387" priority="2556" stopIfTrue="1">
      <formula>AND($A649&lt;&gt;"COMPOSICAO",$A649&lt;&gt;"INSUMO",$A649&lt;&gt;"")</formula>
    </cfRule>
    <cfRule type="expression" dxfId="1386" priority="2557" stopIfTrue="1">
      <formula>AND(OR($A649="COMPOSICAO",$A649="INSUMO",$A649&lt;&gt;""),$A649&lt;&gt;"")</formula>
    </cfRule>
  </conditionalFormatting>
  <conditionalFormatting sqref="B810 B867 B942">
    <cfRule type="expression" dxfId="1385" priority="3724" stopIfTrue="1">
      <formula>AND($A801&lt;&gt;"COMPOSICAO",$A801&lt;&gt;"INSUMO",$A801&lt;&gt;"")</formula>
    </cfRule>
    <cfRule type="expression" dxfId="1384" priority="3725" stopIfTrue="1">
      <formula>AND(OR($A801="COMPOSICAO",$A801="INSUMO",$A801&lt;&gt;""),$A801&lt;&gt;"")</formula>
    </cfRule>
  </conditionalFormatting>
  <conditionalFormatting sqref="B817 B874 B917">
    <cfRule type="expression" dxfId="1383" priority="3726" stopIfTrue="1">
      <formula>AND($A802&lt;&gt;"COMPOSICAO",$A802&lt;&gt;"INSUMO",$A802&lt;&gt;"")</formula>
    </cfRule>
    <cfRule type="expression" dxfId="1382" priority="3727" stopIfTrue="1">
      <formula>AND(OR($A802="COMPOSICAO",$A802="INSUMO",$A802&lt;&gt;""),$A802&lt;&gt;"")</formula>
    </cfRule>
  </conditionalFormatting>
  <conditionalFormatting sqref="B879">
    <cfRule type="expression" dxfId="1381" priority="3728" stopIfTrue="1">
      <formula>AND($A860&lt;&gt;"COMPOSICAO",$A860&lt;&gt;"INSUMO",$A860&lt;&gt;"")</formula>
    </cfRule>
    <cfRule type="expression" dxfId="1380" priority="3729" stopIfTrue="1">
      <formula>AND(OR($A860="COMPOSICAO",$A860="INSUMO",$A860&lt;&gt;""),$A860&lt;&gt;"")</formula>
    </cfRule>
  </conditionalFormatting>
  <conditionalFormatting sqref="B905 B936 B1084">
    <cfRule type="expression" dxfId="1379" priority="3732" stopIfTrue="1">
      <formula>AND($A900&lt;&gt;"COMPOSICAO",$A900&lt;&gt;"INSUMO",$A900&lt;&gt;"")</formula>
    </cfRule>
    <cfRule type="expression" dxfId="1378" priority="3733" stopIfTrue="1">
      <formula>AND(OR($A900="COMPOSICAO",$A900="INSUMO",$A900&lt;&gt;""),$A900&lt;&gt;"")</formula>
    </cfRule>
  </conditionalFormatting>
  <conditionalFormatting sqref="B911">
    <cfRule type="expression" dxfId="1377" priority="3736" stopIfTrue="1">
      <formula>AND($A901&lt;&gt;"COMPOSICAO",$A901&lt;&gt;"INSUMO",$A901&lt;&gt;"")</formula>
    </cfRule>
    <cfRule type="expression" dxfId="1376" priority="3737" stopIfTrue="1">
      <formula>AND(OR($A901="COMPOSICAO",$A901="INSUMO",$A901&lt;&gt;""),$A901&lt;&gt;"")</formula>
    </cfRule>
  </conditionalFormatting>
  <conditionalFormatting sqref="B923">
    <cfRule type="expression" dxfId="1375" priority="3738" stopIfTrue="1">
      <formula>AND($A903&lt;&gt;"COMPOSICAO",$A903&lt;&gt;"INSUMO",$A903&lt;&gt;"")</formula>
    </cfRule>
    <cfRule type="expression" dxfId="1374" priority="3739" stopIfTrue="1">
      <formula>AND(OR($A903="COMPOSICAO",$A903="INSUMO",$A903&lt;&gt;""),$A903&lt;&gt;"")</formula>
    </cfRule>
  </conditionalFormatting>
  <conditionalFormatting sqref="B939">
    <cfRule type="expression" dxfId="1373" priority="3742" stopIfTrue="1">
      <formula>AND($A932&lt;&gt;"COMPOSICAO",$A932&lt;&gt;"INSUMO",$A932&lt;&gt;"")</formula>
    </cfRule>
    <cfRule type="expression" dxfId="1372" priority="3743" stopIfTrue="1">
      <formula>AND(OR($A932="COMPOSICAO",$A932="INSUMO",$A932&lt;&gt;""),$A932&lt;&gt;"")</formula>
    </cfRule>
  </conditionalFormatting>
  <conditionalFormatting sqref="B945">
    <cfRule type="expression" dxfId="1371" priority="3746" stopIfTrue="1">
      <formula>AND($A934&lt;&gt;"COMPOSICAO",$A934&lt;&gt;"INSUMO",$A934&lt;&gt;"")</formula>
    </cfRule>
    <cfRule type="expression" dxfId="1370" priority="3747" stopIfTrue="1">
      <formula>AND(OR($A934="COMPOSICAO",$A934="INSUMO",$A934&lt;&gt;""),$A934&lt;&gt;"")</formula>
    </cfRule>
  </conditionalFormatting>
  <conditionalFormatting sqref="B948">
    <cfRule type="expression" dxfId="1369" priority="3748" stopIfTrue="1">
      <formula>AND($A935&lt;&gt;"COMPOSICAO",$A935&lt;&gt;"INSUMO",$A935&lt;&gt;"")</formula>
    </cfRule>
    <cfRule type="expression" dxfId="1368" priority="3749" stopIfTrue="1">
      <formula>AND(OR($A935="COMPOSICAO",$A935="INSUMO",$A935&lt;&gt;""),$A935&lt;&gt;"")</formula>
    </cfRule>
  </conditionalFormatting>
  <conditionalFormatting sqref="B964">
    <cfRule type="expression" dxfId="1367" priority="3774" stopIfTrue="1">
      <formula>AND(#REF!&lt;&gt;"COMPOSICAO",#REF!&lt;&gt;"INSUMO",#REF!&lt;&gt;"")</formula>
    </cfRule>
    <cfRule type="expression" dxfId="1366" priority="3775" stopIfTrue="1">
      <formula>AND(OR(#REF!="COMPOSICAO",#REF!="INSUMO",#REF!&lt;&gt;""),#REF!&lt;&gt;"")</formula>
    </cfRule>
  </conditionalFormatting>
  <conditionalFormatting sqref="B968">
    <cfRule type="expression" dxfId="1365" priority="3776" stopIfTrue="1">
      <formula>AND(#REF!&lt;&gt;"COMPOSICAO",#REF!&lt;&gt;"INSUMO",#REF!&lt;&gt;"")</formula>
    </cfRule>
    <cfRule type="expression" dxfId="1364" priority="3777" stopIfTrue="1">
      <formula>AND(OR(#REF!="COMPOSICAO",#REF!="INSUMO",#REF!&lt;&gt;""),#REF!&lt;&gt;"")</formula>
    </cfRule>
  </conditionalFormatting>
  <conditionalFormatting sqref="B973">
    <cfRule type="expression" dxfId="1363" priority="3778" stopIfTrue="1">
      <formula>AND(#REF!&lt;&gt;"COMPOSICAO",#REF!&lt;&gt;"INSUMO",#REF!&lt;&gt;"")</formula>
    </cfRule>
    <cfRule type="expression" dxfId="1362" priority="3779" stopIfTrue="1">
      <formula>AND(OR(#REF!="COMPOSICAO",#REF!="INSUMO",#REF!&lt;&gt;""),#REF!&lt;&gt;"")</formula>
    </cfRule>
  </conditionalFormatting>
  <conditionalFormatting sqref="B977">
    <cfRule type="expression" dxfId="1361" priority="3780" stopIfTrue="1">
      <formula>AND(#REF!&lt;&gt;"COMPOSICAO",#REF!&lt;&gt;"INSUMO",#REF!&lt;&gt;"")</formula>
    </cfRule>
    <cfRule type="expression" dxfId="1360" priority="3781" stopIfTrue="1">
      <formula>AND(OR(#REF!="COMPOSICAO",#REF!="INSUMO",#REF!&lt;&gt;""),#REF!&lt;&gt;"")</formula>
    </cfRule>
  </conditionalFormatting>
  <conditionalFormatting sqref="B982">
    <cfRule type="expression" dxfId="1359" priority="3782" stopIfTrue="1">
      <formula>AND(#REF!&lt;&gt;"COMPOSICAO",#REF!&lt;&gt;"INSUMO",#REF!&lt;&gt;"")</formula>
    </cfRule>
    <cfRule type="expression" dxfId="1358" priority="3783" stopIfTrue="1">
      <formula>AND(OR(#REF!="COMPOSICAO",#REF!="INSUMO",#REF!&lt;&gt;""),#REF!&lt;&gt;"")</formula>
    </cfRule>
  </conditionalFormatting>
  <conditionalFormatting sqref="B987">
    <cfRule type="expression" dxfId="1357" priority="3784" stopIfTrue="1">
      <formula>AND(#REF!&lt;&gt;"COMPOSICAO",#REF!&lt;&gt;"INSUMO",#REF!&lt;&gt;"")</formula>
    </cfRule>
    <cfRule type="expression" dxfId="1356" priority="3785" stopIfTrue="1">
      <formula>AND(OR(#REF!="COMPOSICAO",#REF!="INSUMO",#REF!&lt;&gt;""),#REF!&lt;&gt;"")</formula>
    </cfRule>
  </conditionalFormatting>
  <conditionalFormatting sqref="B992">
    <cfRule type="expression" dxfId="1355" priority="3788" stopIfTrue="1">
      <formula>AND($A1025&lt;&gt;"COMPOSICAO",$A1025&lt;&gt;"INSUMO",$A1025&lt;&gt;"")</formula>
    </cfRule>
    <cfRule type="expression" dxfId="1354" priority="3789" stopIfTrue="1">
      <formula>AND(OR($A1025="COMPOSICAO",$A1025="INSUMO",$A1025&lt;&gt;""),$A1025&lt;&gt;"")</formula>
    </cfRule>
  </conditionalFormatting>
  <conditionalFormatting sqref="B996">
    <cfRule type="expression" dxfId="1353" priority="3792" stopIfTrue="1">
      <formula>AND($A1026&lt;&gt;"COMPOSICAO",$A1026&lt;&gt;"INSUMO",$A1026&lt;&gt;"")</formula>
    </cfRule>
    <cfRule type="expression" dxfId="1352" priority="3793" stopIfTrue="1">
      <formula>AND(OR($A1026="COMPOSICAO",$A1026="INSUMO",$A1026&lt;&gt;""),$A1026&lt;&gt;"")</formula>
    </cfRule>
  </conditionalFormatting>
  <conditionalFormatting sqref="B1001">
    <cfRule type="expression" dxfId="1351" priority="3796" stopIfTrue="1">
      <formula>AND($A1027&lt;&gt;"COMPOSICAO",$A1027&lt;&gt;"INSUMO",$A1027&lt;&gt;"")</formula>
    </cfRule>
    <cfRule type="expression" dxfId="1350" priority="3797" stopIfTrue="1">
      <formula>AND(OR($A1027="COMPOSICAO",$A1027="INSUMO",$A1027&lt;&gt;""),$A1027&lt;&gt;"")</formula>
    </cfRule>
  </conditionalFormatting>
  <conditionalFormatting sqref="B1006">
    <cfRule type="expression" dxfId="1349" priority="3800" stopIfTrue="1">
      <formula>AND($A1028&lt;&gt;"COMPOSICAO",$A1028&lt;&gt;"INSUMO",$A1028&lt;&gt;"")</formula>
    </cfRule>
    <cfRule type="expression" dxfId="1348" priority="3801" stopIfTrue="1">
      <formula>AND(OR($A1028="COMPOSICAO",$A1028="INSUMO",$A1028&lt;&gt;""),$A1028&lt;&gt;"")</formula>
    </cfRule>
  </conditionalFormatting>
  <conditionalFormatting sqref="B1011">
    <cfRule type="expression" dxfId="1347" priority="3804" stopIfTrue="1">
      <formula>AND($A1029&lt;&gt;"COMPOSICAO",$A1029&lt;&gt;"INSUMO",$A1029&lt;&gt;"")</formula>
    </cfRule>
    <cfRule type="expression" dxfId="1346" priority="3805" stopIfTrue="1">
      <formula>AND(OR($A1029="COMPOSICAO",$A1029="INSUMO",$A1029&lt;&gt;""),$A1029&lt;&gt;"")</formula>
    </cfRule>
  </conditionalFormatting>
  <conditionalFormatting sqref="B1015">
    <cfRule type="expression" dxfId="1345" priority="3808" stopIfTrue="1">
      <formula>AND($A1030&lt;&gt;"COMPOSICAO",$A1030&lt;&gt;"INSUMO",$A1030&lt;&gt;"")</formula>
    </cfRule>
    <cfRule type="expression" dxfId="1344" priority="3809" stopIfTrue="1">
      <formula>AND(OR($A1030="COMPOSICAO",$A1030="INSUMO",$A1030&lt;&gt;""),$A1030&lt;&gt;"")</formula>
    </cfRule>
  </conditionalFormatting>
  <conditionalFormatting sqref="B1018">
    <cfRule type="expression" dxfId="1343" priority="3812" stopIfTrue="1">
      <formula>AND($A1031&lt;&gt;"COMPOSICAO",$A1031&lt;&gt;"INSUMO",$A1031&lt;&gt;"")</formula>
    </cfRule>
    <cfRule type="expression" dxfId="1342" priority="3813" stopIfTrue="1">
      <formula>AND(OR($A1031="COMPOSICAO",$A1031="INSUMO",$A1031&lt;&gt;""),$A1031&lt;&gt;"")</formula>
    </cfRule>
  </conditionalFormatting>
  <conditionalFormatting sqref="B1021">
    <cfRule type="expression" dxfId="1341" priority="3814" stopIfTrue="1">
      <formula>AND($A1032&lt;&gt;"COMPOSICAO",$A1032&lt;&gt;"INSUMO",$A1032&lt;&gt;"")</formula>
    </cfRule>
    <cfRule type="expression" dxfId="1340" priority="3815" stopIfTrue="1">
      <formula>AND(OR($A1032="COMPOSICAO",$A1032="INSUMO",$A1032&lt;&gt;""),$A1032&lt;&gt;"")</formula>
    </cfRule>
  </conditionalFormatting>
  <conditionalFormatting sqref="A1615:E1618">
    <cfRule type="expression" dxfId="1339" priority="1902" stopIfTrue="1">
      <formula>AND($A1615&lt;&gt;"COMPOSICAO",$A1615&lt;&gt;"INSUMO",$A1615&lt;&gt;"")</formula>
    </cfRule>
    <cfRule type="expression" dxfId="1338" priority="1903" stopIfTrue="1">
      <formula>AND(OR($A1615="COMPOSICAO",$A1615="INSUMO",$A1615&lt;&gt;""),$A1615&lt;&gt;"")</formula>
    </cfRule>
  </conditionalFormatting>
  <conditionalFormatting sqref="A1619:E1627">
    <cfRule type="expression" dxfId="1337" priority="1900" stopIfTrue="1">
      <formula>AND($A1619&lt;&gt;"COMPOSICAO",$A1619&lt;&gt;"INSUMO",$A1619&lt;&gt;"")</formula>
    </cfRule>
    <cfRule type="expression" dxfId="1336" priority="1901" stopIfTrue="1">
      <formula>AND(OR($A1619="COMPOSICAO",$A1619="INSUMO",$A1619&lt;&gt;""),$A1619&lt;&gt;"")</formula>
    </cfRule>
  </conditionalFormatting>
  <conditionalFormatting sqref="A1628:E1630">
    <cfRule type="expression" dxfId="1335" priority="1898" stopIfTrue="1">
      <formula>AND($A1628&lt;&gt;"COMPOSICAO",$A1628&lt;&gt;"INSUMO",$A1628&lt;&gt;"")</formula>
    </cfRule>
    <cfRule type="expression" dxfId="1334" priority="1899" stopIfTrue="1">
      <formula>AND(OR($A1628="COMPOSICAO",$A1628="INSUMO",$A1628&lt;&gt;""),$A1628&lt;&gt;"")</formula>
    </cfRule>
  </conditionalFormatting>
  <conditionalFormatting sqref="A1631:E1636">
    <cfRule type="expression" dxfId="1333" priority="1896" stopIfTrue="1">
      <formula>AND($A1631&lt;&gt;"COMPOSICAO",$A1631&lt;&gt;"INSUMO",$A1631&lt;&gt;"")</formula>
    </cfRule>
    <cfRule type="expression" dxfId="1332" priority="1897" stopIfTrue="1">
      <formula>AND(OR($A1631="COMPOSICAO",$A1631="INSUMO",$A1631&lt;&gt;""),$A1631&lt;&gt;"")</formula>
    </cfRule>
  </conditionalFormatting>
  <conditionalFormatting sqref="A1637:E1639 A1642:E1642 D1640:E1641">
    <cfRule type="expression" dxfId="1331" priority="1894" stopIfTrue="1">
      <formula>AND($A1637&lt;&gt;"COMPOSICAO",$A1637&lt;&gt;"INSUMO",$A1637&lt;&gt;"")</formula>
    </cfRule>
    <cfRule type="expression" dxfId="1330" priority="1895" stopIfTrue="1">
      <formula>AND(OR($A1637="COMPOSICAO",$A1637="INSUMO",$A1637&lt;&gt;""),$A1637&lt;&gt;"")</formula>
    </cfRule>
  </conditionalFormatting>
  <conditionalFormatting sqref="A1643:E1645 A1648:E1660 D1646:E1647">
    <cfRule type="expression" dxfId="1329" priority="1892" stopIfTrue="1">
      <formula>AND($A1643&lt;&gt;"COMPOSICAO",$A1643&lt;&gt;"INSUMO",$A1643&lt;&gt;"")</formula>
    </cfRule>
    <cfRule type="expression" dxfId="1328" priority="1893" stopIfTrue="1">
      <formula>AND(OR($A1643="COMPOSICAO",$A1643="INSUMO",$A1643&lt;&gt;""),$A1643&lt;&gt;"")</formula>
    </cfRule>
  </conditionalFormatting>
  <conditionalFormatting sqref="A1661:E1668">
    <cfRule type="expression" dxfId="1327" priority="1890" stopIfTrue="1">
      <formula>AND($A1661&lt;&gt;"COMPOSICAO",$A1661&lt;&gt;"INSUMO",$A1661&lt;&gt;"")</formula>
    </cfRule>
    <cfRule type="expression" dxfId="1326" priority="1891" stopIfTrue="1">
      <formula>AND(OR($A1661="COMPOSICAO",$A1661="INSUMO",$A1661&lt;&gt;""),$A1661&lt;&gt;"")</formula>
    </cfRule>
  </conditionalFormatting>
  <conditionalFormatting sqref="A1669:E1673">
    <cfRule type="expression" dxfId="1325" priority="1888" stopIfTrue="1">
      <formula>AND($A1669&lt;&gt;"COMPOSICAO",$A1669&lt;&gt;"INSUMO",$A1669&lt;&gt;"")</formula>
    </cfRule>
    <cfRule type="expression" dxfId="1324" priority="1889" stopIfTrue="1">
      <formula>AND(OR($A1669="COMPOSICAO",$A1669="INSUMO",$A1669&lt;&gt;""),$A1669&lt;&gt;"")</formula>
    </cfRule>
  </conditionalFormatting>
  <conditionalFormatting sqref="A1674:E1679">
    <cfRule type="expression" dxfId="1323" priority="1886" stopIfTrue="1">
      <formula>AND($A1674&lt;&gt;"COMPOSICAO",$A1674&lt;&gt;"INSUMO",$A1674&lt;&gt;"")</formula>
    </cfRule>
    <cfRule type="expression" dxfId="1322" priority="1887" stopIfTrue="1">
      <formula>AND(OR($A1674="COMPOSICAO",$A1674="INSUMO",$A1674&lt;&gt;""),$A1674&lt;&gt;"")</formula>
    </cfRule>
  </conditionalFormatting>
  <conditionalFormatting sqref="A1680:E1682">
    <cfRule type="expression" dxfId="1321" priority="1884" stopIfTrue="1">
      <formula>AND($A1680&lt;&gt;"COMPOSICAO",$A1680&lt;&gt;"INSUMO",$A1680&lt;&gt;"")</formula>
    </cfRule>
    <cfRule type="expression" dxfId="1320" priority="1885" stopIfTrue="1">
      <formula>AND(OR($A1680="COMPOSICAO",$A1680="INSUMO",$A1680&lt;&gt;""),$A1680&lt;&gt;"")</formula>
    </cfRule>
  </conditionalFormatting>
  <conditionalFormatting sqref="A1683:E1686">
    <cfRule type="expression" dxfId="1319" priority="1882" stopIfTrue="1">
      <formula>AND($A1683&lt;&gt;"COMPOSICAO",$A1683&lt;&gt;"INSUMO",$A1683&lt;&gt;"")</formula>
    </cfRule>
    <cfRule type="expression" dxfId="1318" priority="1883" stopIfTrue="1">
      <formula>AND(OR($A1683="COMPOSICAO",$A1683="INSUMO",$A1683&lt;&gt;""),$A1683&lt;&gt;"")</formula>
    </cfRule>
  </conditionalFormatting>
  <conditionalFormatting sqref="A1687:E1689">
    <cfRule type="expression" dxfId="1317" priority="1880" stopIfTrue="1">
      <formula>AND($A1687&lt;&gt;"COMPOSICAO",$A1687&lt;&gt;"INSUMO",$A1687&lt;&gt;"")</formula>
    </cfRule>
    <cfRule type="expression" dxfId="1316" priority="1881" stopIfTrue="1">
      <formula>AND(OR($A1687="COMPOSICAO",$A1687="INSUMO",$A1687&lt;&gt;""),$A1687&lt;&gt;"")</formula>
    </cfRule>
  </conditionalFormatting>
  <conditionalFormatting sqref="A1690:E1692">
    <cfRule type="expression" dxfId="1315" priority="1878" stopIfTrue="1">
      <formula>AND($A1690&lt;&gt;"COMPOSICAO",$A1690&lt;&gt;"INSUMO",$A1690&lt;&gt;"")</formula>
    </cfRule>
    <cfRule type="expression" dxfId="1314" priority="1879" stopIfTrue="1">
      <formula>AND(OR($A1690="COMPOSICAO",$A1690="INSUMO",$A1690&lt;&gt;""),$A1690&lt;&gt;"")</formula>
    </cfRule>
  </conditionalFormatting>
  <conditionalFormatting sqref="A1693:E1698">
    <cfRule type="expression" dxfId="1313" priority="1876" stopIfTrue="1">
      <formula>AND($A1693&lt;&gt;"COMPOSICAO",$A1693&lt;&gt;"INSUMO",$A1693&lt;&gt;"")</formula>
    </cfRule>
    <cfRule type="expression" dxfId="1312" priority="1877" stopIfTrue="1">
      <formula>AND(OR($A1693="COMPOSICAO",$A1693="INSUMO",$A1693&lt;&gt;""),$A1693&lt;&gt;"")</formula>
    </cfRule>
  </conditionalFormatting>
  <conditionalFormatting sqref="A1699:E1702">
    <cfRule type="expression" dxfId="1311" priority="1874" stopIfTrue="1">
      <formula>AND($A1699&lt;&gt;"COMPOSICAO",$A1699&lt;&gt;"INSUMO",$A1699&lt;&gt;"")</formula>
    </cfRule>
    <cfRule type="expression" dxfId="1310" priority="1875" stopIfTrue="1">
      <formula>AND(OR($A1699="COMPOSICAO",$A1699="INSUMO",$A1699&lt;&gt;""),$A1699&lt;&gt;"")</formula>
    </cfRule>
  </conditionalFormatting>
  <conditionalFormatting sqref="A1703:E1709">
    <cfRule type="expression" dxfId="1309" priority="1872" stopIfTrue="1">
      <formula>AND($A1703&lt;&gt;"COMPOSICAO",$A1703&lt;&gt;"INSUMO",$A1703&lt;&gt;"")</formula>
    </cfRule>
    <cfRule type="expression" dxfId="1308" priority="1873" stopIfTrue="1">
      <formula>AND(OR($A1703="COMPOSICAO",$A1703="INSUMO",$A1703&lt;&gt;""),$A1703&lt;&gt;"")</formula>
    </cfRule>
  </conditionalFormatting>
  <conditionalFormatting sqref="A1710:E1716">
    <cfRule type="expression" dxfId="1307" priority="1870" stopIfTrue="1">
      <formula>AND($A1710&lt;&gt;"COMPOSICAO",$A1710&lt;&gt;"INSUMO",$A1710&lt;&gt;"")</formula>
    </cfRule>
    <cfRule type="expression" dxfId="1306" priority="1871" stopIfTrue="1">
      <formula>AND(OR($A1710="COMPOSICAO",$A1710="INSUMO",$A1710&lt;&gt;""),$A1710&lt;&gt;"")</formula>
    </cfRule>
  </conditionalFormatting>
  <conditionalFormatting sqref="A1717:E1722">
    <cfRule type="expression" dxfId="1305" priority="1868" stopIfTrue="1">
      <formula>AND($A1717&lt;&gt;"COMPOSICAO",$A1717&lt;&gt;"INSUMO",$A1717&lt;&gt;"")</formula>
    </cfRule>
    <cfRule type="expression" dxfId="1304" priority="1869" stopIfTrue="1">
      <formula>AND(OR($A1717="COMPOSICAO",$A1717="INSUMO",$A1717&lt;&gt;""),$A1717&lt;&gt;"")</formula>
    </cfRule>
  </conditionalFormatting>
  <conditionalFormatting sqref="A1723:E1727">
    <cfRule type="expression" dxfId="1303" priority="1866" stopIfTrue="1">
      <formula>AND($A1723&lt;&gt;"COMPOSICAO",$A1723&lt;&gt;"INSUMO",$A1723&lt;&gt;"")</formula>
    </cfRule>
    <cfRule type="expression" dxfId="1302" priority="1867" stopIfTrue="1">
      <formula>AND(OR($A1723="COMPOSICAO",$A1723="INSUMO",$A1723&lt;&gt;""),$A1723&lt;&gt;"")</formula>
    </cfRule>
  </conditionalFormatting>
  <conditionalFormatting sqref="A1728:E1735">
    <cfRule type="expression" dxfId="1301" priority="1864" stopIfTrue="1">
      <formula>AND($A1728&lt;&gt;"COMPOSICAO",$A1728&lt;&gt;"INSUMO",$A1728&lt;&gt;"")</formula>
    </cfRule>
    <cfRule type="expression" dxfId="1300" priority="1865" stopIfTrue="1">
      <formula>AND(OR($A1728="COMPOSICAO",$A1728="INSUMO",$A1728&lt;&gt;""),$A1728&lt;&gt;"")</formula>
    </cfRule>
  </conditionalFormatting>
  <conditionalFormatting sqref="A1736:E1742">
    <cfRule type="expression" dxfId="1299" priority="1862" stopIfTrue="1">
      <formula>AND($A1736&lt;&gt;"COMPOSICAO",$A1736&lt;&gt;"INSUMO",$A1736&lt;&gt;"")</formula>
    </cfRule>
    <cfRule type="expression" dxfId="1298" priority="1863" stopIfTrue="1">
      <formula>AND(OR($A1736="COMPOSICAO",$A1736="INSUMO",$A1736&lt;&gt;""),$A1736&lt;&gt;"")</formula>
    </cfRule>
  </conditionalFormatting>
  <conditionalFormatting sqref="A1743:E1743 A1746:E1746 A1744:A1745 C1744:E1745">
    <cfRule type="expression" dxfId="1297" priority="1860" stopIfTrue="1">
      <formula>AND($A1743&lt;&gt;"COMPOSICAO",$A1743&lt;&gt;"INSUMO",$A1743&lt;&gt;"")</formula>
    </cfRule>
    <cfRule type="expression" dxfId="1296" priority="1861" stopIfTrue="1">
      <formula>AND(OR($A1743="COMPOSICAO",$A1743="INSUMO",$A1743&lt;&gt;""),$A1743&lt;&gt;"")</formula>
    </cfRule>
  </conditionalFormatting>
  <conditionalFormatting sqref="A1747:E1758">
    <cfRule type="expression" dxfId="1295" priority="1858" stopIfTrue="1">
      <formula>AND($A1747&lt;&gt;"COMPOSICAO",$A1747&lt;&gt;"INSUMO",$A1747&lt;&gt;"")</formula>
    </cfRule>
    <cfRule type="expression" dxfId="1294" priority="1859" stopIfTrue="1">
      <formula>AND(OR($A1747="COMPOSICAO",$A1747="INSUMO",$A1747&lt;&gt;""),$A1747&lt;&gt;"")</formula>
    </cfRule>
  </conditionalFormatting>
  <conditionalFormatting sqref="A1759:E1766">
    <cfRule type="expression" dxfId="1293" priority="1856" stopIfTrue="1">
      <formula>AND($A1759&lt;&gt;"COMPOSICAO",$A1759&lt;&gt;"INSUMO",$A1759&lt;&gt;"")</formula>
    </cfRule>
    <cfRule type="expression" dxfId="1292" priority="1857" stopIfTrue="1">
      <formula>AND(OR($A1759="COMPOSICAO",$A1759="INSUMO",$A1759&lt;&gt;""),$A1759&lt;&gt;"")</formula>
    </cfRule>
  </conditionalFormatting>
  <conditionalFormatting sqref="A1767:E1771">
    <cfRule type="expression" dxfId="1291" priority="1854" stopIfTrue="1">
      <formula>AND($A1767&lt;&gt;"COMPOSICAO",$A1767&lt;&gt;"INSUMO",$A1767&lt;&gt;"")</formula>
    </cfRule>
    <cfRule type="expression" dxfId="1290" priority="1855" stopIfTrue="1">
      <formula>AND(OR($A1767="COMPOSICAO",$A1767="INSUMO",$A1767&lt;&gt;""),$A1767&lt;&gt;"")</formula>
    </cfRule>
  </conditionalFormatting>
  <conditionalFormatting sqref="A1772:E1781">
    <cfRule type="expression" dxfId="1289" priority="1852" stopIfTrue="1">
      <formula>AND($A1772&lt;&gt;"COMPOSICAO",$A1772&lt;&gt;"INSUMO",$A1772&lt;&gt;"")</formula>
    </cfRule>
    <cfRule type="expression" dxfId="1288" priority="1853" stopIfTrue="1">
      <formula>AND(OR($A1772="COMPOSICAO",$A1772="INSUMO",$A1772&lt;&gt;""),$A1772&lt;&gt;"")</formula>
    </cfRule>
  </conditionalFormatting>
  <conditionalFormatting sqref="A1782:E1853">
    <cfRule type="expression" dxfId="1287" priority="1850" stopIfTrue="1">
      <formula>AND($A1782&lt;&gt;"COMPOSICAO",$A1782&lt;&gt;"INSUMO",$A1782&lt;&gt;"")</formula>
    </cfRule>
    <cfRule type="expression" dxfId="1286" priority="1851" stopIfTrue="1">
      <formula>AND(OR($A1782="COMPOSICAO",$A1782="INSUMO",$A1782&lt;&gt;""),$A1782&lt;&gt;"")</formula>
    </cfRule>
  </conditionalFormatting>
  <conditionalFormatting sqref="A1854:E1897">
    <cfRule type="expression" dxfId="1285" priority="1848" stopIfTrue="1">
      <formula>AND($A1854&lt;&gt;"COMPOSICAO",$A1854&lt;&gt;"INSUMO",$A1854&lt;&gt;"")</formula>
    </cfRule>
    <cfRule type="expression" dxfId="1284" priority="1849" stopIfTrue="1">
      <formula>AND(OR($A1854="COMPOSICAO",$A1854="INSUMO",$A1854&lt;&gt;""),$A1854&lt;&gt;"")</formula>
    </cfRule>
  </conditionalFormatting>
  <conditionalFormatting sqref="B1">
    <cfRule type="expression" dxfId="1283" priority="1846" stopIfTrue="1">
      <formula>AND($A1&lt;&gt;"COMPOSICAO",$A1&lt;&gt;"INSUMO",$A1&lt;&gt;"")</formula>
    </cfRule>
    <cfRule type="expression" dxfId="1282" priority="1847" stopIfTrue="1">
      <formula>AND(OR($A1="COMPOSICAO",$A1="INSUMO",$A1&lt;&gt;""),$A1&lt;&gt;"")</formula>
    </cfRule>
  </conditionalFormatting>
  <conditionalFormatting sqref="B35">
    <cfRule type="expression" dxfId="1281" priority="1844" stopIfTrue="1">
      <formula>AND($A35&lt;&gt;"COMPOSICAO",$A35&lt;&gt;"INSUMO",$A35&lt;&gt;"")</formula>
    </cfRule>
    <cfRule type="expression" dxfId="1280" priority="1845" stopIfTrue="1">
      <formula>AND(OR($A35="COMPOSICAO",$A35="INSUMO",$A35&lt;&gt;""),$A35&lt;&gt;"")</formula>
    </cfRule>
  </conditionalFormatting>
  <conditionalFormatting sqref="B42">
    <cfRule type="expression" dxfId="1279" priority="1842" stopIfTrue="1">
      <formula>AND($A42&lt;&gt;"COMPOSICAO",$A42&lt;&gt;"INSUMO",$A42&lt;&gt;"")</formula>
    </cfRule>
    <cfRule type="expression" dxfId="1278" priority="1843" stopIfTrue="1">
      <formula>AND(OR($A42="COMPOSICAO",$A42="INSUMO",$A42&lt;&gt;""),$A42&lt;&gt;"")</formula>
    </cfRule>
  </conditionalFormatting>
  <conditionalFormatting sqref="B75">
    <cfRule type="expression" dxfId="1277" priority="1840" stopIfTrue="1">
      <formula>AND($A75&lt;&gt;"COMPOSICAO",$A75&lt;&gt;"INSUMO",$A75&lt;&gt;"")</formula>
    </cfRule>
    <cfRule type="expression" dxfId="1276" priority="1841" stopIfTrue="1">
      <formula>AND(OR($A75="COMPOSICAO",$A75="INSUMO",$A75&lt;&gt;""),$A75&lt;&gt;"")</formula>
    </cfRule>
  </conditionalFormatting>
  <conditionalFormatting sqref="B79">
    <cfRule type="expression" dxfId="1275" priority="1838" stopIfTrue="1">
      <formula>AND($A79&lt;&gt;"COMPOSICAO",$A79&lt;&gt;"INSUMO",$A79&lt;&gt;"")</formula>
    </cfRule>
    <cfRule type="expression" dxfId="1274" priority="1839" stopIfTrue="1">
      <formula>AND(OR($A79="COMPOSICAO",$A79="INSUMO",$A79&lt;&gt;""),$A79&lt;&gt;"")</formula>
    </cfRule>
  </conditionalFormatting>
  <conditionalFormatting sqref="B87">
    <cfRule type="expression" dxfId="1273" priority="1836" stopIfTrue="1">
      <formula>AND($A87&lt;&gt;"COMPOSICAO",$A87&lt;&gt;"INSUMO",$A87&lt;&gt;"")</formula>
    </cfRule>
    <cfRule type="expression" dxfId="1272" priority="1837" stopIfTrue="1">
      <formula>AND(OR($A87="COMPOSICAO",$A87="INSUMO",$A87&lt;&gt;""),$A87&lt;&gt;"")</formula>
    </cfRule>
  </conditionalFormatting>
  <conditionalFormatting sqref="B101">
    <cfRule type="expression" dxfId="1271" priority="1834" stopIfTrue="1">
      <formula>AND($A101&lt;&gt;"COMPOSICAO",$A101&lt;&gt;"INSUMO",$A101&lt;&gt;"")</formula>
    </cfRule>
    <cfRule type="expression" dxfId="1270" priority="1835" stopIfTrue="1">
      <formula>AND(OR($A101="COMPOSICAO",$A101="INSUMO",$A101&lt;&gt;""),$A101&lt;&gt;"")</formula>
    </cfRule>
  </conditionalFormatting>
  <conditionalFormatting sqref="B107">
    <cfRule type="expression" dxfId="1269" priority="1832" stopIfTrue="1">
      <formula>AND($A107&lt;&gt;"COMPOSICAO",$A107&lt;&gt;"INSUMO",$A107&lt;&gt;"")</formula>
    </cfRule>
    <cfRule type="expression" dxfId="1268" priority="1833" stopIfTrue="1">
      <formula>AND(OR($A107="COMPOSICAO",$A107="INSUMO",$A107&lt;&gt;""),$A107&lt;&gt;"")</formula>
    </cfRule>
  </conditionalFormatting>
  <conditionalFormatting sqref="B116">
    <cfRule type="expression" dxfId="1267" priority="1830" stopIfTrue="1">
      <formula>AND($A116&lt;&gt;"COMPOSICAO",$A116&lt;&gt;"INSUMO",$A116&lt;&gt;"")</formula>
    </cfRule>
    <cfRule type="expression" dxfId="1266" priority="1831" stopIfTrue="1">
      <formula>AND(OR($A116="COMPOSICAO",$A116="INSUMO",$A116&lt;&gt;""),$A116&lt;&gt;"")</formula>
    </cfRule>
  </conditionalFormatting>
  <conditionalFormatting sqref="B120">
    <cfRule type="expression" dxfId="1265" priority="1828" stopIfTrue="1">
      <formula>AND($A120&lt;&gt;"COMPOSICAO",$A120&lt;&gt;"INSUMO",$A120&lt;&gt;"")</formula>
    </cfRule>
    <cfRule type="expression" dxfId="1264" priority="1829" stopIfTrue="1">
      <formula>AND(OR($A120="COMPOSICAO",$A120="INSUMO",$A120&lt;&gt;""),$A120&lt;&gt;"")</formula>
    </cfRule>
  </conditionalFormatting>
  <conditionalFormatting sqref="B129">
    <cfRule type="expression" dxfId="1263" priority="1826" stopIfTrue="1">
      <formula>AND($A129&lt;&gt;"COMPOSICAO",$A129&lt;&gt;"INSUMO",$A129&lt;&gt;"")</formula>
    </cfRule>
    <cfRule type="expression" dxfId="1262" priority="1827" stopIfTrue="1">
      <formula>AND(OR($A129="COMPOSICAO",$A129="INSUMO",$A129&lt;&gt;""),$A129&lt;&gt;"")</formula>
    </cfRule>
  </conditionalFormatting>
  <conditionalFormatting sqref="B138">
    <cfRule type="expression" dxfId="1261" priority="1824" stopIfTrue="1">
      <formula>AND($A138&lt;&gt;"COMPOSICAO",$A138&lt;&gt;"INSUMO",$A138&lt;&gt;"")</formula>
    </cfRule>
    <cfRule type="expression" dxfId="1260" priority="1825" stopIfTrue="1">
      <formula>AND(OR($A138="COMPOSICAO",$A138="INSUMO",$A138&lt;&gt;""),$A138&lt;&gt;"")</formula>
    </cfRule>
  </conditionalFormatting>
  <conditionalFormatting sqref="B171">
    <cfRule type="expression" dxfId="1259" priority="1822" stopIfTrue="1">
      <formula>AND($A171&lt;&gt;"COMPOSICAO",$A171&lt;&gt;"INSUMO",$A171&lt;&gt;"")</formula>
    </cfRule>
    <cfRule type="expression" dxfId="1258" priority="1823" stopIfTrue="1">
      <formula>AND(OR($A171="COMPOSICAO",$A171="INSUMO",$A171&lt;&gt;""),$A171&lt;&gt;"")</formula>
    </cfRule>
  </conditionalFormatting>
  <conditionalFormatting sqref="B173">
    <cfRule type="expression" dxfId="1257" priority="1820" stopIfTrue="1">
      <formula>AND($A173&lt;&gt;"COMPOSICAO",$A173&lt;&gt;"INSUMO",$A173&lt;&gt;"")</formula>
    </cfRule>
    <cfRule type="expression" dxfId="1256" priority="1821" stopIfTrue="1">
      <formula>AND(OR($A173="COMPOSICAO",$A173="INSUMO",$A173&lt;&gt;""),$A173&lt;&gt;"")</formula>
    </cfRule>
  </conditionalFormatting>
  <conditionalFormatting sqref="B177">
    <cfRule type="expression" dxfId="1255" priority="1818" stopIfTrue="1">
      <formula>AND($A177&lt;&gt;"COMPOSICAO",$A177&lt;&gt;"INSUMO",$A177&lt;&gt;"")</formula>
    </cfRule>
    <cfRule type="expression" dxfId="1254" priority="1819" stopIfTrue="1">
      <formula>AND(OR($A177="COMPOSICAO",$A177="INSUMO",$A177&lt;&gt;""),$A177&lt;&gt;"")</formula>
    </cfRule>
  </conditionalFormatting>
  <conditionalFormatting sqref="B186">
    <cfRule type="expression" dxfId="1253" priority="1816" stopIfTrue="1">
      <formula>AND($A186&lt;&gt;"COMPOSICAO",$A186&lt;&gt;"INSUMO",$A186&lt;&gt;"")</formula>
    </cfRule>
    <cfRule type="expression" dxfId="1252" priority="1817" stopIfTrue="1">
      <formula>AND(OR($A186="COMPOSICAO",$A186="INSUMO",$A186&lt;&gt;""),$A186&lt;&gt;"")</formula>
    </cfRule>
  </conditionalFormatting>
  <conditionalFormatting sqref="B192">
    <cfRule type="expression" dxfId="1251" priority="1814" stopIfTrue="1">
      <formula>AND($A192&lt;&gt;"COMPOSICAO",$A192&lt;&gt;"INSUMO",$A192&lt;&gt;"")</formula>
    </cfRule>
    <cfRule type="expression" dxfId="1250" priority="1815" stopIfTrue="1">
      <formula>AND(OR($A192="COMPOSICAO",$A192="INSUMO",$A192&lt;&gt;""),$A192&lt;&gt;"")</formula>
    </cfRule>
  </conditionalFormatting>
  <conditionalFormatting sqref="B208">
    <cfRule type="expression" dxfId="1249" priority="1812" stopIfTrue="1">
      <formula>AND($A208&lt;&gt;"COMPOSICAO",$A208&lt;&gt;"INSUMO",$A208&lt;&gt;"")</formula>
    </cfRule>
    <cfRule type="expression" dxfId="1248" priority="1813" stopIfTrue="1">
      <formula>AND(OR($A208="COMPOSICAO",$A208="INSUMO",$A208&lt;&gt;""),$A208&lt;&gt;"")</formula>
    </cfRule>
  </conditionalFormatting>
  <conditionalFormatting sqref="B213">
    <cfRule type="expression" dxfId="1247" priority="1810" stopIfTrue="1">
      <formula>AND($A213&lt;&gt;"COMPOSICAO",$A213&lt;&gt;"INSUMO",$A213&lt;&gt;"")</formula>
    </cfRule>
    <cfRule type="expression" dxfId="1246" priority="1811" stopIfTrue="1">
      <formula>AND(OR($A213="COMPOSICAO",$A213="INSUMO",$A213&lt;&gt;""),$A213&lt;&gt;"")</formula>
    </cfRule>
  </conditionalFormatting>
  <conditionalFormatting sqref="B219">
    <cfRule type="expression" dxfId="1245" priority="1808" stopIfTrue="1">
      <formula>AND($A219&lt;&gt;"COMPOSICAO",$A219&lt;&gt;"INSUMO",$A219&lt;&gt;"")</formula>
    </cfRule>
    <cfRule type="expression" dxfId="1244" priority="1809" stopIfTrue="1">
      <formula>AND(OR($A219="COMPOSICAO",$A219="INSUMO",$A219&lt;&gt;""),$A219&lt;&gt;"")</formula>
    </cfRule>
  </conditionalFormatting>
  <conditionalFormatting sqref="B228">
    <cfRule type="expression" dxfId="1243" priority="1806" stopIfTrue="1">
      <formula>AND($A228&lt;&gt;"COMPOSICAO",$A228&lt;&gt;"INSUMO",$A228&lt;&gt;"")</formula>
    </cfRule>
    <cfRule type="expression" dxfId="1242" priority="1807" stopIfTrue="1">
      <formula>AND(OR($A228="COMPOSICAO",$A228="INSUMO",$A228&lt;&gt;""),$A228&lt;&gt;"")</formula>
    </cfRule>
  </conditionalFormatting>
  <conditionalFormatting sqref="B232">
    <cfRule type="expression" dxfId="1241" priority="1804" stopIfTrue="1">
      <formula>AND($A232&lt;&gt;"COMPOSICAO",$A232&lt;&gt;"INSUMO",$A232&lt;&gt;"")</formula>
    </cfRule>
    <cfRule type="expression" dxfId="1240" priority="1805" stopIfTrue="1">
      <formula>AND(OR($A232="COMPOSICAO",$A232="INSUMO",$A232&lt;&gt;""),$A232&lt;&gt;"")</formula>
    </cfRule>
  </conditionalFormatting>
  <conditionalFormatting sqref="B235">
    <cfRule type="expression" dxfId="1239" priority="1802" stopIfTrue="1">
      <formula>AND($A235&lt;&gt;"COMPOSICAO",$A235&lt;&gt;"INSUMO",$A235&lt;&gt;"")</formula>
    </cfRule>
    <cfRule type="expression" dxfId="1238" priority="1803" stopIfTrue="1">
      <formula>AND(OR($A235="COMPOSICAO",$A235="INSUMO",$A235&lt;&gt;""),$A235&lt;&gt;"")</formula>
    </cfRule>
  </conditionalFormatting>
  <conditionalFormatting sqref="B241">
    <cfRule type="expression" dxfId="1237" priority="1800" stopIfTrue="1">
      <formula>AND($A241&lt;&gt;"COMPOSICAO",$A241&lt;&gt;"INSUMO",$A241&lt;&gt;"")</formula>
    </cfRule>
    <cfRule type="expression" dxfId="1236" priority="1801" stopIfTrue="1">
      <formula>AND(OR($A241="COMPOSICAO",$A241="INSUMO",$A241&lt;&gt;""),$A241&lt;&gt;"")</formula>
    </cfRule>
  </conditionalFormatting>
  <conditionalFormatting sqref="G1">
    <cfRule type="expression" dxfId="1235" priority="1798" stopIfTrue="1">
      <formula>AND($A1&lt;&gt;"COMPOSICAO",$A1&lt;&gt;"INSUMO",$A1&lt;&gt;"")</formula>
    </cfRule>
    <cfRule type="expression" dxfId="1234" priority="1799" stopIfTrue="1">
      <formula>AND(OR($A1="COMPOSICAO",$A1="INSUMO",$A1&lt;&gt;""),$A1&lt;&gt;"")</formula>
    </cfRule>
  </conditionalFormatting>
  <conditionalFormatting sqref="F1">
    <cfRule type="expression" dxfId="1233" priority="1796" stopIfTrue="1">
      <formula>AND($A1&lt;&gt;"COMPOSICAO",$A1&lt;&gt;"INSUMO",$A1&lt;&gt;"")</formula>
    </cfRule>
    <cfRule type="expression" dxfId="1232" priority="1797" stopIfTrue="1">
      <formula>AND(OR($A1="COMPOSICAO",$A1="INSUMO",$A1&lt;&gt;""),$A1&lt;&gt;"")</formula>
    </cfRule>
  </conditionalFormatting>
  <conditionalFormatting sqref="G10">
    <cfRule type="expression" dxfId="1231" priority="1794" stopIfTrue="1">
      <formula>AND($A10&lt;&gt;"COMPOSICAO",$A10&lt;&gt;"INSUMO",$A10&lt;&gt;"")</formula>
    </cfRule>
    <cfRule type="expression" dxfId="1230" priority="1795" stopIfTrue="1">
      <formula>AND(OR($A10="COMPOSICAO",$A10="INSUMO",$A10&lt;&gt;""),$A10&lt;&gt;"")</formula>
    </cfRule>
  </conditionalFormatting>
  <conditionalFormatting sqref="F10">
    <cfRule type="expression" dxfId="1229" priority="1792" stopIfTrue="1">
      <formula>AND($A10&lt;&gt;"COMPOSICAO",$A10&lt;&gt;"INSUMO",$A10&lt;&gt;"")</formula>
    </cfRule>
    <cfRule type="expression" dxfId="1228" priority="1793" stopIfTrue="1">
      <formula>AND(OR($A10="COMPOSICAO",$A10="INSUMO",$A10&lt;&gt;""),$A10&lt;&gt;"")</formula>
    </cfRule>
  </conditionalFormatting>
  <conditionalFormatting sqref="G19">
    <cfRule type="expression" dxfId="1227" priority="1790" stopIfTrue="1">
      <formula>AND($A19&lt;&gt;"COMPOSICAO",$A19&lt;&gt;"INSUMO",$A19&lt;&gt;"")</formula>
    </cfRule>
    <cfRule type="expression" dxfId="1226" priority="1791" stopIfTrue="1">
      <formula>AND(OR($A19="COMPOSICAO",$A19="INSUMO",$A19&lt;&gt;""),$A19&lt;&gt;"")</formula>
    </cfRule>
  </conditionalFormatting>
  <conditionalFormatting sqref="F19">
    <cfRule type="expression" dxfId="1225" priority="1788" stopIfTrue="1">
      <formula>AND($A19&lt;&gt;"COMPOSICAO",$A19&lt;&gt;"INSUMO",$A19&lt;&gt;"")</formula>
    </cfRule>
    <cfRule type="expression" dxfId="1224" priority="1789" stopIfTrue="1">
      <formula>AND(OR($A19="COMPOSICAO",$A19="INSUMO",$A19&lt;&gt;""),$A19&lt;&gt;"")</formula>
    </cfRule>
  </conditionalFormatting>
  <conditionalFormatting sqref="G32">
    <cfRule type="expression" dxfId="1223" priority="1786" stopIfTrue="1">
      <formula>AND($A32&lt;&gt;"COMPOSICAO",$A32&lt;&gt;"INSUMO",$A32&lt;&gt;"")</formula>
    </cfRule>
    <cfRule type="expression" dxfId="1222" priority="1787" stopIfTrue="1">
      <formula>AND(OR($A32="COMPOSICAO",$A32="INSUMO",$A32&lt;&gt;""),$A32&lt;&gt;"")</formula>
    </cfRule>
  </conditionalFormatting>
  <conditionalFormatting sqref="F32">
    <cfRule type="expression" dxfId="1221" priority="1784" stopIfTrue="1">
      <formula>AND($A32&lt;&gt;"COMPOSICAO",$A32&lt;&gt;"INSUMO",$A32&lt;&gt;"")</formula>
    </cfRule>
    <cfRule type="expression" dxfId="1220" priority="1785" stopIfTrue="1">
      <formula>AND(OR($A32="COMPOSICAO",$A32="INSUMO",$A32&lt;&gt;""),$A32&lt;&gt;"")</formula>
    </cfRule>
  </conditionalFormatting>
  <conditionalFormatting sqref="G35">
    <cfRule type="expression" dxfId="1219" priority="1782" stopIfTrue="1">
      <formula>AND($A35&lt;&gt;"COMPOSICAO",$A35&lt;&gt;"INSUMO",$A35&lt;&gt;"")</formula>
    </cfRule>
    <cfRule type="expression" dxfId="1218" priority="1783" stopIfTrue="1">
      <formula>AND(OR($A35="COMPOSICAO",$A35="INSUMO",$A35&lt;&gt;""),$A35&lt;&gt;"")</formula>
    </cfRule>
  </conditionalFormatting>
  <conditionalFormatting sqref="F35">
    <cfRule type="expression" dxfId="1217" priority="1780" stopIfTrue="1">
      <formula>AND($A35&lt;&gt;"COMPOSICAO",$A35&lt;&gt;"INSUMO",$A35&lt;&gt;"")</formula>
    </cfRule>
    <cfRule type="expression" dxfId="1216" priority="1781" stopIfTrue="1">
      <formula>AND(OR($A35="COMPOSICAO",$A35="INSUMO",$A35&lt;&gt;""),$A35&lt;&gt;"")</formula>
    </cfRule>
  </conditionalFormatting>
  <conditionalFormatting sqref="G42">
    <cfRule type="expression" dxfId="1215" priority="1778" stopIfTrue="1">
      <formula>AND($A42&lt;&gt;"COMPOSICAO",$A42&lt;&gt;"INSUMO",$A42&lt;&gt;"")</formula>
    </cfRule>
    <cfRule type="expression" dxfId="1214" priority="1779" stopIfTrue="1">
      <formula>AND(OR($A42="COMPOSICAO",$A42="INSUMO",$A42&lt;&gt;""),$A42&lt;&gt;"")</formula>
    </cfRule>
  </conditionalFormatting>
  <conditionalFormatting sqref="F42">
    <cfRule type="expression" dxfId="1213" priority="1776" stopIfTrue="1">
      <formula>AND($A42&lt;&gt;"COMPOSICAO",$A42&lt;&gt;"INSUMO",$A42&lt;&gt;"")</formula>
    </cfRule>
    <cfRule type="expression" dxfId="1212" priority="1777" stopIfTrue="1">
      <formula>AND(OR($A42="COMPOSICAO",$A42="INSUMO",$A42&lt;&gt;""),$A42&lt;&gt;"")</formula>
    </cfRule>
  </conditionalFormatting>
  <conditionalFormatting sqref="F49">
    <cfRule type="expression" dxfId="1211" priority="1768" stopIfTrue="1">
      <formula>AND($A49&lt;&gt;"COMPOSICAO",$A49&lt;&gt;"INSUMO",$A49&lt;&gt;"")</formula>
    </cfRule>
    <cfRule type="expression" dxfId="1210" priority="1769" stopIfTrue="1">
      <formula>AND(OR($A49="COMPOSICAO",$A49="INSUMO",$A49&lt;&gt;""),$A49&lt;&gt;"")</formula>
    </cfRule>
  </conditionalFormatting>
  <conditionalFormatting sqref="G49">
    <cfRule type="expression" dxfId="1209" priority="1770" stopIfTrue="1">
      <formula>AND($A49&lt;&gt;"COMPOSICAO",$A49&lt;&gt;"INSUMO",$A49&lt;&gt;"")</formula>
    </cfRule>
    <cfRule type="expression" dxfId="1208" priority="1771" stopIfTrue="1">
      <formula>AND(OR($A49="COMPOSICAO",$A49="INSUMO",$A49&lt;&gt;""),$A49&lt;&gt;"")</formula>
    </cfRule>
  </conditionalFormatting>
  <conditionalFormatting sqref="F56">
    <cfRule type="expression" dxfId="1207" priority="1760" stopIfTrue="1">
      <formula>AND($A56&lt;&gt;"COMPOSICAO",$A56&lt;&gt;"INSUMO",$A56&lt;&gt;"")</formula>
    </cfRule>
    <cfRule type="expression" dxfId="1206" priority="1761" stopIfTrue="1">
      <formula>AND(OR($A56="COMPOSICAO",$A56="INSUMO",$A56&lt;&gt;""),$A56&lt;&gt;"")</formula>
    </cfRule>
  </conditionalFormatting>
  <conditionalFormatting sqref="G61">
    <cfRule type="expression" dxfId="1205" priority="1758" stopIfTrue="1">
      <formula>AND($A61&lt;&gt;"COMPOSICAO",$A61&lt;&gt;"INSUMO",$A61&lt;&gt;"")</formula>
    </cfRule>
    <cfRule type="expression" dxfId="1204" priority="1759" stopIfTrue="1">
      <formula>AND(OR($A61="COMPOSICAO",$A61="INSUMO",$A61&lt;&gt;""),$A61&lt;&gt;"")</formula>
    </cfRule>
  </conditionalFormatting>
  <conditionalFormatting sqref="G56">
    <cfRule type="expression" dxfId="1203" priority="1762" stopIfTrue="1">
      <formula>AND($A56&lt;&gt;"COMPOSICAO",$A56&lt;&gt;"INSUMO",$A56&lt;&gt;"")</formula>
    </cfRule>
    <cfRule type="expression" dxfId="1202" priority="1763" stopIfTrue="1">
      <formula>AND(OR($A56="COMPOSICAO",$A56="INSUMO",$A56&lt;&gt;""),$A56&lt;&gt;"")</formula>
    </cfRule>
  </conditionalFormatting>
  <conditionalFormatting sqref="F61">
    <cfRule type="expression" dxfId="1201" priority="1756" stopIfTrue="1">
      <formula>AND($A61&lt;&gt;"COMPOSICAO",$A61&lt;&gt;"INSUMO",$A61&lt;&gt;"")</formula>
    </cfRule>
    <cfRule type="expression" dxfId="1200" priority="1757" stopIfTrue="1">
      <formula>AND(OR($A61="COMPOSICAO",$A61="INSUMO",$A61&lt;&gt;""),$A61&lt;&gt;"")</formula>
    </cfRule>
  </conditionalFormatting>
  <conditionalFormatting sqref="G75">
    <cfRule type="expression" dxfId="1199" priority="1754" stopIfTrue="1">
      <formula>AND($A75&lt;&gt;"COMPOSICAO",$A75&lt;&gt;"INSUMO",$A75&lt;&gt;"")</formula>
    </cfRule>
    <cfRule type="expression" dxfId="1198" priority="1755" stopIfTrue="1">
      <formula>AND(OR($A75="COMPOSICAO",$A75="INSUMO",$A75&lt;&gt;""),$A75&lt;&gt;"")</formula>
    </cfRule>
  </conditionalFormatting>
  <conditionalFormatting sqref="F75">
    <cfRule type="expression" dxfId="1197" priority="1752" stopIfTrue="1">
      <formula>AND($A75&lt;&gt;"COMPOSICAO",$A75&lt;&gt;"INSUMO",$A75&lt;&gt;"")</formula>
    </cfRule>
    <cfRule type="expression" dxfId="1196" priority="1753" stopIfTrue="1">
      <formula>AND(OR($A75="COMPOSICAO",$A75="INSUMO",$A75&lt;&gt;""),$A75&lt;&gt;"")</formula>
    </cfRule>
  </conditionalFormatting>
  <conditionalFormatting sqref="G79">
    <cfRule type="expression" dxfId="1195" priority="1750" stopIfTrue="1">
      <formula>AND($A79&lt;&gt;"COMPOSICAO",$A79&lt;&gt;"INSUMO",$A79&lt;&gt;"")</formula>
    </cfRule>
    <cfRule type="expression" dxfId="1194" priority="1751" stopIfTrue="1">
      <formula>AND(OR($A79="COMPOSICAO",$A79="INSUMO",$A79&lt;&gt;""),$A79&lt;&gt;"")</formula>
    </cfRule>
  </conditionalFormatting>
  <conditionalFormatting sqref="F79">
    <cfRule type="expression" dxfId="1193" priority="1748" stopIfTrue="1">
      <formula>AND($A79&lt;&gt;"COMPOSICAO",$A79&lt;&gt;"INSUMO",$A79&lt;&gt;"")</formula>
    </cfRule>
    <cfRule type="expression" dxfId="1192" priority="1749" stopIfTrue="1">
      <formula>AND(OR($A79="COMPOSICAO",$A79="INSUMO",$A79&lt;&gt;""),$A79&lt;&gt;"")</formula>
    </cfRule>
  </conditionalFormatting>
  <conditionalFormatting sqref="G87">
    <cfRule type="expression" dxfId="1191" priority="1746" stopIfTrue="1">
      <formula>AND($A87&lt;&gt;"COMPOSICAO",$A87&lt;&gt;"INSUMO",$A87&lt;&gt;"")</formula>
    </cfRule>
    <cfRule type="expression" dxfId="1190" priority="1747" stopIfTrue="1">
      <formula>AND(OR($A87="COMPOSICAO",$A87="INSUMO",$A87&lt;&gt;""),$A87&lt;&gt;"")</formula>
    </cfRule>
  </conditionalFormatting>
  <conditionalFormatting sqref="F87">
    <cfRule type="expression" dxfId="1189" priority="1744" stopIfTrue="1">
      <formula>AND($A87&lt;&gt;"COMPOSICAO",$A87&lt;&gt;"INSUMO",$A87&lt;&gt;"")</formula>
    </cfRule>
    <cfRule type="expression" dxfId="1188" priority="1745" stopIfTrue="1">
      <formula>AND(OR($A87="COMPOSICAO",$A87="INSUMO",$A87&lt;&gt;""),$A87&lt;&gt;"")</formula>
    </cfRule>
  </conditionalFormatting>
  <conditionalFormatting sqref="G93">
    <cfRule type="expression" dxfId="1187" priority="1742" stopIfTrue="1">
      <formula>AND($A93&lt;&gt;"COMPOSICAO",$A93&lt;&gt;"INSUMO",$A93&lt;&gt;"")</formula>
    </cfRule>
    <cfRule type="expression" dxfId="1186" priority="1743" stopIfTrue="1">
      <formula>AND(OR($A93="COMPOSICAO",$A93="INSUMO",$A93&lt;&gt;""),$A93&lt;&gt;"")</formula>
    </cfRule>
  </conditionalFormatting>
  <conditionalFormatting sqref="F93">
    <cfRule type="expression" dxfId="1185" priority="1740" stopIfTrue="1">
      <formula>AND($A93&lt;&gt;"COMPOSICAO",$A93&lt;&gt;"INSUMO",$A93&lt;&gt;"")</formula>
    </cfRule>
    <cfRule type="expression" dxfId="1184" priority="1741" stopIfTrue="1">
      <formula>AND(OR($A93="COMPOSICAO",$A93="INSUMO",$A93&lt;&gt;""),$A93&lt;&gt;"")</formula>
    </cfRule>
  </conditionalFormatting>
  <conditionalFormatting sqref="G101">
    <cfRule type="expression" dxfId="1183" priority="1738" stopIfTrue="1">
      <formula>AND($A101&lt;&gt;"COMPOSICAO",$A101&lt;&gt;"INSUMO",$A101&lt;&gt;"")</formula>
    </cfRule>
    <cfRule type="expression" dxfId="1182" priority="1739" stopIfTrue="1">
      <formula>AND(OR($A101="COMPOSICAO",$A101="INSUMO",$A101&lt;&gt;""),$A101&lt;&gt;"")</formula>
    </cfRule>
  </conditionalFormatting>
  <conditionalFormatting sqref="F101">
    <cfRule type="expression" dxfId="1181" priority="1736" stopIfTrue="1">
      <formula>AND($A101&lt;&gt;"COMPOSICAO",$A101&lt;&gt;"INSUMO",$A101&lt;&gt;"")</formula>
    </cfRule>
    <cfRule type="expression" dxfId="1180" priority="1737" stopIfTrue="1">
      <formula>AND(OR($A101="COMPOSICAO",$A101="INSUMO",$A101&lt;&gt;""),$A101&lt;&gt;"")</formula>
    </cfRule>
  </conditionalFormatting>
  <conditionalFormatting sqref="G107">
    <cfRule type="expression" dxfId="1179" priority="1734" stopIfTrue="1">
      <formula>AND($A107&lt;&gt;"COMPOSICAO",$A107&lt;&gt;"INSUMO",$A107&lt;&gt;"")</formula>
    </cfRule>
    <cfRule type="expression" dxfId="1178" priority="1735" stopIfTrue="1">
      <formula>AND(OR($A107="COMPOSICAO",$A107="INSUMO",$A107&lt;&gt;""),$A107&lt;&gt;"")</formula>
    </cfRule>
  </conditionalFormatting>
  <conditionalFormatting sqref="F107">
    <cfRule type="expression" dxfId="1177" priority="1732" stopIfTrue="1">
      <formula>AND($A107&lt;&gt;"COMPOSICAO",$A107&lt;&gt;"INSUMO",$A107&lt;&gt;"")</formula>
    </cfRule>
    <cfRule type="expression" dxfId="1176" priority="1733" stopIfTrue="1">
      <formula>AND(OR($A107="COMPOSICAO",$A107="INSUMO",$A107&lt;&gt;""),$A107&lt;&gt;"")</formula>
    </cfRule>
  </conditionalFormatting>
  <conditionalFormatting sqref="G116">
    <cfRule type="expression" dxfId="1175" priority="1730" stopIfTrue="1">
      <formula>AND($A116&lt;&gt;"COMPOSICAO",$A116&lt;&gt;"INSUMO",$A116&lt;&gt;"")</formula>
    </cfRule>
    <cfRule type="expression" dxfId="1174" priority="1731" stopIfTrue="1">
      <formula>AND(OR($A116="COMPOSICAO",$A116="INSUMO",$A116&lt;&gt;""),$A116&lt;&gt;"")</formula>
    </cfRule>
  </conditionalFormatting>
  <conditionalFormatting sqref="F116">
    <cfRule type="expression" dxfId="1173" priority="1728" stopIfTrue="1">
      <formula>AND($A116&lt;&gt;"COMPOSICAO",$A116&lt;&gt;"INSUMO",$A116&lt;&gt;"")</formula>
    </cfRule>
    <cfRule type="expression" dxfId="1172" priority="1729" stopIfTrue="1">
      <formula>AND(OR($A116="COMPOSICAO",$A116="INSUMO",$A116&lt;&gt;""),$A116&lt;&gt;"")</formula>
    </cfRule>
  </conditionalFormatting>
  <conditionalFormatting sqref="G120">
    <cfRule type="expression" dxfId="1171" priority="1726" stopIfTrue="1">
      <formula>AND($A120&lt;&gt;"COMPOSICAO",$A120&lt;&gt;"INSUMO",$A120&lt;&gt;"")</formula>
    </cfRule>
    <cfRule type="expression" dxfId="1170" priority="1727" stopIfTrue="1">
      <formula>AND(OR($A120="COMPOSICAO",$A120="INSUMO",$A120&lt;&gt;""),$A120&lt;&gt;"")</formula>
    </cfRule>
  </conditionalFormatting>
  <conditionalFormatting sqref="F120">
    <cfRule type="expression" dxfId="1169" priority="1724" stopIfTrue="1">
      <formula>AND($A120&lt;&gt;"COMPOSICAO",$A120&lt;&gt;"INSUMO",$A120&lt;&gt;"")</formula>
    </cfRule>
    <cfRule type="expression" dxfId="1168" priority="1725" stopIfTrue="1">
      <formula>AND(OR($A120="COMPOSICAO",$A120="INSUMO",$A120&lt;&gt;""),$A120&lt;&gt;"")</formula>
    </cfRule>
  </conditionalFormatting>
  <conditionalFormatting sqref="G129">
    <cfRule type="expression" dxfId="1167" priority="1722" stopIfTrue="1">
      <formula>AND($A129&lt;&gt;"COMPOSICAO",$A129&lt;&gt;"INSUMO",$A129&lt;&gt;"")</formula>
    </cfRule>
    <cfRule type="expression" dxfId="1166" priority="1723" stopIfTrue="1">
      <formula>AND(OR($A129="COMPOSICAO",$A129="INSUMO",$A129&lt;&gt;""),$A129&lt;&gt;"")</formula>
    </cfRule>
  </conditionalFormatting>
  <conditionalFormatting sqref="F129">
    <cfRule type="expression" dxfId="1165" priority="1720" stopIfTrue="1">
      <formula>AND($A129&lt;&gt;"COMPOSICAO",$A129&lt;&gt;"INSUMO",$A129&lt;&gt;"")</formula>
    </cfRule>
    <cfRule type="expression" dxfId="1164" priority="1721" stopIfTrue="1">
      <formula>AND(OR($A129="COMPOSICAO",$A129="INSUMO",$A129&lt;&gt;""),$A129&lt;&gt;"")</formula>
    </cfRule>
  </conditionalFormatting>
  <conditionalFormatting sqref="G138">
    <cfRule type="expression" dxfId="1163" priority="1718" stopIfTrue="1">
      <formula>AND($A138&lt;&gt;"COMPOSICAO",$A138&lt;&gt;"INSUMO",$A138&lt;&gt;"")</formula>
    </cfRule>
    <cfRule type="expression" dxfId="1162" priority="1719" stopIfTrue="1">
      <formula>AND(OR($A138="COMPOSICAO",$A138="INSUMO",$A138&lt;&gt;""),$A138&lt;&gt;"")</formula>
    </cfRule>
  </conditionalFormatting>
  <conditionalFormatting sqref="F138">
    <cfRule type="expression" dxfId="1161" priority="1716" stopIfTrue="1">
      <formula>AND($A138&lt;&gt;"COMPOSICAO",$A138&lt;&gt;"INSUMO",$A138&lt;&gt;"")</formula>
    </cfRule>
    <cfRule type="expression" dxfId="1160" priority="1717" stopIfTrue="1">
      <formula>AND(OR($A138="COMPOSICAO",$A138="INSUMO",$A138&lt;&gt;""),$A138&lt;&gt;"")</formula>
    </cfRule>
  </conditionalFormatting>
  <conditionalFormatting sqref="F156">
    <cfRule type="expression" dxfId="1159" priority="1708" stopIfTrue="1">
      <formula>AND($A156&lt;&gt;"COMPOSICAO",$A156&lt;&gt;"INSUMO",$A156&lt;&gt;"")</formula>
    </cfRule>
    <cfRule type="expression" dxfId="1158" priority="1709" stopIfTrue="1">
      <formula>AND(OR($A156="COMPOSICAO",$A156="INSUMO",$A156&lt;&gt;""),$A156&lt;&gt;"")</formula>
    </cfRule>
  </conditionalFormatting>
  <conditionalFormatting sqref="F147">
    <cfRule type="expression" dxfId="1157" priority="1712" stopIfTrue="1">
      <formula>AND($A147&lt;&gt;"COMPOSICAO",$A147&lt;&gt;"INSUMO",$A147&lt;&gt;"")</formula>
    </cfRule>
    <cfRule type="expression" dxfId="1156" priority="1713" stopIfTrue="1">
      <formula>AND(OR($A147="COMPOSICAO",$A147="INSUMO",$A147&lt;&gt;""),$A147&lt;&gt;"")</formula>
    </cfRule>
  </conditionalFormatting>
  <conditionalFormatting sqref="F165">
    <cfRule type="expression" dxfId="1155" priority="1704" stopIfTrue="1">
      <formula>AND($A165&lt;&gt;"COMPOSICAO",$A165&lt;&gt;"INSUMO",$A165&lt;&gt;"")</formula>
    </cfRule>
    <cfRule type="expression" dxfId="1154" priority="1705" stopIfTrue="1">
      <formula>AND(OR($A165="COMPOSICAO",$A165="INSUMO",$A165&lt;&gt;""),$A165&lt;&gt;"")</formula>
    </cfRule>
  </conditionalFormatting>
  <conditionalFormatting sqref="G171">
    <cfRule type="expression" dxfId="1153" priority="1702" stopIfTrue="1">
      <formula>AND($A171&lt;&gt;"COMPOSICAO",$A171&lt;&gt;"INSUMO",$A171&lt;&gt;"")</formula>
    </cfRule>
    <cfRule type="expression" dxfId="1152" priority="1703" stopIfTrue="1">
      <formula>AND(OR($A171="COMPOSICAO",$A171="INSUMO",$A171&lt;&gt;""),$A171&lt;&gt;"")</formula>
    </cfRule>
  </conditionalFormatting>
  <conditionalFormatting sqref="F171">
    <cfRule type="expression" dxfId="1151" priority="1700" stopIfTrue="1">
      <formula>AND($A171&lt;&gt;"COMPOSICAO",$A171&lt;&gt;"INSUMO",$A171&lt;&gt;"")</formula>
    </cfRule>
    <cfRule type="expression" dxfId="1150" priority="1701" stopIfTrue="1">
      <formula>AND(OR($A171="COMPOSICAO",$A171="INSUMO",$A171&lt;&gt;""),$A171&lt;&gt;"")</formula>
    </cfRule>
  </conditionalFormatting>
  <conditionalFormatting sqref="G213">
    <cfRule type="expression" dxfId="1149" priority="1678" stopIfTrue="1">
      <formula>AND($A213&lt;&gt;"COMPOSICAO",$A213&lt;&gt;"INSUMO",$A213&lt;&gt;"")</formula>
    </cfRule>
    <cfRule type="expression" dxfId="1148" priority="1679" stopIfTrue="1">
      <formula>AND(OR($A213="COMPOSICAO",$A213="INSUMO",$A213&lt;&gt;""),$A213&lt;&gt;"")</formula>
    </cfRule>
  </conditionalFormatting>
  <conditionalFormatting sqref="F173">
    <cfRule type="expression" dxfId="1147" priority="1696" stopIfTrue="1">
      <formula>AND($A173&lt;&gt;"COMPOSICAO",$A173&lt;&gt;"INSUMO",$A173&lt;&gt;"")</formula>
    </cfRule>
    <cfRule type="expression" dxfId="1146" priority="1697" stopIfTrue="1">
      <formula>AND(OR($A173="COMPOSICAO",$A173="INSUMO",$A173&lt;&gt;""),$A173&lt;&gt;"")</formula>
    </cfRule>
  </conditionalFormatting>
  <conditionalFormatting sqref="F213">
    <cfRule type="expression" dxfId="1145" priority="1676" stopIfTrue="1">
      <formula>AND($A213&lt;&gt;"COMPOSICAO",$A213&lt;&gt;"INSUMO",$A213&lt;&gt;"")</formula>
    </cfRule>
    <cfRule type="expression" dxfId="1144" priority="1677" stopIfTrue="1">
      <formula>AND(OR($A213="COMPOSICAO",$A213="INSUMO",$A213&lt;&gt;""),$A213&lt;&gt;"")</formula>
    </cfRule>
  </conditionalFormatting>
  <conditionalFormatting sqref="F177">
    <cfRule type="expression" dxfId="1143" priority="1692" stopIfTrue="1">
      <formula>AND($A177&lt;&gt;"COMPOSICAO",$A177&lt;&gt;"INSUMO",$A177&lt;&gt;"")</formula>
    </cfRule>
    <cfRule type="expression" dxfId="1142" priority="1693" stopIfTrue="1">
      <formula>AND(OR($A177="COMPOSICAO",$A177="INSUMO",$A177&lt;&gt;""),$A177&lt;&gt;"")</formula>
    </cfRule>
  </conditionalFormatting>
  <conditionalFormatting sqref="G219">
    <cfRule type="expression" dxfId="1141" priority="1674" stopIfTrue="1">
      <formula>AND($A219&lt;&gt;"COMPOSICAO",$A219&lt;&gt;"INSUMO",$A219&lt;&gt;"")</formula>
    </cfRule>
    <cfRule type="expression" dxfId="1140" priority="1675" stopIfTrue="1">
      <formula>AND(OR($A219="COMPOSICAO",$A219="INSUMO",$A219&lt;&gt;""),$A219&lt;&gt;"")</formula>
    </cfRule>
  </conditionalFormatting>
  <conditionalFormatting sqref="F186">
    <cfRule type="expression" dxfId="1139" priority="1688" stopIfTrue="1">
      <formula>AND($A186&lt;&gt;"COMPOSICAO",$A186&lt;&gt;"INSUMO",$A186&lt;&gt;"")</formula>
    </cfRule>
    <cfRule type="expression" dxfId="1138" priority="1689" stopIfTrue="1">
      <formula>AND(OR($A186="COMPOSICAO",$A186="INSUMO",$A186&lt;&gt;""),$A186&lt;&gt;"")</formula>
    </cfRule>
  </conditionalFormatting>
  <conditionalFormatting sqref="F219">
    <cfRule type="expression" dxfId="1137" priority="1672" stopIfTrue="1">
      <formula>AND($A219&lt;&gt;"COMPOSICAO",$A219&lt;&gt;"INSUMO",$A219&lt;&gt;"")</formula>
    </cfRule>
    <cfRule type="expression" dxfId="1136" priority="1673" stopIfTrue="1">
      <formula>AND(OR($A219="COMPOSICAO",$A219="INSUMO",$A219&lt;&gt;""),$A219&lt;&gt;"")</formula>
    </cfRule>
  </conditionalFormatting>
  <conditionalFormatting sqref="F192">
    <cfRule type="expression" dxfId="1135" priority="1684" stopIfTrue="1">
      <formula>AND($A192&lt;&gt;"COMPOSICAO",$A192&lt;&gt;"INSUMO",$A192&lt;&gt;"")</formula>
    </cfRule>
    <cfRule type="expression" dxfId="1134" priority="1685" stopIfTrue="1">
      <formula>AND(OR($A192="COMPOSICAO",$A192="INSUMO",$A192&lt;&gt;""),$A192&lt;&gt;"")</formula>
    </cfRule>
  </conditionalFormatting>
  <conditionalFormatting sqref="G208">
    <cfRule type="expression" dxfId="1133" priority="1682" stopIfTrue="1">
      <formula>AND($A208&lt;&gt;"COMPOSICAO",$A208&lt;&gt;"INSUMO",$A208&lt;&gt;"")</formula>
    </cfRule>
    <cfRule type="expression" dxfId="1132" priority="1683" stopIfTrue="1">
      <formula>AND(OR($A208="COMPOSICAO",$A208="INSUMO",$A208&lt;&gt;""),$A208&lt;&gt;"")</formula>
    </cfRule>
  </conditionalFormatting>
  <conditionalFormatting sqref="F208">
    <cfRule type="expression" dxfId="1131" priority="1680" stopIfTrue="1">
      <formula>AND($A208&lt;&gt;"COMPOSICAO",$A208&lt;&gt;"INSUMO",$A208&lt;&gt;"")</formula>
    </cfRule>
    <cfRule type="expression" dxfId="1130" priority="1681" stopIfTrue="1">
      <formula>AND(OR($A208="COMPOSICAO",$A208="INSUMO",$A208&lt;&gt;""),$A208&lt;&gt;"")</formula>
    </cfRule>
  </conditionalFormatting>
  <conditionalFormatting sqref="G228">
    <cfRule type="expression" dxfId="1129" priority="1670" stopIfTrue="1">
      <formula>AND($A228&lt;&gt;"COMPOSICAO",$A228&lt;&gt;"INSUMO",$A228&lt;&gt;"")</formula>
    </cfRule>
    <cfRule type="expression" dxfId="1128" priority="1671" stopIfTrue="1">
      <formula>AND(OR($A228="COMPOSICAO",$A228="INSUMO",$A228&lt;&gt;""),$A228&lt;&gt;"")</formula>
    </cfRule>
  </conditionalFormatting>
  <conditionalFormatting sqref="F228">
    <cfRule type="expression" dxfId="1127" priority="1668" stopIfTrue="1">
      <formula>AND($A228&lt;&gt;"COMPOSICAO",$A228&lt;&gt;"INSUMO",$A228&lt;&gt;"")</formula>
    </cfRule>
    <cfRule type="expression" dxfId="1126" priority="1669" stopIfTrue="1">
      <formula>AND(OR($A228="COMPOSICAO",$A228="INSUMO",$A228&lt;&gt;""),$A228&lt;&gt;"")</formula>
    </cfRule>
  </conditionalFormatting>
  <conditionalFormatting sqref="G232">
    <cfRule type="expression" dxfId="1125" priority="1666" stopIfTrue="1">
      <formula>AND($A232&lt;&gt;"COMPOSICAO",$A232&lt;&gt;"INSUMO",$A232&lt;&gt;"")</formula>
    </cfRule>
    <cfRule type="expression" dxfId="1124" priority="1667" stopIfTrue="1">
      <formula>AND(OR($A232="COMPOSICAO",$A232="INSUMO",$A232&lt;&gt;""),$A232&lt;&gt;"")</formula>
    </cfRule>
  </conditionalFormatting>
  <conditionalFormatting sqref="F232">
    <cfRule type="expression" dxfId="1123" priority="1664" stopIfTrue="1">
      <formula>AND($A232&lt;&gt;"COMPOSICAO",$A232&lt;&gt;"INSUMO",$A232&lt;&gt;"")</formula>
    </cfRule>
    <cfRule type="expression" dxfId="1122" priority="1665" stopIfTrue="1">
      <formula>AND(OR($A232="COMPOSICAO",$A232="INSUMO",$A232&lt;&gt;""),$A232&lt;&gt;"")</formula>
    </cfRule>
  </conditionalFormatting>
  <conditionalFormatting sqref="G235">
    <cfRule type="expression" dxfId="1121" priority="1662" stopIfTrue="1">
      <formula>AND($A235&lt;&gt;"COMPOSICAO",$A235&lt;&gt;"INSUMO",$A235&lt;&gt;"")</formula>
    </cfRule>
    <cfRule type="expression" dxfId="1120" priority="1663" stopIfTrue="1">
      <formula>AND(OR($A235="COMPOSICAO",$A235="INSUMO",$A235&lt;&gt;""),$A235&lt;&gt;"")</formula>
    </cfRule>
  </conditionalFormatting>
  <conditionalFormatting sqref="F235">
    <cfRule type="expression" dxfId="1119" priority="1660" stopIfTrue="1">
      <formula>AND($A235&lt;&gt;"COMPOSICAO",$A235&lt;&gt;"INSUMO",$A235&lt;&gt;"")</formula>
    </cfRule>
    <cfRule type="expression" dxfId="1118" priority="1661" stopIfTrue="1">
      <formula>AND(OR($A235="COMPOSICAO",$A235="INSUMO",$A235&lt;&gt;""),$A235&lt;&gt;"")</formula>
    </cfRule>
  </conditionalFormatting>
  <conditionalFormatting sqref="G241">
    <cfRule type="expression" dxfId="1117" priority="1658" stopIfTrue="1">
      <formula>AND($A241&lt;&gt;"COMPOSICAO",$A241&lt;&gt;"INSUMO",$A241&lt;&gt;"")</formula>
    </cfRule>
    <cfRule type="expression" dxfId="1116" priority="1659" stopIfTrue="1">
      <formula>AND(OR($A241="COMPOSICAO",$A241="INSUMO",$A241&lt;&gt;""),$A241&lt;&gt;"")</formula>
    </cfRule>
  </conditionalFormatting>
  <conditionalFormatting sqref="F241">
    <cfRule type="expression" dxfId="1115" priority="1656" stopIfTrue="1">
      <formula>AND($A241&lt;&gt;"COMPOSICAO",$A241&lt;&gt;"INSUMO",$A241&lt;&gt;"")</formula>
    </cfRule>
    <cfRule type="expression" dxfId="1114" priority="1657" stopIfTrue="1">
      <formula>AND(OR($A241="COMPOSICAO",$A241="INSUMO",$A241&lt;&gt;""),$A241&lt;&gt;"")</formula>
    </cfRule>
  </conditionalFormatting>
  <conditionalFormatting sqref="F249">
    <cfRule type="expression" dxfId="1113" priority="1652" stopIfTrue="1">
      <formula>AND($A249&lt;&gt;"COMPOSICAO",$A249&lt;&gt;"INSUMO",$A249&lt;&gt;"")</formula>
    </cfRule>
    <cfRule type="expression" dxfId="1112" priority="1653" stopIfTrue="1">
      <formula>AND(OR($A249="COMPOSICAO",$A249="INSUMO",$A249&lt;&gt;""),$A249&lt;&gt;"")</formula>
    </cfRule>
  </conditionalFormatting>
  <conditionalFormatting sqref="F255">
    <cfRule type="expression" dxfId="1111" priority="1648" stopIfTrue="1">
      <formula>AND($A255&lt;&gt;"COMPOSICAO",$A255&lt;&gt;"INSUMO",$A255&lt;&gt;"")</formula>
    </cfRule>
    <cfRule type="expression" dxfId="1110" priority="1649" stopIfTrue="1">
      <formula>AND(OR($A255="COMPOSICAO",$A255="INSUMO",$A255&lt;&gt;""),$A255&lt;&gt;"")</formula>
    </cfRule>
  </conditionalFormatting>
  <conditionalFormatting sqref="F262">
    <cfRule type="expression" dxfId="1109" priority="1644" stopIfTrue="1">
      <formula>AND($A262&lt;&gt;"COMPOSICAO",$A262&lt;&gt;"INSUMO",$A262&lt;&gt;"")</formula>
    </cfRule>
    <cfRule type="expression" dxfId="1108" priority="1645" stopIfTrue="1">
      <formula>AND(OR($A262="COMPOSICAO",$A262="INSUMO",$A262&lt;&gt;""),$A262&lt;&gt;"")</formula>
    </cfRule>
  </conditionalFormatting>
  <conditionalFormatting sqref="F283">
    <cfRule type="expression" dxfId="1107" priority="1632" stopIfTrue="1">
      <formula>AND($A283&lt;&gt;"COMPOSICAO",$A283&lt;&gt;"INSUMO",$A283&lt;&gt;"")</formula>
    </cfRule>
    <cfRule type="expression" dxfId="1106" priority="1633" stopIfTrue="1">
      <formula>AND(OR($A283="COMPOSICAO",$A283="INSUMO",$A283&lt;&gt;""),$A283&lt;&gt;"")</formula>
    </cfRule>
  </conditionalFormatting>
  <conditionalFormatting sqref="F269">
    <cfRule type="expression" dxfId="1105" priority="1640" stopIfTrue="1">
      <formula>AND($A269&lt;&gt;"COMPOSICAO",$A269&lt;&gt;"INSUMO",$A269&lt;&gt;"")</formula>
    </cfRule>
    <cfRule type="expression" dxfId="1104" priority="1641" stopIfTrue="1">
      <formula>AND(OR($A269="COMPOSICAO",$A269="INSUMO",$A269&lt;&gt;""),$A269&lt;&gt;"")</formula>
    </cfRule>
  </conditionalFormatting>
  <conditionalFormatting sqref="F276">
    <cfRule type="expression" dxfId="1103" priority="1636" stopIfTrue="1">
      <formula>AND($A276&lt;&gt;"COMPOSICAO",$A276&lt;&gt;"INSUMO",$A276&lt;&gt;"")</formula>
    </cfRule>
    <cfRule type="expression" dxfId="1102" priority="1637" stopIfTrue="1">
      <formula>AND(OR($A276="COMPOSICAO",$A276="INSUMO",$A276&lt;&gt;""),$A276&lt;&gt;"")</formula>
    </cfRule>
  </conditionalFormatting>
  <conditionalFormatting sqref="F290">
    <cfRule type="expression" dxfId="1101" priority="1628" stopIfTrue="1">
      <formula>AND($A290&lt;&gt;"COMPOSICAO",$A290&lt;&gt;"INSUMO",$A290&lt;&gt;"")</formula>
    </cfRule>
    <cfRule type="expression" dxfId="1100" priority="1629" stopIfTrue="1">
      <formula>AND(OR($A290="COMPOSICAO",$A290="INSUMO",$A290&lt;&gt;""),$A290&lt;&gt;"")</formula>
    </cfRule>
  </conditionalFormatting>
  <conditionalFormatting sqref="F297">
    <cfRule type="expression" dxfId="1099" priority="1624" stopIfTrue="1">
      <formula>AND($A297&lt;&gt;"COMPOSICAO",$A297&lt;&gt;"INSUMO",$A297&lt;&gt;"")</formula>
    </cfRule>
    <cfRule type="expression" dxfId="1098" priority="1625" stopIfTrue="1">
      <formula>AND(OR($A297="COMPOSICAO",$A297="INSUMO",$A297&lt;&gt;""),$A297&lt;&gt;"")</formula>
    </cfRule>
  </conditionalFormatting>
  <conditionalFormatting sqref="F311">
    <cfRule type="expression" dxfId="1097" priority="1616" stopIfTrue="1">
      <formula>AND($A311&lt;&gt;"COMPOSICAO",$A311&lt;&gt;"INSUMO",$A311&lt;&gt;"")</formula>
    </cfRule>
    <cfRule type="expression" dxfId="1096" priority="1617" stopIfTrue="1">
      <formula>AND(OR($A311="COMPOSICAO",$A311="INSUMO",$A311&lt;&gt;""),$A311&lt;&gt;"")</formula>
    </cfRule>
  </conditionalFormatting>
  <conditionalFormatting sqref="F303">
    <cfRule type="expression" dxfId="1095" priority="1620" stopIfTrue="1">
      <formula>AND($A303&lt;&gt;"COMPOSICAO",$A303&lt;&gt;"INSUMO",$A303&lt;&gt;"")</formula>
    </cfRule>
    <cfRule type="expression" dxfId="1094" priority="1621" stopIfTrue="1">
      <formula>AND(OR($A303="COMPOSICAO",$A303="INSUMO",$A303&lt;&gt;""),$A303&lt;&gt;"")</formula>
    </cfRule>
  </conditionalFormatting>
  <conditionalFormatting sqref="F315">
    <cfRule type="expression" dxfId="1093" priority="1612" stopIfTrue="1">
      <formula>AND($A315&lt;&gt;"COMPOSICAO",$A315&lt;&gt;"INSUMO",$A315&lt;&gt;"")</formula>
    </cfRule>
    <cfRule type="expression" dxfId="1092" priority="1613" stopIfTrue="1">
      <formula>AND(OR($A315="COMPOSICAO",$A315="INSUMO",$A315&lt;&gt;""),$A315&lt;&gt;"")</formula>
    </cfRule>
  </conditionalFormatting>
  <conditionalFormatting sqref="F322">
    <cfRule type="expression" dxfId="1091" priority="1608" stopIfTrue="1">
      <formula>AND($A322&lt;&gt;"COMPOSICAO",$A322&lt;&gt;"INSUMO",$A322&lt;&gt;"")</formula>
    </cfRule>
    <cfRule type="expression" dxfId="1090" priority="1609" stopIfTrue="1">
      <formula>AND(OR($A322="COMPOSICAO",$A322="INSUMO",$A322&lt;&gt;""),$A322&lt;&gt;"")</formula>
    </cfRule>
  </conditionalFormatting>
  <conditionalFormatting sqref="F329">
    <cfRule type="expression" dxfId="1089" priority="1604" stopIfTrue="1">
      <formula>AND($A329&lt;&gt;"COMPOSICAO",$A329&lt;&gt;"INSUMO",$A329&lt;&gt;"")</formula>
    </cfRule>
    <cfRule type="expression" dxfId="1088" priority="1605" stopIfTrue="1">
      <formula>AND(OR($A329="COMPOSICAO",$A329="INSUMO",$A329&lt;&gt;""),$A329&lt;&gt;"")</formula>
    </cfRule>
  </conditionalFormatting>
  <conditionalFormatting sqref="F347">
    <cfRule type="expression" dxfId="1087" priority="1592" stopIfTrue="1">
      <formula>AND($A347&lt;&gt;"COMPOSICAO",$A347&lt;&gt;"INSUMO",$A347&lt;&gt;"")</formula>
    </cfRule>
    <cfRule type="expression" dxfId="1086" priority="1593" stopIfTrue="1">
      <formula>AND(OR($A347="COMPOSICAO",$A347="INSUMO",$A347&lt;&gt;""),$A347&lt;&gt;"")</formula>
    </cfRule>
  </conditionalFormatting>
  <conditionalFormatting sqref="F334">
    <cfRule type="expression" dxfId="1085" priority="1600" stopIfTrue="1">
      <formula>AND($A334&lt;&gt;"COMPOSICAO",$A334&lt;&gt;"INSUMO",$A334&lt;&gt;"")</formula>
    </cfRule>
    <cfRule type="expression" dxfId="1084" priority="1601" stopIfTrue="1">
      <formula>AND(OR($A334="COMPOSICAO",$A334="INSUMO",$A334&lt;&gt;""),$A334&lt;&gt;"")</formula>
    </cfRule>
  </conditionalFormatting>
  <conditionalFormatting sqref="F341">
    <cfRule type="expression" dxfId="1083" priority="1596" stopIfTrue="1">
      <formula>AND($A341&lt;&gt;"COMPOSICAO",$A341&lt;&gt;"INSUMO",$A341&lt;&gt;"")</formula>
    </cfRule>
    <cfRule type="expression" dxfId="1082" priority="1597" stopIfTrue="1">
      <formula>AND(OR($A341="COMPOSICAO",$A341="INSUMO",$A341&lt;&gt;""),$A341&lt;&gt;"")</formula>
    </cfRule>
  </conditionalFormatting>
  <conditionalFormatting sqref="F351">
    <cfRule type="expression" dxfId="1081" priority="1588" stopIfTrue="1">
      <formula>AND($A351&lt;&gt;"COMPOSICAO",$A351&lt;&gt;"INSUMO",$A351&lt;&gt;"")</formula>
    </cfRule>
    <cfRule type="expression" dxfId="1080" priority="1589" stopIfTrue="1">
      <formula>AND(OR($A351="COMPOSICAO",$A351="INSUMO",$A351&lt;&gt;""),$A351&lt;&gt;"")</formula>
    </cfRule>
  </conditionalFormatting>
  <conditionalFormatting sqref="F360">
    <cfRule type="expression" dxfId="1079" priority="1584" stopIfTrue="1">
      <formula>AND($A360&lt;&gt;"COMPOSICAO",$A360&lt;&gt;"INSUMO",$A360&lt;&gt;"")</formula>
    </cfRule>
    <cfRule type="expression" dxfId="1078" priority="1585" stopIfTrue="1">
      <formula>AND(OR($A360="COMPOSICAO",$A360="INSUMO",$A360&lt;&gt;""),$A360&lt;&gt;"")</formula>
    </cfRule>
  </conditionalFormatting>
  <conditionalFormatting sqref="F404">
    <cfRule type="expression" dxfId="1077" priority="1556" stopIfTrue="1">
      <formula>AND($A404&lt;&gt;"COMPOSICAO",$A404&lt;&gt;"INSUMO",$A404&lt;&gt;"")</formula>
    </cfRule>
    <cfRule type="expression" dxfId="1076" priority="1557" stopIfTrue="1">
      <formula>AND(OR($A404="COMPOSICAO",$A404="INSUMO",$A404&lt;&gt;""),$A404&lt;&gt;"")</formula>
    </cfRule>
  </conditionalFormatting>
  <conditionalFormatting sqref="F367">
    <cfRule type="expression" dxfId="1075" priority="1580" stopIfTrue="1">
      <formula>AND($A367&lt;&gt;"COMPOSICAO",$A367&lt;&gt;"INSUMO",$A367&lt;&gt;"")</formula>
    </cfRule>
    <cfRule type="expression" dxfId="1074" priority="1581" stopIfTrue="1">
      <formula>AND(OR($A367="COMPOSICAO",$A367="INSUMO",$A367&lt;&gt;""),$A367&lt;&gt;"")</formula>
    </cfRule>
  </conditionalFormatting>
  <conditionalFormatting sqref="F371">
    <cfRule type="expression" dxfId="1073" priority="1576" stopIfTrue="1">
      <formula>AND($A371&lt;&gt;"COMPOSICAO",$A371&lt;&gt;"INSUMO",$A371&lt;&gt;"")</formula>
    </cfRule>
    <cfRule type="expression" dxfId="1072" priority="1577" stopIfTrue="1">
      <formula>AND(OR($A371="COMPOSICAO",$A371="INSUMO",$A371&lt;&gt;""),$A371&lt;&gt;"")</formula>
    </cfRule>
  </conditionalFormatting>
  <conditionalFormatting sqref="F410">
    <cfRule type="expression" dxfId="1071" priority="1552" stopIfTrue="1">
      <formula>AND($A410&lt;&gt;"COMPOSICAO",$A410&lt;&gt;"INSUMO",$A410&lt;&gt;"")</formula>
    </cfRule>
    <cfRule type="expression" dxfId="1070" priority="1553" stopIfTrue="1">
      <formula>AND(OR($A410="COMPOSICAO",$A410="INSUMO",$A410&lt;&gt;""),$A410&lt;&gt;"")</formula>
    </cfRule>
  </conditionalFormatting>
  <conditionalFormatting sqref="F377">
    <cfRule type="expression" dxfId="1069" priority="1572" stopIfTrue="1">
      <formula>AND($A377&lt;&gt;"COMPOSICAO",$A377&lt;&gt;"INSUMO",$A377&lt;&gt;"")</formula>
    </cfRule>
    <cfRule type="expression" dxfId="1068" priority="1573" stopIfTrue="1">
      <formula>AND(OR($A377="COMPOSICAO",$A377="INSUMO",$A377&lt;&gt;""),$A377&lt;&gt;"")</formula>
    </cfRule>
  </conditionalFormatting>
  <conditionalFormatting sqref="F386">
    <cfRule type="expression" dxfId="1067" priority="1568" stopIfTrue="1">
      <formula>AND($A386&lt;&gt;"COMPOSICAO",$A386&lt;&gt;"INSUMO",$A386&lt;&gt;"")</formula>
    </cfRule>
    <cfRule type="expression" dxfId="1066" priority="1569" stopIfTrue="1">
      <formula>AND(OR($A386="COMPOSICAO",$A386="INSUMO",$A386&lt;&gt;""),$A386&lt;&gt;"")</formula>
    </cfRule>
  </conditionalFormatting>
  <conditionalFormatting sqref="F416">
    <cfRule type="expression" dxfId="1065" priority="1548" stopIfTrue="1">
      <formula>AND($A416&lt;&gt;"COMPOSICAO",$A416&lt;&gt;"INSUMO",$A416&lt;&gt;"")</formula>
    </cfRule>
    <cfRule type="expression" dxfId="1064" priority="1549" stopIfTrue="1">
      <formula>AND(OR($A416="COMPOSICAO",$A416="INSUMO",$A416&lt;&gt;""),$A416&lt;&gt;"")</formula>
    </cfRule>
  </conditionalFormatting>
  <conditionalFormatting sqref="F392">
    <cfRule type="expression" dxfId="1063" priority="1564" stopIfTrue="1">
      <formula>AND($A392&lt;&gt;"COMPOSICAO",$A392&lt;&gt;"INSUMO",$A392&lt;&gt;"")</formula>
    </cfRule>
    <cfRule type="expression" dxfId="1062" priority="1565" stopIfTrue="1">
      <formula>AND(OR($A392="COMPOSICAO",$A392="INSUMO",$A392&lt;&gt;""),$A392&lt;&gt;"")</formula>
    </cfRule>
  </conditionalFormatting>
  <conditionalFormatting sqref="F397">
    <cfRule type="expression" dxfId="1061" priority="1560" stopIfTrue="1">
      <formula>AND($A397&lt;&gt;"COMPOSICAO",$A397&lt;&gt;"INSUMO",$A397&lt;&gt;"")</formula>
    </cfRule>
    <cfRule type="expression" dxfId="1060" priority="1561" stopIfTrue="1">
      <formula>AND(OR($A397="COMPOSICAO",$A397="INSUMO",$A397&lt;&gt;""),$A397&lt;&gt;"")</formula>
    </cfRule>
  </conditionalFormatting>
  <conditionalFormatting sqref="F421">
    <cfRule type="expression" dxfId="1059" priority="1544" stopIfTrue="1">
      <formula>AND($A421&lt;&gt;"COMPOSICAO",$A421&lt;&gt;"INSUMO",$A421&lt;&gt;"")</formula>
    </cfRule>
    <cfRule type="expression" dxfId="1058" priority="1545" stopIfTrue="1">
      <formula>AND(OR($A421="COMPOSICAO",$A421="INSUMO",$A421&lt;&gt;""),$A421&lt;&gt;"")</formula>
    </cfRule>
  </conditionalFormatting>
  <conditionalFormatting sqref="F430">
    <cfRule type="expression" dxfId="1057" priority="1540" stopIfTrue="1">
      <formula>AND($A430&lt;&gt;"COMPOSICAO",$A430&lt;&gt;"INSUMO",$A430&lt;&gt;"")</formula>
    </cfRule>
    <cfRule type="expression" dxfId="1056" priority="1541" stopIfTrue="1">
      <formula>AND(OR($A430="COMPOSICAO",$A430="INSUMO",$A430&lt;&gt;""),$A430&lt;&gt;"")</formula>
    </cfRule>
  </conditionalFormatting>
  <conditionalFormatting sqref="F439">
    <cfRule type="expression" dxfId="1055" priority="1536" stopIfTrue="1">
      <formula>AND($A439&lt;&gt;"COMPOSICAO",$A439&lt;&gt;"INSUMO",$A439&lt;&gt;"")</formula>
    </cfRule>
    <cfRule type="expression" dxfId="1054" priority="1537" stopIfTrue="1">
      <formula>AND(OR($A439="COMPOSICAO",$A439="INSUMO",$A439&lt;&gt;""),$A439&lt;&gt;"")</formula>
    </cfRule>
  </conditionalFormatting>
  <conditionalFormatting sqref="F448">
    <cfRule type="expression" dxfId="1053" priority="1532" stopIfTrue="1">
      <formula>AND($A448&lt;&gt;"COMPOSICAO",$A448&lt;&gt;"INSUMO",$A448&lt;&gt;"")</formula>
    </cfRule>
    <cfRule type="expression" dxfId="1052" priority="1533" stopIfTrue="1">
      <formula>AND(OR($A448="COMPOSICAO",$A448="INSUMO",$A448&lt;&gt;""),$A448&lt;&gt;"")</formula>
    </cfRule>
  </conditionalFormatting>
  <conditionalFormatting sqref="F455">
    <cfRule type="expression" dxfId="1051" priority="1528" stopIfTrue="1">
      <formula>AND($A455&lt;&gt;"COMPOSICAO",$A455&lt;&gt;"INSUMO",$A455&lt;&gt;"")</formula>
    </cfRule>
    <cfRule type="expression" dxfId="1050" priority="1529" stopIfTrue="1">
      <formula>AND(OR($A455="COMPOSICAO",$A455="INSUMO",$A455&lt;&gt;""),$A455&lt;&gt;"")</formula>
    </cfRule>
  </conditionalFormatting>
  <conditionalFormatting sqref="F468">
    <cfRule type="expression" dxfId="1049" priority="1520" stopIfTrue="1">
      <formula>AND($A468&lt;&gt;"COMPOSICAO",$A468&lt;&gt;"INSUMO",$A468&lt;&gt;"")</formula>
    </cfRule>
    <cfRule type="expression" dxfId="1048" priority="1521" stopIfTrue="1">
      <formula>AND(OR($A468="COMPOSICAO",$A468="INSUMO",$A468&lt;&gt;""),$A468&lt;&gt;"")</formula>
    </cfRule>
  </conditionalFormatting>
  <conditionalFormatting sqref="F463">
    <cfRule type="expression" dxfId="1047" priority="1524" stopIfTrue="1">
      <formula>AND($A463&lt;&gt;"COMPOSICAO",$A463&lt;&gt;"INSUMO",$A463&lt;&gt;"")</formula>
    </cfRule>
    <cfRule type="expression" dxfId="1046" priority="1525" stopIfTrue="1">
      <formula>AND(OR($A463="COMPOSICAO",$A463="INSUMO",$A463&lt;&gt;""),$A463&lt;&gt;"")</formula>
    </cfRule>
  </conditionalFormatting>
  <conditionalFormatting sqref="F477">
    <cfRule type="expression" dxfId="1045" priority="1516" stopIfTrue="1">
      <formula>AND($A477&lt;&gt;"COMPOSICAO",$A477&lt;&gt;"INSUMO",$A477&lt;&gt;"")</formula>
    </cfRule>
    <cfRule type="expression" dxfId="1044" priority="1517" stopIfTrue="1">
      <formula>AND(OR($A477="COMPOSICAO",$A477="INSUMO",$A477&lt;&gt;""),$A477&lt;&gt;"")</formula>
    </cfRule>
  </conditionalFormatting>
  <conditionalFormatting sqref="F483">
    <cfRule type="expression" dxfId="1043" priority="1512" stopIfTrue="1">
      <formula>AND($A483&lt;&gt;"COMPOSICAO",$A483&lt;&gt;"INSUMO",$A483&lt;&gt;"")</formula>
    </cfRule>
    <cfRule type="expression" dxfId="1042" priority="1513" stopIfTrue="1">
      <formula>AND(OR($A483="COMPOSICAO",$A483="INSUMO",$A483&lt;&gt;""),$A483&lt;&gt;"")</formula>
    </cfRule>
  </conditionalFormatting>
  <conditionalFormatting sqref="F509">
    <cfRule type="expression" dxfId="1041" priority="1496" stopIfTrue="1">
      <formula>AND($A509&lt;&gt;"COMPOSICAO",$A509&lt;&gt;"INSUMO",$A509&lt;&gt;"")</formula>
    </cfRule>
    <cfRule type="expression" dxfId="1040" priority="1497" stopIfTrue="1">
      <formula>AND(OR($A509="COMPOSICAO",$A509="INSUMO",$A509&lt;&gt;""),$A509&lt;&gt;"")</formula>
    </cfRule>
  </conditionalFormatting>
  <conditionalFormatting sqref="F491">
    <cfRule type="expression" dxfId="1039" priority="1508" stopIfTrue="1">
      <formula>AND($A491&lt;&gt;"COMPOSICAO",$A491&lt;&gt;"INSUMO",$A491&lt;&gt;"")</formula>
    </cfRule>
    <cfRule type="expression" dxfId="1038" priority="1509" stopIfTrue="1">
      <formula>AND(OR($A491="COMPOSICAO",$A491="INSUMO",$A491&lt;&gt;""),$A491&lt;&gt;"")</formula>
    </cfRule>
  </conditionalFormatting>
  <conditionalFormatting sqref="F495">
    <cfRule type="expression" dxfId="1037" priority="1504" stopIfTrue="1">
      <formula>AND($A495&lt;&gt;"COMPOSICAO",$A495&lt;&gt;"INSUMO",$A495&lt;&gt;"")</formula>
    </cfRule>
    <cfRule type="expression" dxfId="1036" priority="1505" stopIfTrue="1">
      <formula>AND(OR($A495="COMPOSICAO",$A495="INSUMO",$A495&lt;&gt;""),$A495&lt;&gt;"")</formula>
    </cfRule>
  </conditionalFormatting>
  <conditionalFormatting sqref="F512">
    <cfRule type="expression" dxfId="1035" priority="1492" stopIfTrue="1">
      <formula>AND($A512&lt;&gt;"COMPOSICAO",$A512&lt;&gt;"INSUMO",$A512&lt;&gt;"")</formula>
    </cfRule>
    <cfRule type="expression" dxfId="1034" priority="1493" stopIfTrue="1">
      <formula>AND(OR($A512="COMPOSICAO",$A512="INSUMO",$A512&lt;&gt;""),$A512&lt;&gt;"")</formula>
    </cfRule>
  </conditionalFormatting>
  <conditionalFormatting sqref="F504">
    <cfRule type="expression" dxfId="1033" priority="1500" stopIfTrue="1">
      <formula>AND($A504&lt;&gt;"COMPOSICAO",$A504&lt;&gt;"INSUMO",$A504&lt;&gt;"")</formula>
    </cfRule>
    <cfRule type="expression" dxfId="1032" priority="1501" stopIfTrue="1">
      <formula>AND(OR($A504="COMPOSICAO",$A504="INSUMO",$A504&lt;&gt;""),$A504&lt;&gt;"")</formula>
    </cfRule>
  </conditionalFormatting>
  <conditionalFormatting sqref="F517">
    <cfRule type="expression" dxfId="1031" priority="1488" stopIfTrue="1">
      <formula>AND($A517&lt;&gt;"COMPOSICAO",$A517&lt;&gt;"INSUMO",$A517&lt;&gt;"")</formula>
    </cfRule>
    <cfRule type="expression" dxfId="1030" priority="1489" stopIfTrue="1">
      <formula>AND(OR($A517="COMPOSICAO",$A517="INSUMO",$A517&lt;&gt;""),$A517&lt;&gt;"")</formula>
    </cfRule>
  </conditionalFormatting>
  <conditionalFormatting sqref="F520">
    <cfRule type="expression" dxfId="1029" priority="1484" stopIfTrue="1">
      <formula>AND($A520&lt;&gt;"COMPOSICAO",$A520&lt;&gt;"INSUMO",$A520&lt;&gt;"")</formula>
    </cfRule>
    <cfRule type="expression" dxfId="1028" priority="1485" stopIfTrue="1">
      <formula>AND(OR($A520="COMPOSICAO",$A520="INSUMO",$A520&lt;&gt;""),$A520&lt;&gt;"")</formula>
    </cfRule>
  </conditionalFormatting>
  <conditionalFormatting sqref="F534">
    <cfRule type="expression" dxfId="1027" priority="1476" stopIfTrue="1">
      <formula>AND($A534&lt;&gt;"COMPOSICAO",$A534&lt;&gt;"INSUMO",$A534&lt;&gt;"")</formula>
    </cfRule>
    <cfRule type="expression" dxfId="1026" priority="1477" stopIfTrue="1">
      <formula>AND(OR($A534="COMPOSICAO",$A534="INSUMO",$A534&lt;&gt;""),$A534&lt;&gt;"")</formula>
    </cfRule>
  </conditionalFormatting>
  <conditionalFormatting sqref="F526">
    <cfRule type="expression" dxfId="1025" priority="1480" stopIfTrue="1">
      <formula>AND($A526&lt;&gt;"COMPOSICAO",$A526&lt;&gt;"INSUMO",$A526&lt;&gt;"")</formula>
    </cfRule>
    <cfRule type="expression" dxfId="1024" priority="1481" stopIfTrue="1">
      <formula>AND(OR($A526="COMPOSICAO",$A526="INSUMO",$A526&lt;&gt;""),$A526&lt;&gt;"")</formula>
    </cfRule>
  </conditionalFormatting>
  <conditionalFormatting sqref="F538">
    <cfRule type="expression" dxfId="1023" priority="1472" stopIfTrue="1">
      <formula>AND($A538&lt;&gt;"COMPOSICAO",$A538&lt;&gt;"INSUMO",$A538&lt;&gt;"")</formula>
    </cfRule>
    <cfRule type="expression" dxfId="1022" priority="1473" stopIfTrue="1">
      <formula>AND(OR($A538="COMPOSICAO",$A538="INSUMO",$A538&lt;&gt;""),$A538&lt;&gt;"")</formula>
    </cfRule>
  </conditionalFormatting>
  <conditionalFormatting sqref="F546">
    <cfRule type="expression" dxfId="1021" priority="1468" stopIfTrue="1">
      <formula>AND($A546&lt;&gt;"COMPOSICAO",$A546&lt;&gt;"INSUMO",$A546&lt;&gt;"")</formula>
    </cfRule>
    <cfRule type="expression" dxfId="1020" priority="1469" stopIfTrue="1">
      <formula>AND(OR($A546="COMPOSICAO",$A546="INSUMO",$A546&lt;&gt;""),$A546&lt;&gt;"")</formula>
    </cfRule>
  </conditionalFormatting>
  <conditionalFormatting sqref="F562">
    <cfRule type="expression" dxfId="1019" priority="1452" stopIfTrue="1">
      <formula>AND($A562&lt;&gt;"COMPOSICAO",$A562&lt;&gt;"INSUMO",$A562&lt;&gt;"")</formula>
    </cfRule>
    <cfRule type="expression" dxfId="1018" priority="1453" stopIfTrue="1">
      <formula>AND(OR($A562="COMPOSICAO",$A562="INSUMO",$A562&lt;&gt;""),$A562&lt;&gt;"")</formula>
    </cfRule>
  </conditionalFormatting>
  <conditionalFormatting sqref="F551">
    <cfRule type="expression" dxfId="1017" priority="1464" stopIfTrue="1">
      <formula>AND($A551&lt;&gt;"COMPOSICAO",$A551&lt;&gt;"INSUMO",$A551&lt;&gt;"")</formula>
    </cfRule>
    <cfRule type="expression" dxfId="1016" priority="1465" stopIfTrue="1">
      <formula>AND(OR($A551="COMPOSICAO",$A551="INSUMO",$A551&lt;&gt;""),$A551&lt;&gt;"")</formula>
    </cfRule>
  </conditionalFormatting>
  <conditionalFormatting sqref="F554">
    <cfRule type="expression" dxfId="1015" priority="1460" stopIfTrue="1">
      <formula>AND($A554&lt;&gt;"COMPOSICAO",$A554&lt;&gt;"INSUMO",$A554&lt;&gt;"")</formula>
    </cfRule>
    <cfRule type="expression" dxfId="1014" priority="1461" stopIfTrue="1">
      <formula>AND(OR($A554="COMPOSICAO",$A554="INSUMO",$A554&lt;&gt;""),$A554&lt;&gt;"")</formula>
    </cfRule>
  </conditionalFormatting>
  <conditionalFormatting sqref="F566">
    <cfRule type="expression" dxfId="1013" priority="1448" stopIfTrue="1">
      <formula>AND($A566&lt;&gt;"COMPOSICAO",$A566&lt;&gt;"INSUMO",$A566&lt;&gt;"")</formula>
    </cfRule>
    <cfRule type="expression" dxfId="1012" priority="1449" stopIfTrue="1">
      <formula>AND(OR($A566="COMPOSICAO",$A566="INSUMO",$A566&lt;&gt;""),$A566&lt;&gt;"")</formula>
    </cfRule>
  </conditionalFormatting>
  <conditionalFormatting sqref="F558">
    <cfRule type="expression" dxfId="1011" priority="1456" stopIfTrue="1">
      <formula>AND($A558&lt;&gt;"COMPOSICAO",$A558&lt;&gt;"INSUMO",$A558&lt;&gt;"")</formula>
    </cfRule>
    <cfRule type="expression" dxfId="1010" priority="1457" stopIfTrue="1">
      <formula>AND(OR($A558="COMPOSICAO",$A558="INSUMO",$A558&lt;&gt;""),$A558&lt;&gt;"")</formula>
    </cfRule>
  </conditionalFormatting>
  <conditionalFormatting sqref="F570">
    <cfRule type="expression" dxfId="1009" priority="1444" stopIfTrue="1">
      <formula>AND($A570&lt;&gt;"COMPOSICAO",$A570&lt;&gt;"INSUMO",$A570&lt;&gt;"")</formula>
    </cfRule>
    <cfRule type="expression" dxfId="1008" priority="1445" stopIfTrue="1">
      <formula>AND(OR($A570="COMPOSICAO",$A570="INSUMO",$A570&lt;&gt;""),$A570&lt;&gt;"")</formula>
    </cfRule>
  </conditionalFormatting>
  <conditionalFormatting sqref="F574">
    <cfRule type="expression" dxfId="1007" priority="1440" stopIfTrue="1">
      <formula>AND($A574&lt;&gt;"COMPOSICAO",$A574&lt;&gt;"INSUMO",$A574&lt;&gt;"")</formula>
    </cfRule>
    <cfRule type="expression" dxfId="1006" priority="1441" stopIfTrue="1">
      <formula>AND(OR($A574="COMPOSICAO",$A574="INSUMO",$A574&lt;&gt;""),$A574&lt;&gt;"")</formula>
    </cfRule>
  </conditionalFormatting>
  <conditionalFormatting sqref="F581">
    <cfRule type="expression" dxfId="1005" priority="1436" stopIfTrue="1">
      <formula>AND($A581&lt;&gt;"COMPOSICAO",$A581&lt;&gt;"INSUMO",$A581&lt;&gt;"")</formula>
    </cfRule>
    <cfRule type="expression" dxfId="1004" priority="1437" stopIfTrue="1">
      <formula>AND(OR($A581="COMPOSICAO",$A581="INSUMO",$A581&lt;&gt;""),$A581&lt;&gt;"")</formula>
    </cfRule>
  </conditionalFormatting>
  <conditionalFormatting sqref="F644">
    <cfRule type="expression" dxfId="1003" priority="1400" stopIfTrue="1">
      <formula>AND($A644&lt;&gt;"COMPOSICAO",$A644&lt;&gt;"INSUMO",$A644&lt;&gt;"")</formula>
    </cfRule>
    <cfRule type="expression" dxfId="1002" priority="1401" stopIfTrue="1">
      <formula>AND(OR($A644="COMPOSICAO",$A644="INSUMO",$A644&lt;&gt;""),$A644&lt;&gt;"")</formula>
    </cfRule>
  </conditionalFormatting>
  <conditionalFormatting sqref="F588">
    <cfRule type="expression" dxfId="1001" priority="1432" stopIfTrue="1">
      <formula>AND($A588&lt;&gt;"COMPOSICAO",$A588&lt;&gt;"INSUMO",$A588&lt;&gt;"")</formula>
    </cfRule>
    <cfRule type="expression" dxfId="1000" priority="1433" stopIfTrue="1">
      <formula>AND(OR($A588="COMPOSICAO",$A588="INSUMO",$A588&lt;&gt;""),$A588&lt;&gt;"")</formula>
    </cfRule>
  </conditionalFormatting>
  <conditionalFormatting sqref="F597">
    <cfRule type="expression" dxfId="999" priority="1428" stopIfTrue="1">
      <formula>AND($A597&lt;&gt;"COMPOSICAO",$A597&lt;&gt;"INSUMO",$A597&lt;&gt;"")</formula>
    </cfRule>
    <cfRule type="expression" dxfId="998" priority="1429" stopIfTrue="1">
      <formula>AND(OR($A597="COMPOSICAO",$A597="INSUMO",$A597&lt;&gt;""),$A597&lt;&gt;"")</formula>
    </cfRule>
  </conditionalFormatting>
  <conditionalFormatting sqref="F647">
    <cfRule type="expression" dxfId="997" priority="1396" stopIfTrue="1">
      <formula>AND($A647&lt;&gt;"COMPOSICAO",$A647&lt;&gt;"INSUMO",$A647&lt;&gt;"")</formula>
    </cfRule>
    <cfRule type="expression" dxfId="996" priority="1397" stopIfTrue="1">
      <formula>AND(OR($A647="COMPOSICAO",$A647="INSUMO",$A647&lt;&gt;""),$A647&lt;&gt;"")</formula>
    </cfRule>
  </conditionalFormatting>
  <conditionalFormatting sqref="F603">
    <cfRule type="expression" dxfId="995" priority="1424" stopIfTrue="1">
      <formula>AND($A603&lt;&gt;"COMPOSICAO",$A603&lt;&gt;"INSUMO",$A603&lt;&gt;"")</formula>
    </cfRule>
    <cfRule type="expression" dxfId="994" priority="1425" stopIfTrue="1">
      <formula>AND(OR($A603="COMPOSICAO",$A603="INSUMO",$A603&lt;&gt;""),$A603&lt;&gt;"")</formula>
    </cfRule>
  </conditionalFormatting>
  <conditionalFormatting sqref="F612">
    <cfRule type="expression" dxfId="993" priority="1420" stopIfTrue="1">
      <formula>AND($A612&lt;&gt;"COMPOSICAO",$A612&lt;&gt;"INSUMO",$A612&lt;&gt;"")</formula>
    </cfRule>
    <cfRule type="expression" dxfId="992" priority="1421" stopIfTrue="1">
      <formula>AND(OR($A612="COMPOSICAO",$A612="INSUMO",$A612&lt;&gt;""),$A612&lt;&gt;"")</formula>
    </cfRule>
  </conditionalFormatting>
  <conditionalFormatting sqref="F656">
    <cfRule type="expression" dxfId="991" priority="1392" stopIfTrue="1">
      <formula>AND($A656&lt;&gt;"COMPOSICAO",$A656&lt;&gt;"INSUMO",$A656&lt;&gt;"")</formula>
    </cfRule>
    <cfRule type="expression" dxfId="990" priority="1393" stopIfTrue="1">
      <formula>AND(OR($A656="COMPOSICAO",$A656="INSUMO",$A656&lt;&gt;""),$A656&lt;&gt;"")</formula>
    </cfRule>
  </conditionalFormatting>
  <conditionalFormatting sqref="F617">
    <cfRule type="expression" dxfId="989" priority="1416" stopIfTrue="1">
      <formula>AND($A617&lt;&gt;"COMPOSICAO",$A617&lt;&gt;"INSUMO",$A617&lt;&gt;"")</formula>
    </cfRule>
    <cfRule type="expression" dxfId="988" priority="1417" stopIfTrue="1">
      <formula>AND(OR($A617="COMPOSICAO",$A617="INSUMO",$A617&lt;&gt;""),$A617&lt;&gt;"")</formula>
    </cfRule>
  </conditionalFormatting>
  <conditionalFormatting sqref="F625">
    <cfRule type="expression" dxfId="987" priority="1412" stopIfTrue="1">
      <formula>AND($A625&lt;&gt;"COMPOSICAO",$A625&lt;&gt;"INSUMO",$A625&lt;&gt;"")</formula>
    </cfRule>
    <cfRule type="expression" dxfId="986" priority="1413" stopIfTrue="1">
      <formula>AND(OR($A625="COMPOSICAO",$A625="INSUMO",$A625&lt;&gt;""),$A625&lt;&gt;"")</formula>
    </cfRule>
  </conditionalFormatting>
  <conditionalFormatting sqref="F665">
    <cfRule type="expression" dxfId="985" priority="1388" stopIfTrue="1">
      <formula>AND($A665&lt;&gt;"COMPOSICAO",$A665&lt;&gt;"INSUMO",$A665&lt;&gt;"")</formula>
    </cfRule>
    <cfRule type="expression" dxfId="984" priority="1389" stopIfTrue="1">
      <formula>AND(OR($A665="COMPOSICAO",$A665="INSUMO",$A665&lt;&gt;""),$A665&lt;&gt;"")</formula>
    </cfRule>
  </conditionalFormatting>
  <conditionalFormatting sqref="F631">
    <cfRule type="expression" dxfId="983" priority="1408" stopIfTrue="1">
      <formula>AND($A631&lt;&gt;"COMPOSICAO",$A631&lt;&gt;"INSUMO",$A631&lt;&gt;"")</formula>
    </cfRule>
    <cfRule type="expression" dxfId="982" priority="1409" stopIfTrue="1">
      <formula>AND(OR($A631="COMPOSICAO",$A631="INSUMO",$A631&lt;&gt;""),$A631&lt;&gt;"")</formula>
    </cfRule>
  </conditionalFormatting>
  <conditionalFormatting sqref="F639">
    <cfRule type="expression" dxfId="981" priority="1404" stopIfTrue="1">
      <formula>AND($A639&lt;&gt;"COMPOSICAO",$A639&lt;&gt;"INSUMO",$A639&lt;&gt;"")</formula>
    </cfRule>
    <cfRule type="expression" dxfId="980" priority="1405" stopIfTrue="1">
      <formula>AND(OR($A639="COMPOSICAO",$A639="INSUMO",$A639&lt;&gt;""),$A639&lt;&gt;"")</formula>
    </cfRule>
  </conditionalFormatting>
  <conditionalFormatting sqref="F674">
    <cfRule type="expression" dxfId="979" priority="1384" stopIfTrue="1">
      <formula>AND($A674&lt;&gt;"COMPOSICAO",$A674&lt;&gt;"INSUMO",$A674&lt;&gt;"")</formula>
    </cfRule>
    <cfRule type="expression" dxfId="978" priority="1385" stopIfTrue="1">
      <formula>AND(OR($A674="COMPOSICAO",$A674="INSUMO",$A674&lt;&gt;""),$A674&lt;&gt;"")</formula>
    </cfRule>
  </conditionalFormatting>
  <conditionalFormatting sqref="F679">
    <cfRule type="expression" dxfId="977" priority="1380" stopIfTrue="1">
      <formula>AND($A679&lt;&gt;"COMPOSICAO",$A679&lt;&gt;"INSUMO",$A679&lt;&gt;"")</formula>
    </cfRule>
    <cfRule type="expression" dxfId="976" priority="1381" stopIfTrue="1">
      <formula>AND(OR($A679="COMPOSICAO",$A679="INSUMO",$A679&lt;&gt;""),$A679&lt;&gt;"")</formula>
    </cfRule>
  </conditionalFormatting>
  <conditionalFormatting sqref="F682">
    <cfRule type="expression" dxfId="975" priority="1376" stopIfTrue="1">
      <formula>AND($A682&lt;&gt;"COMPOSICAO",$A682&lt;&gt;"INSUMO",$A682&lt;&gt;"")</formula>
    </cfRule>
    <cfRule type="expression" dxfId="974" priority="1377" stopIfTrue="1">
      <formula>AND(OR($A682="COMPOSICAO",$A682="INSUMO",$A682&lt;&gt;""),$A682&lt;&gt;"")</formula>
    </cfRule>
  </conditionalFormatting>
  <conditionalFormatting sqref="F686">
    <cfRule type="expression" dxfId="973" priority="1372" stopIfTrue="1">
      <formula>AND($A686&lt;&gt;"COMPOSICAO",$A686&lt;&gt;"INSUMO",$A686&lt;&gt;"")</formula>
    </cfRule>
    <cfRule type="expression" dxfId="972" priority="1373" stopIfTrue="1">
      <formula>AND(OR($A686="COMPOSICAO",$A686="INSUMO",$A686&lt;&gt;""),$A686&lt;&gt;"")</formula>
    </cfRule>
  </conditionalFormatting>
  <conditionalFormatting sqref="F689">
    <cfRule type="expression" dxfId="971" priority="1368" stopIfTrue="1">
      <formula>AND($A689&lt;&gt;"COMPOSICAO",$A689&lt;&gt;"INSUMO",$A689&lt;&gt;"")</formula>
    </cfRule>
    <cfRule type="expression" dxfId="970" priority="1369" stopIfTrue="1">
      <formula>AND(OR($A689="COMPOSICAO",$A689="INSUMO",$A689&lt;&gt;""),$A689&lt;&gt;"")</formula>
    </cfRule>
  </conditionalFormatting>
  <conditionalFormatting sqref="F694">
    <cfRule type="expression" dxfId="969" priority="1364" stopIfTrue="1">
      <formula>AND($A694&lt;&gt;"COMPOSICAO",$A694&lt;&gt;"INSUMO",$A694&lt;&gt;"")</formula>
    </cfRule>
    <cfRule type="expression" dxfId="968" priority="1365" stopIfTrue="1">
      <formula>AND(OR($A694="COMPOSICAO",$A694="INSUMO",$A694&lt;&gt;""),$A694&lt;&gt;"")</formula>
    </cfRule>
  </conditionalFormatting>
  <conditionalFormatting sqref="F698">
    <cfRule type="expression" dxfId="967" priority="1360" stopIfTrue="1">
      <formula>AND($A698&lt;&gt;"COMPOSICAO",$A698&lt;&gt;"INSUMO",$A698&lt;&gt;"")</formula>
    </cfRule>
    <cfRule type="expression" dxfId="966" priority="1361" stopIfTrue="1">
      <formula>AND(OR($A698="COMPOSICAO",$A698="INSUMO",$A698&lt;&gt;""),$A698&lt;&gt;"")</formula>
    </cfRule>
  </conditionalFormatting>
  <conditionalFormatting sqref="F702">
    <cfRule type="expression" dxfId="965" priority="1356" stopIfTrue="1">
      <formula>AND($A702&lt;&gt;"COMPOSICAO",$A702&lt;&gt;"INSUMO",$A702&lt;&gt;"")</formula>
    </cfRule>
    <cfRule type="expression" dxfId="964" priority="1357" stopIfTrue="1">
      <formula>AND(OR($A702="COMPOSICAO",$A702="INSUMO",$A702&lt;&gt;""),$A702&lt;&gt;"")</formula>
    </cfRule>
  </conditionalFormatting>
  <conditionalFormatting sqref="F716">
    <cfRule type="expression" dxfId="963" priority="1348" stopIfTrue="1">
      <formula>AND($A716&lt;&gt;"COMPOSICAO",$A716&lt;&gt;"INSUMO",$A716&lt;&gt;"")</formula>
    </cfRule>
    <cfRule type="expression" dxfId="962" priority="1349" stopIfTrue="1">
      <formula>AND(OR($A716="COMPOSICAO",$A716="INSUMO",$A716&lt;&gt;""),$A716&lt;&gt;"")</formula>
    </cfRule>
  </conditionalFormatting>
  <conditionalFormatting sqref="F711">
    <cfRule type="expression" dxfId="961" priority="1352" stopIfTrue="1">
      <formula>AND($A711&lt;&gt;"COMPOSICAO",$A711&lt;&gt;"INSUMO",$A711&lt;&gt;"")</formula>
    </cfRule>
    <cfRule type="expression" dxfId="960" priority="1353" stopIfTrue="1">
      <formula>AND(OR($A711="COMPOSICAO",$A711="INSUMO",$A711&lt;&gt;""),$A711&lt;&gt;"")</formula>
    </cfRule>
  </conditionalFormatting>
  <conditionalFormatting sqref="F721">
    <cfRule type="expression" dxfId="959" priority="1344" stopIfTrue="1">
      <formula>AND($A721&lt;&gt;"COMPOSICAO",$A721&lt;&gt;"INSUMO",$A721&lt;&gt;"")</formula>
    </cfRule>
    <cfRule type="expression" dxfId="958" priority="1345" stopIfTrue="1">
      <formula>AND(OR($A721="COMPOSICAO",$A721="INSUMO",$A721&lt;&gt;""),$A721&lt;&gt;"")</formula>
    </cfRule>
  </conditionalFormatting>
  <conditionalFormatting sqref="F738">
    <cfRule type="expression" dxfId="957" priority="1328" stopIfTrue="1">
      <formula>AND($A738&lt;&gt;"COMPOSICAO",$A738&lt;&gt;"INSUMO",$A738&lt;&gt;"")</formula>
    </cfRule>
    <cfRule type="expression" dxfId="956" priority="1329" stopIfTrue="1">
      <formula>AND(OR($A738="COMPOSICAO",$A738="INSUMO",$A738&lt;&gt;""),$A738&lt;&gt;"")</formula>
    </cfRule>
  </conditionalFormatting>
  <conditionalFormatting sqref="F725">
    <cfRule type="expression" dxfId="955" priority="1340" stopIfTrue="1">
      <formula>AND($A725&lt;&gt;"COMPOSICAO",$A725&lt;&gt;"INSUMO",$A725&lt;&gt;"")</formula>
    </cfRule>
    <cfRule type="expression" dxfId="954" priority="1341" stopIfTrue="1">
      <formula>AND(OR($A725="COMPOSICAO",$A725="INSUMO",$A725&lt;&gt;""),$A725&lt;&gt;"")</formula>
    </cfRule>
  </conditionalFormatting>
  <conditionalFormatting sqref="F730">
    <cfRule type="expression" dxfId="953" priority="1336" stopIfTrue="1">
      <formula>AND($A730&lt;&gt;"COMPOSICAO",$A730&lt;&gt;"INSUMO",$A730&lt;&gt;"")</formula>
    </cfRule>
    <cfRule type="expression" dxfId="952" priority="1337" stopIfTrue="1">
      <formula>AND(OR($A730="COMPOSICAO",$A730="INSUMO",$A730&lt;&gt;""),$A730&lt;&gt;"")</formula>
    </cfRule>
  </conditionalFormatting>
  <conditionalFormatting sqref="F742">
    <cfRule type="expression" dxfId="951" priority="1324" stopIfTrue="1">
      <formula>AND($A742&lt;&gt;"COMPOSICAO",$A742&lt;&gt;"INSUMO",$A742&lt;&gt;"")</formula>
    </cfRule>
    <cfRule type="expression" dxfId="950" priority="1325" stopIfTrue="1">
      <formula>AND(OR($A742="COMPOSICAO",$A742="INSUMO",$A742&lt;&gt;""),$A742&lt;&gt;"")</formula>
    </cfRule>
  </conditionalFormatting>
  <conditionalFormatting sqref="F735">
    <cfRule type="expression" dxfId="949" priority="1332" stopIfTrue="1">
      <formula>AND($A735&lt;&gt;"COMPOSICAO",$A735&lt;&gt;"INSUMO",$A735&lt;&gt;"")</formula>
    </cfRule>
    <cfRule type="expression" dxfId="948" priority="1333" stopIfTrue="1">
      <formula>AND(OR($A735="COMPOSICAO",$A735="INSUMO",$A735&lt;&gt;""),$A735&lt;&gt;"")</formula>
    </cfRule>
  </conditionalFormatting>
  <conditionalFormatting sqref="F746">
    <cfRule type="expression" dxfId="947" priority="1320" stopIfTrue="1">
      <formula>AND($A746&lt;&gt;"COMPOSICAO",$A746&lt;&gt;"INSUMO",$A746&lt;&gt;"")</formula>
    </cfRule>
    <cfRule type="expression" dxfId="946" priority="1321" stopIfTrue="1">
      <formula>AND(OR($A746="COMPOSICAO",$A746="INSUMO",$A746&lt;&gt;""),$A746&lt;&gt;"")</formula>
    </cfRule>
  </conditionalFormatting>
  <conditionalFormatting sqref="F750">
    <cfRule type="expression" dxfId="945" priority="1316" stopIfTrue="1">
      <formula>AND($A750&lt;&gt;"COMPOSICAO",$A750&lt;&gt;"INSUMO",$A750&lt;&gt;"")</formula>
    </cfRule>
    <cfRule type="expression" dxfId="944" priority="1317" stopIfTrue="1">
      <formula>AND(OR($A750="COMPOSICAO",$A750="INSUMO",$A750&lt;&gt;""),$A750&lt;&gt;"")</formula>
    </cfRule>
  </conditionalFormatting>
  <conditionalFormatting sqref="F755">
    <cfRule type="expression" dxfId="943" priority="1312" stopIfTrue="1">
      <formula>AND($A755&lt;&gt;"COMPOSICAO",$A755&lt;&gt;"INSUMO",$A755&lt;&gt;"")</formula>
    </cfRule>
    <cfRule type="expression" dxfId="942" priority="1313" stopIfTrue="1">
      <formula>AND(OR($A755="COMPOSICAO",$A755="INSUMO",$A755&lt;&gt;""),$A755&lt;&gt;"")</formula>
    </cfRule>
  </conditionalFormatting>
  <conditionalFormatting sqref="F759">
    <cfRule type="expression" dxfId="941" priority="1308" stopIfTrue="1">
      <formula>AND($A759&lt;&gt;"COMPOSICAO",$A759&lt;&gt;"INSUMO",$A759&lt;&gt;"")</formula>
    </cfRule>
    <cfRule type="expression" dxfId="940" priority="1309" stopIfTrue="1">
      <formula>AND(OR($A759="COMPOSICAO",$A759="INSUMO",$A759&lt;&gt;""),$A759&lt;&gt;"")</formula>
    </cfRule>
  </conditionalFormatting>
  <conditionalFormatting sqref="F771">
    <cfRule type="expression" dxfId="939" priority="1300" stopIfTrue="1">
      <formula>AND($A771&lt;&gt;"COMPOSICAO",$A771&lt;&gt;"INSUMO",$A771&lt;&gt;"")</formula>
    </cfRule>
    <cfRule type="expression" dxfId="938" priority="1301" stopIfTrue="1">
      <formula>AND(OR($A771="COMPOSICAO",$A771="INSUMO",$A771&lt;&gt;""),$A771&lt;&gt;"")</formula>
    </cfRule>
  </conditionalFormatting>
  <conditionalFormatting sqref="F765">
    <cfRule type="expression" dxfId="937" priority="1304" stopIfTrue="1">
      <formula>AND($A765&lt;&gt;"COMPOSICAO",$A765&lt;&gt;"INSUMO",$A765&lt;&gt;"")</formula>
    </cfRule>
    <cfRule type="expression" dxfId="936" priority="1305" stopIfTrue="1">
      <formula>AND(OR($A765="COMPOSICAO",$A765="INSUMO",$A765&lt;&gt;""),$A765&lt;&gt;"")</formula>
    </cfRule>
  </conditionalFormatting>
  <conditionalFormatting sqref="F777">
    <cfRule type="expression" dxfId="935" priority="1296" stopIfTrue="1">
      <formula>AND($A777&lt;&gt;"COMPOSICAO",$A777&lt;&gt;"INSUMO",$A777&lt;&gt;"")</formula>
    </cfRule>
    <cfRule type="expression" dxfId="934" priority="1297" stopIfTrue="1">
      <formula>AND(OR($A777="COMPOSICAO",$A777="INSUMO",$A777&lt;&gt;""),$A777&lt;&gt;"")</formula>
    </cfRule>
  </conditionalFormatting>
  <conditionalFormatting sqref="F781">
    <cfRule type="expression" dxfId="933" priority="1292" stopIfTrue="1">
      <formula>AND($A781&lt;&gt;"COMPOSICAO",$A781&lt;&gt;"INSUMO",$A781&lt;&gt;"")</formula>
    </cfRule>
    <cfRule type="expression" dxfId="932" priority="1293" stopIfTrue="1">
      <formula>AND(OR($A781="COMPOSICAO",$A781="INSUMO",$A781&lt;&gt;""),$A781&lt;&gt;"")</formula>
    </cfRule>
  </conditionalFormatting>
  <conditionalFormatting sqref="F27">
    <cfRule type="expression" dxfId="931" priority="1288" stopIfTrue="1">
      <formula>AND($A27&lt;&gt;"COMPOSICAO",$A27&lt;&gt;"INSUMO",$A27&lt;&gt;"")</formula>
    </cfRule>
    <cfRule type="expression" dxfId="930" priority="1289" stopIfTrue="1">
      <formula>AND(OR($A27="COMPOSICAO",$A27="INSUMO",$A27&lt;&gt;""),$A27&lt;&gt;"")</formula>
    </cfRule>
  </conditionalFormatting>
  <conditionalFormatting sqref="F831">
    <cfRule type="expression" dxfId="929" priority="1252" stopIfTrue="1">
      <formula>AND($A831&lt;&gt;"COMPOSICAO",$A831&lt;&gt;"INSUMO",$A831&lt;&gt;"")</formula>
    </cfRule>
    <cfRule type="expression" dxfId="928" priority="1253" stopIfTrue="1">
      <formula>AND(OR($A831="COMPOSICAO",$A831="INSUMO",$A831&lt;&gt;""),$A831&lt;&gt;"")</formula>
    </cfRule>
  </conditionalFormatting>
  <conditionalFormatting sqref="F785">
    <cfRule type="expression" dxfId="927" priority="1280" stopIfTrue="1">
      <formula>AND($A785&lt;&gt;"COMPOSICAO",$A785&lt;&gt;"INSUMO",$A785&lt;&gt;"")</formula>
    </cfRule>
    <cfRule type="expression" dxfId="926" priority="1281" stopIfTrue="1">
      <formula>AND(OR($A785="COMPOSICAO",$A785="INSUMO",$A785&lt;&gt;""),$A785&lt;&gt;"")</formula>
    </cfRule>
  </conditionalFormatting>
  <conditionalFormatting sqref="F789">
    <cfRule type="expression" dxfId="925" priority="1276" stopIfTrue="1">
      <formula>AND($A789&lt;&gt;"COMPOSICAO",$A789&lt;&gt;"INSUMO",$A789&lt;&gt;"")</formula>
    </cfRule>
    <cfRule type="expression" dxfId="924" priority="1277" stopIfTrue="1">
      <formula>AND(OR($A789="COMPOSICAO",$A789="INSUMO",$A789&lt;&gt;""),$A789&lt;&gt;"")</formula>
    </cfRule>
  </conditionalFormatting>
  <conditionalFormatting sqref="F835">
    <cfRule type="expression" dxfId="923" priority="1248" stopIfTrue="1">
      <formula>AND($A835&lt;&gt;"COMPOSICAO",$A835&lt;&gt;"INSUMO",$A835&lt;&gt;"")</formula>
    </cfRule>
    <cfRule type="expression" dxfId="922" priority="1249" stopIfTrue="1">
      <formula>AND(OR($A835="COMPOSICAO",$A835="INSUMO",$A835&lt;&gt;""),$A835&lt;&gt;"")</formula>
    </cfRule>
  </conditionalFormatting>
  <conditionalFormatting sqref="F798">
    <cfRule type="expression" dxfId="921" priority="1272" stopIfTrue="1">
      <formula>AND($A798&lt;&gt;"COMPOSICAO",$A798&lt;&gt;"INSUMO",$A798&lt;&gt;"")</formula>
    </cfRule>
    <cfRule type="expression" dxfId="920" priority="1273" stopIfTrue="1">
      <formula>AND(OR($A798="COMPOSICAO",$A798="INSUMO",$A798&lt;&gt;""),$A798&lt;&gt;"")</formula>
    </cfRule>
  </conditionalFormatting>
  <conditionalFormatting sqref="F803">
    <cfRule type="expression" dxfId="919" priority="1268" stopIfTrue="1">
      <formula>AND($A803&lt;&gt;"COMPOSICAO",$A803&lt;&gt;"INSUMO",$A803&lt;&gt;"")</formula>
    </cfRule>
    <cfRule type="expression" dxfId="918" priority="1269" stopIfTrue="1">
      <formula>AND(OR($A803="COMPOSICAO",$A803="INSUMO",$A803&lt;&gt;""),$A803&lt;&gt;"")</formula>
    </cfRule>
  </conditionalFormatting>
  <conditionalFormatting sqref="F843">
    <cfRule type="expression" dxfId="917" priority="1244" stopIfTrue="1">
      <formula>AND($A843&lt;&gt;"COMPOSICAO",$A843&lt;&gt;"INSUMO",$A843&lt;&gt;"")</formula>
    </cfRule>
    <cfRule type="expression" dxfId="916" priority="1245" stopIfTrue="1">
      <formula>AND(OR($A843="COMPOSICAO",$A843="INSUMO",$A843&lt;&gt;""),$A843&lt;&gt;"")</formula>
    </cfRule>
  </conditionalFormatting>
  <conditionalFormatting sqref="F810">
    <cfRule type="expression" dxfId="915" priority="1264" stopIfTrue="1">
      <formula>AND($A810&lt;&gt;"COMPOSICAO",$A810&lt;&gt;"INSUMO",$A810&lt;&gt;"")</formula>
    </cfRule>
    <cfRule type="expression" dxfId="914" priority="1265" stopIfTrue="1">
      <formula>AND(OR($A810="COMPOSICAO",$A810="INSUMO",$A810&lt;&gt;""),$A810&lt;&gt;"")</formula>
    </cfRule>
  </conditionalFormatting>
  <conditionalFormatting sqref="F817">
    <cfRule type="expression" dxfId="913" priority="1260" stopIfTrue="1">
      <formula>AND($A817&lt;&gt;"COMPOSICAO",$A817&lt;&gt;"INSUMO",$A817&lt;&gt;"")</formula>
    </cfRule>
    <cfRule type="expression" dxfId="912" priority="1261" stopIfTrue="1">
      <formula>AND(OR($A817="COMPOSICAO",$A817="INSUMO",$A817&lt;&gt;""),$A817&lt;&gt;"")</formula>
    </cfRule>
  </conditionalFormatting>
  <conditionalFormatting sqref="F847">
    <cfRule type="expression" dxfId="911" priority="1240" stopIfTrue="1">
      <formula>AND($A847&lt;&gt;"COMPOSICAO",$A847&lt;&gt;"INSUMO",$A847&lt;&gt;"")</formula>
    </cfRule>
    <cfRule type="expression" dxfId="910" priority="1241" stopIfTrue="1">
      <formula>AND(OR($A847="COMPOSICAO",$A847="INSUMO",$A847&lt;&gt;""),$A847&lt;&gt;"")</formula>
    </cfRule>
  </conditionalFormatting>
  <conditionalFormatting sqref="F824">
    <cfRule type="expression" dxfId="909" priority="1256" stopIfTrue="1">
      <formula>AND($A824&lt;&gt;"COMPOSICAO",$A824&lt;&gt;"INSUMO",$A824&lt;&gt;"")</formula>
    </cfRule>
    <cfRule type="expression" dxfId="908" priority="1257" stopIfTrue="1">
      <formula>AND(OR($A824="COMPOSICAO",$A824="INSUMO",$A824&lt;&gt;""),$A824&lt;&gt;"")</formula>
    </cfRule>
  </conditionalFormatting>
  <conditionalFormatting sqref="F851">
    <cfRule type="expression" dxfId="907" priority="1236" stopIfTrue="1">
      <formula>AND($A851&lt;&gt;"COMPOSICAO",$A851&lt;&gt;"INSUMO",$A851&lt;&gt;"")</formula>
    </cfRule>
    <cfRule type="expression" dxfId="906" priority="1237" stopIfTrue="1">
      <formula>AND(OR($A851="COMPOSICAO",$A851="INSUMO",$A851&lt;&gt;""),$A851&lt;&gt;"")</formula>
    </cfRule>
  </conditionalFormatting>
  <conditionalFormatting sqref="F856">
    <cfRule type="expression" dxfId="905" priority="1232" stopIfTrue="1">
      <formula>AND($A856&lt;&gt;"COMPOSICAO",$A856&lt;&gt;"INSUMO",$A856&lt;&gt;"")</formula>
    </cfRule>
    <cfRule type="expression" dxfId="904" priority="1233" stopIfTrue="1">
      <formula>AND(OR($A856="COMPOSICAO",$A856="INSUMO",$A856&lt;&gt;""),$A856&lt;&gt;"")</formula>
    </cfRule>
  </conditionalFormatting>
  <conditionalFormatting sqref="F867">
    <cfRule type="expression" dxfId="903" priority="1228" stopIfTrue="1">
      <formula>AND($A867&lt;&gt;"COMPOSICAO",$A867&lt;&gt;"INSUMO",$A867&lt;&gt;"")</formula>
    </cfRule>
    <cfRule type="expression" dxfId="902" priority="1229" stopIfTrue="1">
      <formula>AND(OR($A867="COMPOSICAO",$A867="INSUMO",$A867&lt;&gt;""),$A867&lt;&gt;"")</formula>
    </cfRule>
  </conditionalFormatting>
  <conditionalFormatting sqref="F874">
    <cfRule type="expression" dxfId="901" priority="1224" stopIfTrue="1">
      <formula>AND($A874&lt;&gt;"COMPOSICAO",$A874&lt;&gt;"INSUMO",$A874&lt;&gt;"")</formula>
    </cfRule>
    <cfRule type="expression" dxfId="900" priority="1225" stopIfTrue="1">
      <formula>AND(OR($A874="COMPOSICAO",$A874="INSUMO",$A874&lt;&gt;""),$A874&lt;&gt;"")</formula>
    </cfRule>
  </conditionalFormatting>
  <conditionalFormatting sqref="F879">
    <cfRule type="expression" dxfId="899" priority="1220" stopIfTrue="1">
      <formula>AND($A879&lt;&gt;"COMPOSICAO",$A879&lt;&gt;"INSUMO",$A879&lt;&gt;"")</formula>
    </cfRule>
    <cfRule type="expression" dxfId="898" priority="1221" stopIfTrue="1">
      <formula>AND(OR($A879="COMPOSICAO",$A879="INSUMO",$A879&lt;&gt;""),$A879&lt;&gt;"")</formula>
    </cfRule>
  </conditionalFormatting>
  <conditionalFormatting sqref="F885">
    <cfRule type="expression" dxfId="897" priority="1216" stopIfTrue="1">
      <formula>AND($A885&lt;&gt;"COMPOSICAO",$A885&lt;&gt;"INSUMO",$A885&lt;&gt;"")</formula>
    </cfRule>
    <cfRule type="expression" dxfId="896" priority="1217" stopIfTrue="1">
      <formula>AND(OR($A885="COMPOSICAO",$A885="INSUMO",$A885&lt;&gt;""),$A885&lt;&gt;"")</formula>
    </cfRule>
  </conditionalFormatting>
  <conditionalFormatting sqref="F890">
    <cfRule type="expression" dxfId="895" priority="1208" stopIfTrue="1">
      <formula>AND($A890&lt;&gt;"COMPOSICAO",$A890&lt;&gt;"INSUMO",$A890&lt;&gt;"")</formula>
    </cfRule>
    <cfRule type="expression" dxfId="894" priority="1209" stopIfTrue="1">
      <formula>AND(OR($A890="COMPOSICAO",$A890="INSUMO",$A890&lt;&gt;""),$A890&lt;&gt;"")</formula>
    </cfRule>
  </conditionalFormatting>
  <conditionalFormatting sqref="F898">
    <cfRule type="expression" dxfId="893" priority="1184" stopIfTrue="1">
      <formula>AND($A898&lt;&gt;"COMPOSICAO",$A898&lt;&gt;"INSUMO",$A898&lt;&gt;"")</formula>
    </cfRule>
    <cfRule type="expression" dxfId="892" priority="1185" stopIfTrue="1">
      <formula>AND(OR($A898="COMPOSICAO",$A898="INSUMO",$A898&lt;&gt;""),$A898&lt;&gt;"")</formula>
    </cfRule>
  </conditionalFormatting>
  <conditionalFormatting sqref="F917">
    <cfRule type="expression" dxfId="891" priority="1172" stopIfTrue="1">
      <formula>AND($A917&lt;&gt;"COMPOSICAO",$A917&lt;&gt;"INSUMO",$A917&lt;&gt;"")</formula>
    </cfRule>
    <cfRule type="expression" dxfId="890" priority="1173" stopIfTrue="1">
      <formula>AND(OR($A917="COMPOSICAO",$A917="INSUMO",$A917&lt;&gt;""),$A917&lt;&gt;"")</formula>
    </cfRule>
  </conditionalFormatting>
  <conditionalFormatting sqref="F905">
    <cfRule type="expression" dxfId="889" priority="1180" stopIfTrue="1">
      <formula>AND($A905&lt;&gt;"COMPOSICAO",$A905&lt;&gt;"INSUMO",$A905&lt;&gt;"")</formula>
    </cfRule>
    <cfRule type="expression" dxfId="888" priority="1181" stopIfTrue="1">
      <formula>AND(OR($A905="COMPOSICAO",$A905="INSUMO",$A905&lt;&gt;""),$A905&lt;&gt;"")</formula>
    </cfRule>
  </conditionalFormatting>
  <conditionalFormatting sqref="F911">
    <cfRule type="expression" dxfId="887" priority="1176" stopIfTrue="1">
      <formula>AND($A911&lt;&gt;"COMPOSICAO",$A911&lt;&gt;"INSUMO",$A911&lt;&gt;"")</formula>
    </cfRule>
    <cfRule type="expression" dxfId="886" priority="1177" stopIfTrue="1">
      <formula>AND(OR($A911="COMPOSICAO",$A911="INSUMO",$A911&lt;&gt;""),$A911&lt;&gt;"")</formula>
    </cfRule>
  </conditionalFormatting>
  <conditionalFormatting sqref="F923">
    <cfRule type="expression" dxfId="885" priority="1168" stopIfTrue="1">
      <formula>AND($A923&lt;&gt;"COMPOSICAO",$A923&lt;&gt;"INSUMO",$A923&lt;&gt;"")</formula>
    </cfRule>
    <cfRule type="expression" dxfId="884" priority="1169" stopIfTrue="1">
      <formula>AND(OR($A923="COMPOSICAO",$A923="INSUMO",$A923&lt;&gt;""),$A923&lt;&gt;"")</formula>
    </cfRule>
  </conditionalFormatting>
  <conditionalFormatting sqref="F929">
    <cfRule type="expression" dxfId="883" priority="1164" stopIfTrue="1">
      <formula>AND($A929&lt;&gt;"COMPOSICAO",$A929&lt;&gt;"INSUMO",$A929&lt;&gt;"")</formula>
    </cfRule>
    <cfRule type="expression" dxfId="882" priority="1165" stopIfTrue="1">
      <formula>AND(OR($A929="COMPOSICAO",$A929="INSUMO",$A929&lt;&gt;""),$A929&lt;&gt;"")</formula>
    </cfRule>
  </conditionalFormatting>
  <conditionalFormatting sqref="G936">
    <cfRule type="expression" dxfId="881" priority="1162" stopIfTrue="1">
      <formula>AND($A936&lt;&gt;"COMPOSICAO",$A936&lt;&gt;"INSUMO",$A936&lt;&gt;"")</formula>
    </cfRule>
    <cfRule type="expression" dxfId="880" priority="1163" stopIfTrue="1">
      <formula>AND(OR($A936="COMPOSICAO",$A936="INSUMO",$A936&lt;&gt;""),$A936&lt;&gt;"")</formula>
    </cfRule>
  </conditionalFormatting>
  <conditionalFormatting sqref="F936">
    <cfRule type="expression" dxfId="879" priority="1160" stopIfTrue="1">
      <formula>AND($A936&lt;&gt;"COMPOSICAO",$A936&lt;&gt;"INSUMO",$A936&lt;&gt;"")</formula>
    </cfRule>
    <cfRule type="expression" dxfId="878" priority="1161" stopIfTrue="1">
      <formula>AND(OR($A936="COMPOSICAO",$A936="INSUMO",$A936&lt;&gt;""),$A936&lt;&gt;"")</formula>
    </cfRule>
  </conditionalFormatting>
  <conditionalFormatting sqref="G939">
    <cfRule type="expression" dxfId="877" priority="1158" stopIfTrue="1">
      <formula>AND($A939&lt;&gt;"COMPOSICAO",$A939&lt;&gt;"INSUMO",$A939&lt;&gt;"")</formula>
    </cfRule>
    <cfRule type="expression" dxfId="876" priority="1159" stopIfTrue="1">
      <formula>AND(OR($A939="COMPOSICAO",$A939="INSUMO",$A939&lt;&gt;""),$A939&lt;&gt;"")</formula>
    </cfRule>
  </conditionalFormatting>
  <conditionalFormatting sqref="F939">
    <cfRule type="expression" dxfId="875" priority="1156" stopIfTrue="1">
      <formula>AND($A939&lt;&gt;"COMPOSICAO",$A939&lt;&gt;"INSUMO",$A939&lt;&gt;"")</formula>
    </cfRule>
    <cfRule type="expression" dxfId="874" priority="1157" stopIfTrue="1">
      <formula>AND(OR($A939="COMPOSICAO",$A939="INSUMO",$A939&lt;&gt;""),$A939&lt;&gt;"")</formula>
    </cfRule>
  </conditionalFormatting>
  <conditionalFormatting sqref="F996">
    <cfRule type="expression" dxfId="873" priority="1104" stopIfTrue="1">
      <formula>AND($A996&lt;&gt;"COMPOSICAO",$A996&lt;&gt;"INSUMO",$A996&lt;&gt;"")</formula>
    </cfRule>
    <cfRule type="expression" dxfId="872" priority="1105" stopIfTrue="1">
      <formula>AND(OR($A996="COMPOSICAO",$A996="INSUMO",$A996&lt;&gt;""),$A996&lt;&gt;"")</formula>
    </cfRule>
  </conditionalFormatting>
  <conditionalFormatting sqref="F973">
    <cfRule type="expression" dxfId="871" priority="1124" stopIfTrue="1">
      <formula>AND($A973&lt;&gt;"COMPOSICAO",$A973&lt;&gt;"INSUMO",$A973&lt;&gt;"")</formula>
    </cfRule>
    <cfRule type="expression" dxfId="870" priority="1125" stopIfTrue="1">
      <formula>AND(OR($A973="COMPOSICAO",$A973="INSUMO",$A973&lt;&gt;""),$A973&lt;&gt;"")</formula>
    </cfRule>
  </conditionalFormatting>
  <conditionalFormatting sqref="F977">
    <cfRule type="expression" dxfId="869" priority="1120" stopIfTrue="1">
      <formula>AND($A977&lt;&gt;"COMPOSICAO",$A977&lt;&gt;"INSUMO",$A977&lt;&gt;"")</formula>
    </cfRule>
    <cfRule type="expression" dxfId="868" priority="1121" stopIfTrue="1">
      <formula>AND(OR($A977="COMPOSICAO",$A977="INSUMO",$A977&lt;&gt;""),$A977&lt;&gt;"")</formula>
    </cfRule>
  </conditionalFormatting>
  <conditionalFormatting sqref="F982">
    <cfRule type="expression" dxfId="867" priority="1116" stopIfTrue="1">
      <formula>AND($A982&lt;&gt;"COMPOSICAO",$A982&lt;&gt;"INSUMO",$A982&lt;&gt;"")</formula>
    </cfRule>
    <cfRule type="expression" dxfId="866" priority="1117" stopIfTrue="1">
      <formula>AND(OR($A982="COMPOSICAO",$A982="INSUMO",$A982&lt;&gt;""),$A982&lt;&gt;"")</formula>
    </cfRule>
  </conditionalFormatting>
  <conditionalFormatting sqref="F1001">
    <cfRule type="expression" dxfId="865" priority="1100" stopIfTrue="1">
      <formula>AND($A1001&lt;&gt;"COMPOSICAO",$A1001&lt;&gt;"INSUMO",$A1001&lt;&gt;"")</formula>
    </cfRule>
    <cfRule type="expression" dxfId="864" priority="1101" stopIfTrue="1">
      <formula>AND(OR($A1001="COMPOSICAO",$A1001="INSUMO",$A1001&lt;&gt;""),$A1001&lt;&gt;"")</formula>
    </cfRule>
  </conditionalFormatting>
  <conditionalFormatting sqref="F987">
    <cfRule type="expression" dxfId="863" priority="1112" stopIfTrue="1">
      <formula>AND($A987&lt;&gt;"COMPOSICAO",$A987&lt;&gt;"INSUMO",$A987&lt;&gt;"")</formula>
    </cfRule>
    <cfRule type="expression" dxfId="862" priority="1113" stopIfTrue="1">
      <formula>AND(OR($A987="COMPOSICAO",$A987="INSUMO",$A987&lt;&gt;""),$A987&lt;&gt;"")</formula>
    </cfRule>
  </conditionalFormatting>
  <conditionalFormatting sqref="F992">
    <cfRule type="expression" dxfId="861" priority="1108" stopIfTrue="1">
      <formula>AND($A992&lt;&gt;"COMPOSICAO",$A992&lt;&gt;"INSUMO",$A992&lt;&gt;"")</formula>
    </cfRule>
    <cfRule type="expression" dxfId="860" priority="1109" stopIfTrue="1">
      <formula>AND(OR($A992="COMPOSICAO",$A992="INSUMO",$A992&lt;&gt;""),$A992&lt;&gt;"")</formula>
    </cfRule>
  </conditionalFormatting>
  <conditionalFormatting sqref="F1006">
    <cfRule type="expression" dxfId="859" priority="1096" stopIfTrue="1">
      <formula>AND($A1006&lt;&gt;"COMPOSICAO",$A1006&lt;&gt;"INSUMO",$A1006&lt;&gt;"")</formula>
    </cfRule>
    <cfRule type="expression" dxfId="858" priority="1097" stopIfTrue="1">
      <formula>AND(OR($A1006="COMPOSICAO",$A1006="INSUMO",$A1006&lt;&gt;""),$A1006&lt;&gt;"")</formula>
    </cfRule>
  </conditionalFormatting>
  <conditionalFormatting sqref="F1011">
    <cfRule type="expression" dxfId="857" priority="1092" stopIfTrue="1">
      <formula>AND($A1011&lt;&gt;"COMPOSICAO",$A1011&lt;&gt;"INSUMO",$A1011&lt;&gt;"")</formula>
    </cfRule>
    <cfRule type="expression" dxfId="856" priority="1093" stopIfTrue="1">
      <formula>AND(OR($A1011="COMPOSICAO",$A1011="INSUMO",$A1011&lt;&gt;""),$A1011&lt;&gt;"")</formula>
    </cfRule>
  </conditionalFormatting>
  <conditionalFormatting sqref="F1015">
    <cfRule type="expression" dxfId="855" priority="1088" stopIfTrue="1">
      <formula>AND($A1015&lt;&gt;"COMPOSICAO",$A1015&lt;&gt;"INSUMO",$A1015&lt;&gt;"")</formula>
    </cfRule>
    <cfRule type="expression" dxfId="854" priority="1089" stopIfTrue="1">
      <formula>AND(OR($A1015="COMPOSICAO",$A1015="INSUMO",$A1015&lt;&gt;""),$A1015&lt;&gt;"")</formula>
    </cfRule>
  </conditionalFormatting>
  <conditionalFormatting sqref="G1024">
    <cfRule type="expression" dxfId="853" priority="1078" stopIfTrue="1">
      <formula>AND($A1024&lt;&gt;"COMPOSICAO",$A1024&lt;&gt;"INSUMO",$A1024&lt;&gt;"")</formula>
    </cfRule>
    <cfRule type="expression" dxfId="852" priority="1079" stopIfTrue="1">
      <formula>AND(OR($A1024="COMPOSICAO",$A1024="INSUMO",$A1024&lt;&gt;""),$A1024&lt;&gt;"")</formula>
    </cfRule>
  </conditionalFormatting>
  <conditionalFormatting sqref="F1024">
    <cfRule type="expression" dxfId="851" priority="1076" stopIfTrue="1">
      <formula>AND($A1024&lt;&gt;"COMPOSICAO",$A1024&lt;&gt;"INSUMO",$A1024&lt;&gt;"")</formula>
    </cfRule>
    <cfRule type="expression" dxfId="850" priority="1077" stopIfTrue="1">
      <formula>AND(OR($A1024="COMPOSICAO",$A1024="INSUMO",$A1024&lt;&gt;""),$A1024&lt;&gt;"")</formula>
    </cfRule>
  </conditionalFormatting>
  <conditionalFormatting sqref="F1031">
    <cfRule type="expression" dxfId="849" priority="1072" stopIfTrue="1">
      <formula>AND($A1031&lt;&gt;"COMPOSICAO",$A1031&lt;&gt;"INSUMO",$A1031&lt;&gt;"")</formula>
    </cfRule>
    <cfRule type="expression" dxfId="848" priority="1073" stopIfTrue="1">
      <formula>AND(OR($A1031="COMPOSICAO",$A1031="INSUMO",$A1031&lt;&gt;""),$A1031&lt;&gt;"")</formula>
    </cfRule>
  </conditionalFormatting>
  <conditionalFormatting sqref="F1040">
    <cfRule type="expression" dxfId="847" priority="1064" stopIfTrue="1">
      <formula>AND($A1040&lt;&gt;"COMPOSICAO",$A1040&lt;&gt;"INSUMO",$A1040&lt;&gt;"")</formula>
    </cfRule>
    <cfRule type="expression" dxfId="846" priority="1065" stopIfTrue="1">
      <formula>AND(OR($A1040="COMPOSICAO",$A1040="INSUMO",$A1040&lt;&gt;""),$A1040&lt;&gt;"")</formula>
    </cfRule>
  </conditionalFormatting>
  <conditionalFormatting sqref="G1047">
    <cfRule type="expression" dxfId="845" priority="1062" stopIfTrue="1">
      <formula>AND($A1047&lt;&gt;"COMPOSICAO",$A1047&lt;&gt;"INSUMO",$A1047&lt;&gt;"")</formula>
    </cfRule>
    <cfRule type="expression" dxfId="844" priority="1063" stopIfTrue="1">
      <formula>AND(OR($A1047="COMPOSICAO",$A1047="INSUMO",$A1047&lt;&gt;""),$A1047&lt;&gt;"")</formula>
    </cfRule>
  </conditionalFormatting>
  <conditionalFormatting sqref="F1047">
    <cfRule type="expression" dxfId="843" priority="1060" stopIfTrue="1">
      <formula>AND($A1047&lt;&gt;"COMPOSICAO",$A1047&lt;&gt;"INSUMO",$A1047&lt;&gt;"")</formula>
    </cfRule>
    <cfRule type="expression" dxfId="842" priority="1061" stopIfTrue="1">
      <formula>AND(OR($A1047="COMPOSICAO",$A1047="INSUMO",$A1047&lt;&gt;""),$A1047&lt;&gt;"")</formula>
    </cfRule>
  </conditionalFormatting>
  <conditionalFormatting sqref="G1060">
    <cfRule type="expression" dxfId="841" priority="1050" stopIfTrue="1">
      <formula>AND($A1060&lt;&gt;"COMPOSICAO",$A1060&lt;&gt;"INSUMO",$A1060&lt;&gt;"")</formula>
    </cfRule>
    <cfRule type="expression" dxfId="840" priority="1051" stopIfTrue="1">
      <formula>AND(OR($A1060="COMPOSICAO",$A1060="INSUMO",$A1060&lt;&gt;""),$A1060&lt;&gt;"")</formula>
    </cfRule>
  </conditionalFormatting>
  <conditionalFormatting sqref="F1060">
    <cfRule type="expression" dxfId="839" priority="1048" stopIfTrue="1">
      <formula>AND($A1060&lt;&gt;"COMPOSICAO",$A1060&lt;&gt;"INSUMO",$A1060&lt;&gt;"")</formula>
    </cfRule>
    <cfRule type="expression" dxfId="838" priority="1049" stopIfTrue="1">
      <formula>AND(OR($A1060="COMPOSICAO",$A1060="INSUMO",$A1060&lt;&gt;""),$A1060&lt;&gt;"")</formula>
    </cfRule>
  </conditionalFormatting>
  <conditionalFormatting sqref="G1068">
    <cfRule type="expression" dxfId="837" priority="1046" stopIfTrue="1">
      <formula>AND($A1068&lt;&gt;"COMPOSICAO",$A1068&lt;&gt;"INSUMO",$A1068&lt;&gt;"")</formula>
    </cfRule>
    <cfRule type="expression" dxfId="836" priority="1047" stopIfTrue="1">
      <formula>AND(OR($A1068="COMPOSICAO",$A1068="INSUMO",$A1068&lt;&gt;""),$A1068&lt;&gt;"")</formula>
    </cfRule>
  </conditionalFormatting>
  <conditionalFormatting sqref="F1068">
    <cfRule type="expression" dxfId="835" priority="1044" stopIfTrue="1">
      <formula>AND($A1068&lt;&gt;"COMPOSICAO",$A1068&lt;&gt;"INSUMO",$A1068&lt;&gt;"")</formula>
    </cfRule>
    <cfRule type="expression" dxfId="834" priority="1045" stopIfTrue="1">
      <formula>AND(OR($A1068="COMPOSICAO",$A1068="INSUMO",$A1068&lt;&gt;""),$A1068&lt;&gt;"")</formula>
    </cfRule>
  </conditionalFormatting>
  <conditionalFormatting sqref="F1076">
    <cfRule type="expression" dxfId="833" priority="1040" stopIfTrue="1">
      <formula>AND($A1076&lt;&gt;"COMPOSICAO",$A1076&lt;&gt;"INSUMO",$A1076&lt;&gt;"")</formula>
    </cfRule>
    <cfRule type="expression" dxfId="832" priority="1041" stopIfTrue="1">
      <formula>AND(OR($A1076="COMPOSICAO",$A1076="INSUMO",$A1076&lt;&gt;""),$A1076&lt;&gt;"")</formula>
    </cfRule>
  </conditionalFormatting>
  <conditionalFormatting sqref="G1084">
    <cfRule type="expression" dxfId="831" priority="1038" stopIfTrue="1">
      <formula>AND($A1084&lt;&gt;"COMPOSICAO",$A1084&lt;&gt;"INSUMO",$A1084&lt;&gt;"")</formula>
    </cfRule>
    <cfRule type="expression" dxfId="830" priority="1039" stopIfTrue="1">
      <formula>AND(OR($A1084="COMPOSICAO",$A1084="INSUMO",$A1084&lt;&gt;""),$A1084&lt;&gt;"")</formula>
    </cfRule>
  </conditionalFormatting>
  <conditionalFormatting sqref="F1084">
    <cfRule type="expression" dxfId="829" priority="1036" stopIfTrue="1">
      <formula>AND($A1084&lt;&gt;"COMPOSICAO",$A1084&lt;&gt;"INSUMO",$A1084&lt;&gt;"")</formula>
    </cfRule>
    <cfRule type="expression" dxfId="828" priority="1037" stopIfTrue="1">
      <formula>AND(OR($A1084="COMPOSICAO",$A1084="INSUMO",$A1084&lt;&gt;""),$A1084&lt;&gt;"")</formula>
    </cfRule>
  </conditionalFormatting>
  <conditionalFormatting sqref="G1089">
    <cfRule type="expression" dxfId="827" priority="1034" stopIfTrue="1">
      <formula>AND($A1089&lt;&gt;"COMPOSICAO",$A1089&lt;&gt;"INSUMO",$A1089&lt;&gt;"")</formula>
    </cfRule>
    <cfRule type="expression" dxfId="826" priority="1035" stopIfTrue="1">
      <formula>AND(OR($A1089="COMPOSICAO",$A1089="INSUMO",$A1089&lt;&gt;""),$A1089&lt;&gt;"")</formula>
    </cfRule>
  </conditionalFormatting>
  <conditionalFormatting sqref="F1089">
    <cfRule type="expression" dxfId="825" priority="1032" stopIfTrue="1">
      <formula>AND($A1089&lt;&gt;"COMPOSICAO",$A1089&lt;&gt;"INSUMO",$A1089&lt;&gt;"")</formula>
    </cfRule>
    <cfRule type="expression" dxfId="824" priority="1033" stopIfTrue="1">
      <formula>AND(OR($A1089="COMPOSICAO",$A1089="INSUMO",$A1089&lt;&gt;""),$A1089&lt;&gt;"")</formula>
    </cfRule>
  </conditionalFormatting>
  <conditionalFormatting sqref="G1098">
    <cfRule type="expression" dxfId="823" priority="1030" stopIfTrue="1">
      <formula>AND($A1098&lt;&gt;"COMPOSICAO",$A1098&lt;&gt;"INSUMO",$A1098&lt;&gt;"")</formula>
    </cfRule>
    <cfRule type="expression" dxfId="822" priority="1031" stopIfTrue="1">
      <formula>AND(OR($A1098="COMPOSICAO",$A1098="INSUMO",$A1098&lt;&gt;""),$A1098&lt;&gt;"")</formula>
    </cfRule>
  </conditionalFormatting>
  <conditionalFormatting sqref="F1098">
    <cfRule type="expression" dxfId="821" priority="1028" stopIfTrue="1">
      <formula>AND($A1098&lt;&gt;"COMPOSICAO",$A1098&lt;&gt;"INSUMO",$A1098&lt;&gt;"")</formula>
    </cfRule>
    <cfRule type="expression" dxfId="820" priority="1029" stopIfTrue="1">
      <formula>AND(OR($A1098="COMPOSICAO",$A1098="INSUMO",$A1098&lt;&gt;""),$A1098&lt;&gt;"")</formula>
    </cfRule>
  </conditionalFormatting>
  <conditionalFormatting sqref="F1102">
    <cfRule type="expression" dxfId="819" priority="1024" stopIfTrue="1">
      <formula>AND($A1102&lt;&gt;"COMPOSICAO",$A1102&lt;&gt;"INSUMO",$A1102&lt;&gt;"")</formula>
    </cfRule>
    <cfRule type="expression" dxfId="818" priority="1025" stopIfTrue="1">
      <formula>AND(OR($A1102="COMPOSICAO",$A1102="INSUMO",$A1102&lt;&gt;""),$A1102&lt;&gt;"")</formula>
    </cfRule>
  </conditionalFormatting>
  <conditionalFormatting sqref="G1110">
    <cfRule type="expression" dxfId="817" priority="1022" stopIfTrue="1">
      <formula>AND($A1110&lt;&gt;"COMPOSICAO",$A1110&lt;&gt;"INSUMO",$A1110&lt;&gt;"")</formula>
    </cfRule>
    <cfRule type="expression" dxfId="816" priority="1023" stopIfTrue="1">
      <formula>AND(OR($A1110="COMPOSICAO",$A1110="INSUMO",$A1110&lt;&gt;""),$A1110&lt;&gt;"")</formula>
    </cfRule>
  </conditionalFormatting>
  <conditionalFormatting sqref="F1110">
    <cfRule type="expression" dxfId="815" priority="1020" stopIfTrue="1">
      <formula>AND($A1110&lt;&gt;"COMPOSICAO",$A1110&lt;&gt;"INSUMO",$A1110&lt;&gt;"")</formula>
    </cfRule>
    <cfRule type="expression" dxfId="814" priority="1021" stopIfTrue="1">
      <formula>AND(OR($A1110="COMPOSICAO",$A1110="INSUMO",$A1110&lt;&gt;""),$A1110&lt;&gt;"")</formula>
    </cfRule>
  </conditionalFormatting>
  <conditionalFormatting sqref="F1118">
    <cfRule type="expression" dxfId="813" priority="1012" stopIfTrue="1">
      <formula>AND($A1118&lt;&gt;"COMPOSICAO",$A1118&lt;&gt;"INSUMO",$A1118&lt;&gt;"")</formula>
    </cfRule>
    <cfRule type="expression" dxfId="812" priority="1013" stopIfTrue="1">
      <formula>AND(OR($A1118="COMPOSICAO",$A1118="INSUMO",$A1118&lt;&gt;""),$A1118&lt;&gt;"")</formula>
    </cfRule>
  </conditionalFormatting>
  <conditionalFormatting sqref="F1114">
    <cfRule type="expression" dxfId="811" priority="1016" stopIfTrue="1">
      <formula>AND($A1114&lt;&gt;"COMPOSICAO",$A1114&lt;&gt;"INSUMO",$A1114&lt;&gt;"")</formula>
    </cfRule>
    <cfRule type="expression" dxfId="810" priority="1017" stopIfTrue="1">
      <formula>AND(OR($A1114="COMPOSICAO",$A1114="INSUMO",$A1114&lt;&gt;""),$A1114&lt;&gt;"")</formula>
    </cfRule>
  </conditionalFormatting>
  <conditionalFormatting sqref="G1118">
    <cfRule type="expression" dxfId="809" priority="1014" stopIfTrue="1">
      <formula>AND($A1118&lt;&gt;"COMPOSICAO",$A1118&lt;&gt;"INSUMO",$A1118&lt;&gt;"")</formula>
    </cfRule>
    <cfRule type="expression" dxfId="808" priority="1015" stopIfTrue="1">
      <formula>AND(OR($A1118="COMPOSICAO",$A1118="INSUMO",$A1118&lt;&gt;""),$A1118&lt;&gt;"")</formula>
    </cfRule>
  </conditionalFormatting>
  <conditionalFormatting sqref="G1120">
    <cfRule type="expression" dxfId="807" priority="1010" stopIfTrue="1">
      <formula>AND($A1120&lt;&gt;"COMPOSICAO",$A1120&lt;&gt;"INSUMO",$A1120&lt;&gt;"")</formula>
    </cfRule>
    <cfRule type="expression" dxfId="806" priority="1011" stopIfTrue="1">
      <formula>AND(OR($A1120="COMPOSICAO",$A1120="INSUMO",$A1120&lt;&gt;""),$A1120&lt;&gt;"")</formula>
    </cfRule>
  </conditionalFormatting>
  <conditionalFormatting sqref="F1120">
    <cfRule type="expression" dxfId="805" priority="1008" stopIfTrue="1">
      <formula>AND($A1120&lt;&gt;"COMPOSICAO",$A1120&lt;&gt;"INSUMO",$A1120&lt;&gt;"")</formula>
    </cfRule>
    <cfRule type="expression" dxfId="804" priority="1009" stopIfTrue="1">
      <formula>AND(OR($A1120="COMPOSICAO",$A1120="INSUMO",$A1120&lt;&gt;""),$A1120&lt;&gt;"")</formula>
    </cfRule>
  </conditionalFormatting>
  <conditionalFormatting sqref="F1124">
    <cfRule type="expression" dxfId="803" priority="1004" stopIfTrue="1">
      <formula>AND($A1124&lt;&gt;"COMPOSICAO",$A1124&lt;&gt;"INSUMO",$A1124&lt;&gt;"")</formula>
    </cfRule>
    <cfRule type="expression" dxfId="802" priority="1005" stopIfTrue="1">
      <formula>AND(OR($A1124="COMPOSICAO",$A1124="INSUMO",$A1124&lt;&gt;""),$A1124&lt;&gt;"")</formula>
    </cfRule>
  </conditionalFormatting>
  <conditionalFormatting sqref="F1129">
    <cfRule type="expression" dxfId="801" priority="1000" stopIfTrue="1">
      <formula>AND($A1129&lt;&gt;"COMPOSICAO",$A1129&lt;&gt;"INSUMO",$A1129&lt;&gt;"")</formula>
    </cfRule>
    <cfRule type="expression" dxfId="800" priority="1001" stopIfTrue="1">
      <formula>AND(OR($A1129="COMPOSICAO",$A1129="INSUMO",$A1129&lt;&gt;""),$A1129&lt;&gt;"")</formula>
    </cfRule>
  </conditionalFormatting>
  <conditionalFormatting sqref="G1137">
    <cfRule type="expression" dxfId="799" priority="998" stopIfTrue="1">
      <formula>AND($A1137&lt;&gt;"COMPOSICAO",$A1137&lt;&gt;"INSUMO",$A1137&lt;&gt;"")</formula>
    </cfRule>
    <cfRule type="expression" dxfId="798" priority="999" stopIfTrue="1">
      <formula>AND(OR($A1137="COMPOSICAO",$A1137="INSUMO",$A1137&lt;&gt;""),$A1137&lt;&gt;"")</formula>
    </cfRule>
  </conditionalFormatting>
  <conditionalFormatting sqref="F1137">
    <cfRule type="expression" dxfId="797" priority="996" stopIfTrue="1">
      <formula>AND($A1137&lt;&gt;"COMPOSICAO",$A1137&lt;&gt;"INSUMO",$A1137&lt;&gt;"")</formula>
    </cfRule>
    <cfRule type="expression" dxfId="796" priority="997" stopIfTrue="1">
      <formula>AND(OR($A1137="COMPOSICAO",$A1137="INSUMO",$A1137&lt;&gt;""),$A1137&lt;&gt;"")</formula>
    </cfRule>
  </conditionalFormatting>
  <conditionalFormatting sqref="F1175">
    <cfRule type="expression" dxfId="795" priority="976" stopIfTrue="1">
      <formula>AND($A1175&lt;&gt;"COMPOSICAO",$A1175&lt;&gt;"INSUMO",$A1175&lt;&gt;"")</formula>
    </cfRule>
    <cfRule type="expression" dxfId="794" priority="977" stopIfTrue="1">
      <formula>AND(OR($A1175="COMPOSICAO",$A1175="INSUMO",$A1175&lt;&gt;""),$A1175&lt;&gt;"")</formula>
    </cfRule>
  </conditionalFormatting>
  <conditionalFormatting sqref="F1155">
    <cfRule type="expression" dxfId="793" priority="992" stopIfTrue="1">
      <formula>AND($A1155&lt;&gt;"COMPOSICAO",$A1155&lt;&gt;"INSUMO",$A1155&lt;&gt;"")</formula>
    </cfRule>
    <cfRule type="expression" dxfId="792" priority="993" stopIfTrue="1">
      <formula>AND(OR($A1155="COMPOSICAO",$A1155="INSUMO",$A1155&lt;&gt;""),$A1155&lt;&gt;"")</formula>
    </cfRule>
  </conditionalFormatting>
  <conditionalFormatting sqref="G1161">
    <cfRule type="expression" dxfId="791" priority="990" stopIfTrue="1">
      <formula>AND($A1161&lt;&gt;"COMPOSICAO",$A1161&lt;&gt;"INSUMO",$A1161&lt;&gt;"")</formula>
    </cfRule>
    <cfRule type="expression" dxfId="790" priority="991" stopIfTrue="1">
      <formula>AND(OR($A1161="COMPOSICAO",$A1161="INSUMO",$A1161&lt;&gt;""),$A1161&lt;&gt;"")</formula>
    </cfRule>
  </conditionalFormatting>
  <conditionalFormatting sqref="F1161">
    <cfRule type="expression" dxfId="789" priority="988" stopIfTrue="1">
      <formula>AND($A1161&lt;&gt;"COMPOSICAO",$A1161&lt;&gt;"INSUMO",$A1161&lt;&gt;"")</formula>
    </cfRule>
    <cfRule type="expression" dxfId="788" priority="989" stopIfTrue="1">
      <formula>AND(OR($A1161="COMPOSICAO",$A1161="INSUMO",$A1161&lt;&gt;""),$A1161&lt;&gt;"")</formula>
    </cfRule>
  </conditionalFormatting>
  <conditionalFormatting sqref="G1165">
    <cfRule type="expression" dxfId="787" priority="986" stopIfTrue="1">
      <formula>AND($A1165&lt;&gt;"COMPOSICAO",$A1165&lt;&gt;"INSUMO",$A1165&lt;&gt;"")</formula>
    </cfRule>
    <cfRule type="expression" dxfId="786" priority="987" stopIfTrue="1">
      <formula>AND(OR($A1165="COMPOSICAO",$A1165="INSUMO",$A1165&lt;&gt;""),$A1165&lt;&gt;"")</formula>
    </cfRule>
  </conditionalFormatting>
  <conditionalFormatting sqref="F1165">
    <cfRule type="expression" dxfId="785" priority="984" stopIfTrue="1">
      <formula>AND($A1165&lt;&gt;"COMPOSICAO",$A1165&lt;&gt;"INSUMO",$A1165&lt;&gt;"")</formula>
    </cfRule>
    <cfRule type="expression" dxfId="784" priority="985" stopIfTrue="1">
      <formula>AND(OR($A1165="COMPOSICAO",$A1165="INSUMO",$A1165&lt;&gt;""),$A1165&lt;&gt;"")</formula>
    </cfRule>
  </conditionalFormatting>
  <conditionalFormatting sqref="F1191">
    <cfRule type="expression" dxfId="783" priority="964" stopIfTrue="1">
      <formula>AND($A1191&lt;&gt;"COMPOSICAO",$A1191&lt;&gt;"INSUMO",$A1191&lt;&gt;"")</formula>
    </cfRule>
    <cfRule type="expression" dxfId="782" priority="965" stopIfTrue="1">
      <formula>AND(OR($A1191="COMPOSICAO",$A1191="INSUMO",$A1191&lt;&gt;""),$A1191&lt;&gt;"")</formula>
    </cfRule>
  </conditionalFormatting>
  <conditionalFormatting sqref="F1169">
    <cfRule type="expression" dxfId="781" priority="980" stopIfTrue="1">
      <formula>AND($A1169&lt;&gt;"COMPOSICAO",$A1169&lt;&gt;"INSUMO",$A1169&lt;&gt;"")</formula>
    </cfRule>
    <cfRule type="expression" dxfId="780" priority="981" stopIfTrue="1">
      <formula>AND(OR($A1169="COMPOSICAO",$A1169="INSUMO",$A1169&lt;&gt;""),$A1169&lt;&gt;"")</formula>
    </cfRule>
  </conditionalFormatting>
  <conditionalFormatting sqref="G1194">
    <cfRule type="expression" dxfId="779" priority="962" stopIfTrue="1">
      <formula>AND($A1194&lt;&gt;"COMPOSICAO",$A1194&lt;&gt;"INSUMO",$A1194&lt;&gt;"")</formula>
    </cfRule>
    <cfRule type="expression" dxfId="778" priority="963" stopIfTrue="1">
      <formula>AND(OR($A1194="COMPOSICAO",$A1194="INSUMO",$A1194&lt;&gt;""),$A1194&lt;&gt;"")</formula>
    </cfRule>
  </conditionalFormatting>
  <conditionalFormatting sqref="F1194">
    <cfRule type="expression" dxfId="777" priority="960" stopIfTrue="1">
      <formula>AND($A1194&lt;&gt;"COMPOSICAO",$A1194&lt;&gt;"INSUMO",$A1194&lt;&gt;"")</formula>
    </cfRule>
    <cfRule type="expression" dxfId="776" priority="961" stopIfTrue="1">
      <formula>AND(OR($A1194="COMPOSICAO",$A1194="INSUMO",$A1194&lt;&gt;""),$A1194&lt;&gt;"")</formula>
    </cfRule>
  </conditionalFormatting>
  <conditionalFormatting sqref="F1183">
    <cfRule type="expression" dxfId="775" priority="972" stopIfTrue="1">
      <formula>AND($A1183&lt;&gt;"COMPOSICAO",$A1183&lt;&gt;"INSUMO",$A1183&lt;&gt;"")</formula>
    </cfRule>
    <cfRule type="expression" dxfId="774" priority="973" stopIfTrue="1">
      <formula>AND(OR($A1183="COMPOSICAO",$A1183="INSUMO",$A1183&lt;&gt;""),$A1183&lt;&gt;"")</formula>
    </cfRule>
  </conditionalFormatting>
  <conditionalFormatting sqref="G1199">
    <cfRule type="expression" dxfId="773" priority="958" stopIfTrue="1">
      <formula>AND($A1199&lt;&gt;"COMPOSICAO",$A1199&lt;&gt;"INSUMO",$A1199&lt;&gt;"")</formula>
    </cfRule>
    <cfRule type="expression" dxfId="772" priority="959" stopIfTrue="1">
      <formula>AND(OR($A1199="COMPOSICAO",$A1199="INSUMO",$A1199&lt;&gt;""),$A1199&lt;&gt;"")</formula>
    </cfRule>
  </conditionalFormatting>
  <conditionalFormatting sqref="F1187">
    <cfRule type="expression" dxfId="771" priority="968" stopIfTrue="1">
      <formula>AND($A1187&lt;&gt;"COMPOSICAO",$A1187&lt;&gt;"INSUMO",$A1187&lt;&gt;"")</formula>
    </cfRule>
    <cfRule type="expression" dxfId="770" priority="969" stopIfTrue="1">
      <formula>AND(OR($A1187="COMPOSICAO",$A1187="INSUMO",$A1187&lt;&gt;""),$A1187&lt;&gt;"")</formula>
    </cfRule>
  </conditionalFormatting>
  <conditionalFormatting sqref="F1199">
    <cfRule type="expression" dxfId="769" priority="956" stopIfTrue="1">
      <formula>AND($A1199&lt;&gt;"COMPOSICAO",$A1199&lt;&gt;"INSUMO",$A1199&lt;&gt;"")</formula>
    </cfRule>
    <cfRule type="expression" dxfId="768" priority="957" stopIfTrue="1">
      <formula>AND(OR($A1199="COMPOSICAO",$A1199="INSUMO",$A1199&lt;&gt;""),$A1199&lt;&gt;"")</formula>
    </cfRule>
  </conditionalFormatting>
  <conditionalFormatting sqref="F1201">
    <cfRule type="expression" dxfId="767" priority="952" stopIfTrue="1">
      <formula>AND($A1201&lt;&gt;"COMPOSICAO",$A1201&lt;&gt;"INSUMO",$A1201&lt;&gt;"")</formula>
    </cfRule>
    <cfRule type="expression" dxfId="766" priority="953" stopIfTrue="1">
      <formula>AND(OR($A1201="COMPOSICAO",$A1201="INSUMO",$A1201&lt;&gt;""),$A1201&lt;&gt;"")</formula>
    </cfRule>
  </conditionalFormatting>
  <conditionalFormatting sqref="F1329">
    <cfRule type="expression" dxfId="765" priority="864" stopIfTrue="1">
      <formula>AND($A1329&lt;&gt;"COMPOSICAO",$A1329&lt;&gt;"INSUMO",$A1329&lt;&gt;"")</formula>
    </cfRule>
    <cfRule type="expression" dxfId="764" priority="865" stopIfTrue="1">
      <formula>AND(OR($A1329="COMPOSICAO",$A1329="INSUMO",$A1329&lt;&gt;""),$A1329&lt;&gt;"")</formula>
    </cfRule>
  </conditionalFormatting>
  <conditionalFormatting sqref="F1210">
    <cfRule type="expression" dxfId="763" priority="948" stopIfTrue="1">
      <formula>AND($A1210&lt;&gt;"COMPOSICAO",$A1210&lt;&gt;"INSUMO",$A1210&lt;&gt;"")</formula>
    </cfRule>
    <cfRule type="expression" dxfId="762" priority="949" stopIfTrue="1">
      <formula>AND(OR($A1210="COMPOSICAO",$A1210="INSUMO",$A1210&lt;&gt;""),$A1210&lt;&gt;"")</formula>
    </cfRule>
  </conditionalFormatting>
  <conditionalFormatting sqref="F1221">
    <cfRule type="expression" dxfId="761" priority="944" stopIfTrue="1">
      <formula>AND($A1221&lt;&gt;"COMPOSICAO",$A1221&lt;&gt;"INSUMO",$A1221&lt;&gt;"")</formula>
    </cfRule>
    <cfRule type="expression" dxfId="760" priority="945" stopIfTrue="1">
      <formula>AND(OR($A1221="COMPOSICAO",$A1221="INSUMO",$A1221&lt;&gt;""),$A1221&lt;&gt;"")</formula>
    </cfRule>
  </conditionalFormatting>
  <conditionalFormatting sqref="F1334">
    <cfRule type="expression" dxfId="759" priority="860" stopIfTrue="1">
      <formula>AND($A1334&lt;&gt;"COMPOSICAO",$A1334&lt;&gt;"INSUMO",$A1334&lt;&gt;"")</formula>
    </cfRule>
    <cfRule type="expression" dxfId="758" priority="861" stopIfTrue="1">
      <formula>AND(OR($A1334="COMPOSICAO",$A1334="INSUMO",$A1334&lt;&gt;""),$A1334&lt;&gt;"")</formula>
    </cfRule>
  </conditionalFormatting>
  <conditionalFormatting sqref="F1232">
    <cfRule type="expression" dxfId="757" priority="940" stopIfTrue="1">
      <formula>AND($A1232&lt;&gt;"COMPOSICAO",$A1232&lt;&gt;"INSUMO",$A1232&lt;&gt;"")</formula>
    </cfRule>
    <cfRule type="expression" dxfId="756" priority="941" stopIfTrue="1">
      <formula>AND(OR($A1232="COMPOSICAO",$A1232="INSUMO",$A1232&lt;&gt;""),$A1232&lt;&gt;"")</formula>
    </cfRule>
  </conditionalFormatting>
  <conditionalFormatting sqref="F1238">
    <cfRule type="expression" dxfId="755" priority="936" stopIfTrue="1">
      <formula>AND($A1238&lt;&gt;"COMPOSICAO",$A1238&lt;&gt;"INSUMO",$A1238&lt;&gt;"")</formula>
    </cfRule>
    <cfRule type="expression" dxfId="754" priority="937" stopIfTrue="1">
      <formula>AND(OR($A1238="COMPOSICAO",$A1238="INSUMO",$A1238&lt;&gt;""),$A1238&lt;&gt;"")</formula>
    </cfRule>
  </conditionalFormatting>
  <conditionalFormatting sqref="F1339">
    <cfRule type="expression" dxfId="753" priority="856" stopIfTrue="1">
      <formula>AND($A1339&lt;&gt;"COMPOSICAO",$A1339&lt;&gt;"INSUMO",$A1339&lt;&gt;"")</formula>
    </cfRule>
    <cfRule type="expression" dxfId="752" priority="857" stopIfTrue="1">
      <formula>AND(OR($A1339="COMPOSICAO",$A1339="INSUMO",$A1339&lt;&gt;""),$A1339&lt;&gt;"")</formula>
    </cfRule>
  </conditionalFormatting>
  <conditionalFormatting sqref="F1244">
    <cfRule type="expression" dxfId="751" priority="932" stopIfTrue="1">
      <formula>AND($A1244&lt;&gt;"COMPOSICAO",$A1244&lt;&gt;"INSUMO",$A1244&lt;&gt;"")</formula>
    </cfRule>
    <cfRule type="expression" dxfId="750" priority="933" stopIfTrue="1">
      <formula>AND(OR($A1244="COMPOSICAO",$A1244="INSUMO",$A1244&lt;&gt;""),$A1244&lt;&gt;"")</formula>
    </cfRule>
  </conditionalFormatting>
  <conditionalFormatting sqref="G1344">
    <cfRule type="expression" dxfId="749" priority="854" stopIfTrue="1">
      <formula>AND($A1344&lt;&gt;"COMPOSICAO",$A1344&lt;&gt;"INSUMO",$A1344&lt;&gt;"")</formula>
    </cfRule>
    <cfRule type="expression" dxfId="748" priority="855" stopIfTrue="1">
      <formula>AND(OR($A1344="COMPOSICAO",$A1344="INSUMO",$A1344&lt;&gt;""),$A1344&lt;&gt;"")</formula>
    </cfRule>
  </conditionalFormatting>
  <conditionalFormatting sqref="F1250">
    <cfRule type="expression" dxfId="747" priority="928" stopIfTrue="1">
      <formula>AND($A1250&lt;&gt;"COMPOSICAO",$A1250&lt;&gt;"INSUMO",$A1250&lt;&gt;"")</formula>
    </cfRule>
    <cfRule type="expression" dxfId="746" priority="929" stopIfTrue="1">
      <formula>AND(OR($A1250="COMPOSICAO",$A1250="INSUMO",$A1250&lt;&gt;""),$A1250&lt;&gt;"")</formula>
    </cfRule>
  </conditionalFormatting>
  <conditionalFormatting sqref="F1344">
    <cfRule type="expression" dxfId="745" priority="852" stopIfTrue="1">
      <formula>AND($A1344&lt;&gt;"COMPOSICAO",$A1344&lt;&gt;"INSUMO",$A1344&lt;&gt;"")</formula>
    </cfRule>
    <cfRule type="expression" dxfId="744" priority="853" stopIfTrue="1">
      <formula>AND(OR($A1344="COMPOSICAO",$A1344="INSUMO",$A1344&lt;&gt;""),$A1344&lt;&gt;"")</formula>
    </cfRule>
  </conditionalFormatting>
  <conditionalFormatting sqref="F1256">
    <cfRule type="expression" dxfId="743" priority="924" stopIfTrue="1">
      <formula>AND($A1256&lt;&gt;"COMPOSICAO",$A1256&lt;&gt;"INSUMO",$A1256&lt;&gt;"")</formula>
    </cfRule>
    <cfRule type="expression" dxfId="742" priority="925" stopIfTrue="1">
      <formula>AND(OR($A1256="COMPOSICAO",$A1256="INSUMO",$A1256&lt;&gt;""),$A1256&lt;&gt;"")</formula>
    </cfRule>
  </conditionalFormatting>
  <conditionalFormatting sqref="G1351">
    <cfRule type="expression" dxfId="741" priority="850" stopIfTrue="1">
      <formula>AND($A1351&lt;&gt;"COMPOSICAO",$A1351&lt;&gt;"INSUMO",$A1351&lt;&gt;"")</formula>
    </cfRule>
    <cfRule type="expression" dxfId="740" priority="851" stopIfTrue="1">
      <formula>AND(OR($A1351="COMPOSICAO",$A1351="INSUMO",$A1351&lt;&gt;""),$A1351&lt;&gt;"")</formula>
    </cfRule>
  </conditionalFormatting>
  <conditionalFormatting sqref="F1262">
    <cfRule type="expression" dxfId="739" priority="920" stopIfTrue="1">
      <formula>AND($A1262&lt;&gt;"COMPOSICAO",$A1262&lt;&gt;"INSUMO",$A1262&lt;&gt;"")</formula>
    </cfRule>
    <cfRule type="expression" dxfId="738" priority="921" stopIfTrue="1">
      <formula>AND(OR($A1262="COMPOSICAO",$A1262="INSUMO",$A1262&lt;&gt;""),$A1262&lt;&gt;"")</formula>
    </cfRule>
  </conditionalFormatting>
  <conditionalFormatting sqref="F1351">
    <cfRule type="expression" dxfId="737" priority="848" stopIfTrue="1">
      <formula>AND($A1351&lt;&gt;"COMPOSICAO",$A1351&lt;&gt;"INSUMO",$A1351&lt;&gt;"")</formula>
    </cfRule>
    <cfRule type="expression" dxfId="736" priority="849" stopIfTrue="1">
      <formula>AND(OR($A1351="COMPOSICAO",$A1351="INSUMO",$A1351&lt;&gt;""),$A1351&lt;&gt;"")</formula>
    </cfRule>
  </conditionalFormatting>
  <conditionalFormatting sqref="F1268">
    <cfRule type="expression" dxfId="735" priority="916" stopIfTrue="1">
      <formula>AND($A1268&lt;&gt;"COMPOSICAO",$A1268&lt;&gt;"INSUMO",$A1268&lt;&gt;"")</formula>
    </cfRule>
    <cfRule type="expression" dxfId="734" priority="917" stopIfTrue="1">
      <formula>AND(OR($A1268="COMPOSICAO",$A1268="INSUMO",$A1268&lt;&gt;""),$A1268&lt;&gt;"")</formula>
    </cfRule>
  </conditionalFormatting>
  <conditionalFormatting sqref="F1275">
    <cfRule type="expression" dxfId="733" priority="912" stopIfTrue="1">
      <formula>AND($A1275&lt;&gt;"COMPOSICAO",$A1275&lt;&gt;"INSUMO",$A1275&lt;&gt;"")</formula>
    </cfRule>
    <cfRule type="expression" dxfId="732" priority="913" stopIfTrue="1">
      <formula>AND(OR($A1275="COMPOSICAO",$A1275="INSUMO",$A1275&lt;&gt;""),$A1275&lt;&gt;"")</formula>
    </cfRule>
  </conditionalFormatting>
  <conditionalFormatting sqref="F1362">
    <cfRule type="expression" dxfId="731" priority="840" stopIfTrue="1">
      <formula>AND($A1362&lt;&gt;"COMPOSICAO",$A1362&lt;&gt;"INSUMO",$A1362&lt;&gt;"")</formula>
    </cfRule>
    <cfRule type="expression" dxfId="730" priority="841" stopIfTrue="1">
      <formula>AND(OR($A1362="COMPOSICAO",$A1362="INSUMO",$A1362&lt;&gt;""),$A1362&lt;&gt;"")</formula>
    </cfRule>
  </conditionalFormatting>
  <conditionalFormatting sqref="F1281">
    <cfRule type="expression" dxfId="729" priority="904" stopIfTrue="1">
      <formula>AND($A1281&lt;&gt;"COMPOSICAO",$A1281&lt;&gt;"INSUMO",$A1281&lt;&gt;"")</formula>
    </cfRule>
    <cfRule type="expression" dxfId="728" priority="905" stopIfTrue="1">
      <formula>AND(OR($A1281="COMPOSICAO",$A1281="INSUMO",$A1281&lt;&gt;""),$A1281&lt;&gt;"")</formula>
    </cfRule>
  </conditionalFormatting>
  <conditionalFormatting sqref="F1285">
    <cfRule type="expression" dxfId="727" priority="900" stopIfTrue="1">
      <formula>AND($A1285&lt;&gt;"COMPOSICAO",$A1285&lt;&gt;"INSUMO",$A1285&lt;&gt;"")</formula>
    </cfRule>
    <cfRule type="expression" dxfId="726" priority="901" stopIfTrue="1">
      <formula>AND(OR($A1285="COMPOSICAO",$A1285="INSUMO",$A1285&lt;&gt;""),$A1285&lt;&gt;"")</formula>
    </cfRule>
  </conditionalFormatting>
  <conditionalFormatting sqref="F1368">
    <cfRule type="expression" dxfId="725" priority="836" stopIfTrue="1">
      <formula>AND($A1368&lt;&gt;"COMPOSICAO",$A1368&lt;&gt;"INSUMO",$A1368&lt;&gt;"")</formula>
    </cfRule>
    <cfRule type="expression" dxfId="724" priority="837" stopIfTrue="1">
      <formula>AND(OR($A1368="COMPOSICAO",$A1368="INSUMO",$A1368&lt;&gt;""),$A1368&lt;&gt;"")</formula>
    </cfRule>
  </conditionalFormatting>
  <conditionalFormatting sqref="F1291">
    <cfRule type="expression" dxfId="723" priority="896" stopIfTrue="1">
      <formula>AND($A1291&lt;&gt;"COMPOSICAO",$A1291&lt;&gt;"INSUMO",$A1291&lt;&gt;"")</formula>
    </cfRule>
    <cfRule type="expression" dxfId="722" priority="897" stopIfTrue="1">
      <formula>AND(OR($A1291="COMPOSICAO",$A1291="INSUMO",$A1291&lt;&gt;""),$A1291&lt;&gt;"")</formula>
    </cfRule>
  </conditionalFormatting>
  <conditionalFormatting sqref="F1296">
    <cfRule type="expression" dxfId="721" priority="892" stopIfTrue="1">
      <formula>AND($A1296&lt;&gt;"COMPOSICAO",$A1296&lt;&gt;"INSUMO",$A1296&lt;&gt;"")</formula>
    </cfRule>
    <cfRule type="expression" dxfId="720" priority="893" stopIfTrue="1">
      <formula>AND(OR($A1296="COMPOSICAO",$A1296="INSUMO",$A1296&lt;&gt;""),$A1296&lt;&gt;"")</formula>
    </cfRule>
  </conditionalFormatting>
  <conditionalFormatting sqref="F1374">
    <cfRule type="expression" dxfId="719" priority="832" stopIfTrue="1">
      <formula>AND($A1374&lt;&gt;"COMPOSICAO",$A1374&lt;&gt;"INSUMO",$A1374&lt;&gt;"")</formula>
    </cfRule>
    <cfRule type="expression" dxfId="718" priority="833" stopIfTrue="1">
      <formula>AND(OR($A1374="COMPOSICAO",$A1374="INSUMO",$A1374&lt;&gt;""),$A1374&lt;&gt;"")</formula>
    </cfRule>
  </conditionalFormatting>
  <conditionalFormatting sqref="F1301">
    <cfRule type="expression" dxfId="717" priority="888" stopIfTrue="1">
      <formula>AND($A1301&lt;&gt;"COMPOSICAO",$A1301&lt;&gt;"INSUMO",$A1301&lt;&gt;"")</formula>
    </cfRule>
    <cfRule type="expression" dxfId="716" priority="889" stopIfTrue="1">
      <formula>AND(OR($A1301="COMPOSICAO",$A1301="INSUMO",$A1301&lt;&gt;""),$A1301&lt;&gt;"")</formula>
    </cfRule>
  </conditionalFormatting>
  <conditionalFormatting sqref="F1305">
    <cfRule type="expression" dxfId="715" priority="884" stopIfTrue="1">
      <formula>AND($A1305&lt;&gt;"COMPOSICAO",$A1305&lt;&gt;"INSUMO",$A1305&lt;&gt;"")</formula>
    </cfRule>
    <cfRule type="expression" dxfId="714" priority="885" stopIfTrue="1">
      <formula>AND(OR($A1305="COMPOSICAO",$A1305="INSUMO",$A1305&lt;&gt;""),$A1305&lt;&gt;"")</formula>
    </cfRule>
  </conditionalFormatting>
  <conditionalFormatting sqref="F1380">
    <cfRule type="expression" dxfId="713" priority="828" stopIfTrue="1">
      <formula>AND($A1380&lt;&gt;"COMPOSICAO",$A1380&lt;&gt;"INSUMO",$A1380&lt;&gt;"")</formula>
    </cfRule>
    <cfRule type="expression" dxfId="712" priority="829" stopIfTrue="1">
      <formula>AND(OR($A1380="COMPOSICAO",$A1380="INSUMO",$A1380&lt;&gt;""),$A1380&lt;&gt;"")</formula>
    </cfRule>
  </conditionalFormatting>
  <conditionalFormatting sqref="F1309">
    <cfRule type="expression" dxfId="711" priority="880" stopIfTrue="1">
      <formula>AND($A1309&lt;&gt;"COMPOSICAO",$A1309&lt;&gt;"INSUMO",$A1309&lt;&gt;"")</formula>
    </cfRule>
    <cfRule type="expression" dxfId="710" priority="881" stopIfTrue="1">
      <formula>AND(OR($A1309="COMPOSICAO",$A1309="INSUMO",$A1309&lt;&gt;""),$A1309&lt;&gt;"")</formula>
    </cfRule>
  </conditionalFormatting>
  <conditionalFormatting sqref="F1313">
    <cfRule type="expression" dxfId="709" priority="876" stopIfTrue="1">
      <formula>AND($A1313&lt;&gt;"COMPOSICAO",$A1313&lt;&gt;"INSUMO",$A1313&lt;&gt;"")</formula>
    </cfRule>
    <cfRule type="expression" dxfId="708" priority="877" stopIfTrue="1">
      <formula>AND(OR($A1313="COMPOSICAO",$A1313="INSUMO",$A1313&lt;&gt;""),$A1313&lt;&gt;"")</formula>
    </cfRule>
  </conditionalFormatting>
  <conditionalFormatting sqref="F1389">
    <cfRule type="expression" dxfId="707" priority="824" stopIfTrue="1">
      <formula>AND($A1389&lt;&gt;"COMPOSICAO",$A1389&lt;&gt;"INSUMO",$A1389&lt;&gt;"")</formula>
    </cfRule>
    <cfRule type="expression" dxfId="706" priority="825" stopIfTrue="1">
      <formula>AND(OR($A1389="COMPOSICAO",$A1389="INSUMO",$A1389&lt;&gt;""),$A1389&lt;&gt;"")</formula>
    </cfRule>
  </conditionalFormatting>
  <conditionalFormatting sqref="F1317">
    <cfRule type="expression" dxfId="705" priority="872" stopIfTrue="1">
      <formula>AND($A1317&lt;&gt;"COMPOSICAO",$A1317&lt;&gt;"INSUMO",$A1317&lt;&gt;"")</formula>
    </cfRule>
    <cfRule type="expression" dxfId="704" priority="873" stopIfTrue="1">
      <formula>AND(OR($A1317="COMPOSICAO",$A1317="INSUMO",$A1317&lt;&gt;""),$A1317&lt;&gt;"")</formula>
    </cfRule>
  </conditionalFormatting>
  <conditionalFormatting sqref="F1323">
    <cfRule type="expression" dxfId="703" priority="868" stopIfTrue="1">
      <formula>AND($A1323&lt;&gt;"COMPOSICAO",$A1323&lt;&gt;"INSUMO",$A1323&lt;&gt;"")</formula>
    </cfRule>
    <cfRule type="expression" dxfId="702" priority="869" stopIfTrue="1">
      <formula>AND(OR($A1323="COMPOSICAO",$A1323="INSUMO",$A1323&lt;&gt;""),$A1323&lt;&gt;"")</formula>
    </cfRule>
  </conditionalFormatting>
  <conditionalFormatting sqref="F1398">
    <cfRule type="expression" dxfId="701" priority="820" stopIfTrue="1">
      <formula>AND($A1398&lt;&gt;"COMPOSICAO",$A1398&lt;&gt;"INSUMO",$A1398&lt;&gt;"")</formula>
    </cfRule>
    <cfRule type="expression" dxfId="700" priority="821" stopIfTrue="1">
      <formula>AND(OR($A1398="COMPOSICAO",$A1398="INSUMO",$A1398&lt;&gt;""),$A1398&lt;&gt;"")</formula>
    </cfRule>
  </conditionalFormatting>
  <conditionalFormatting sqref="F1408">
    <cfRule type="expression" dxfId="699" priority="816" stopIfTrue="1">
      <formula>AND($A1408&lt;&gt;"COMPOSICAO",$A1408&lt;&gt;"INSUMO",$A1408&lt;&gt;"")</formula>
    </cfRule>
    <cfRule type="expression" dxfId="698" priority="817" stopIfTrue="1">
      <formula>AND(OR($A1408="COMPOSICAO",$A1408="INSUMO",$A1408&lt;&gt;""),$A1408&lt;&gt;"")</formula>
    </cfRule>
  </conditionalFormatting>
  <conditionalFormatting sqref="F1356">
    <cfRule type="expression" dxfId="697" priority="844" stopIfTrue="1">
      <formula>AND($A1356&lt;&gt;"COMPOSICAO",$A1356&lt;&gt;"INSUMO",$A1356&lt;&gt;"")</formula>
    </cfRule>
    <cfRule type="expression" dxfId="696" priority="845" stopIfTrue="1">
      <formula>AND(OR($A1356="COMPOSICAO",$A1356="INSUMO",$A1356&lt;&gt;""),$A1356&lt;&gt;"")</formula>
    </cfRule>
  </conditionalFormatting>
  <conditionalFormatting sqref="F1445">
    <cfRule type="expression" dxfId="695" priority="804" stopIfTrue="1">
      <formula>AND($A1445&lt;&gt;"COMPOSICAO",$A1445&lt;&gt;"INSUMO",$A1445&lt;&gt;"")</formula>
    </cfRule>
    <cfRule type="expression" dxfId="694" priority="805" stopIfTrue="1">
      <formula>AND(OR($A1445="COMPOSICAO",$A1445="INSUMO",$A1445&lt;&gt;""),$A1445&lt;&gt;"")</formula>
    </cfRule>
  </conditionalFormatting>
  <conditionalFormatting sqref="F1458">
    <cfRule type="expression" dxfId="693" priority="800" stopIfTrue="1">
      <formula>AND($A1458&lt;&gt;"COMPOSICAO",$A1458&lt;&gt;"INSUMO",$A1458&lt;&gt;"")</formula>
    </cfRule>
    <cfRule type="expression" dxfId="692" priority="801" stopIfTrue="1">
      <formula>AND(OR($A1458="COMPOSICAO",$A1458="INSUMO",$A1458&lt;&gt;""),$A1458&lt;&gt;"")</formula>
    </cfRule>
  </conditionalFormatting>
  <conditionalFormatting sqref="F1465">
    <cfRule type="expression" dxfId="691" priority="796" stopIfTrue="1">
      <formula>AND($A1465&lt;&gt;"COMPOSICAO",$A1465&lt;&gt;"INSUMO",$A1465&lt;&gt;"")</formula>
    </cfRule>
    <cfRule type="expression" dxfId="690" priority="797" stopIfTrue="1">
      <formula>AND(OR($A1465="COMPOSICAO",$A1465="INSUMO",$A1465&lt;&gt;""),$A1465&lt;&gt;"")</formula>
    </cfRule>
  </conditionalFormatting>
  <conditionalFormatting sqref="F1472">
    <cfRule type="expression" dxfId="689" priority="792" stopIfTrue="1">
      <formula>AND($A1472&lt;&gt;"COMPOSICAO",$A1472&lt;&gt;"INSUMO",$A1472&lt;&gt;"")</formula>
    </cfRule>
    <cfRule type="expression" dxfId="688" priority="793" stopIfTrue="1">
      <formula>AND(OR($A1472="COMPOSICAO",$A1472="INSUMO",$A1472&lt;&gt;""),$A1472&lt;&gt;"")</formula>
    </cfRule>
  </conditionalFormatting>
  <conditionalFormatting sqref="F1419">
    <cfRule type="expression" dxfId="687" priority="812" stopIfTrue="1">
      <formula>AND($A1419&lt;&gt;"COMPOSICAO",$A1419&lt;&gt;"INSUMO",$A1419&lt;&gt;"")</formula>
    </cfRule>
    <cfRule type="expression" dxfId="686" priority="813" stopIfTrue="1">
      <formula>AND(OR($A1419="COMPOSICAO",$A1419="INSUMO",$A1419&lt;&gt;""),$A1419&lt;&gt;"")</formula>
    </cfRule>
  </conditionalFormatting>
  <conditionalFormatting sqref="F1479">
    <cfRule type="expression" dxfId="685" priority="788" stopIfTrue="1">
      <formula>AND($A1479&lt;&gt;"COMPOSICAO",$A1479&lt;&gt;"INSUMO",$A1479&lt;&gt;"")</formula>
    </cfRule>
    <cfRule type="expression" dxfId="684" priority="789" stopIfTrue="1">
      <formula>AND(OR($A1479="COMPOSICAO",$A1479="INSUMO",$A1479&lt;&gt;""),$A1479&lt;&gt;"")</formula>
    </cfRule>
  </conditionalFormatting>
  <conditionalFormatting sqref="F1432">
    <cfRule type="expression" dxfId="683" priority="808" stopIfTrue="1">
      <formula>AND($A1432&lt;&gt;"COMPOSICAO",$A1432&lt;&gt;"INSUMO",$A1432&lt;&gt;"")</formula>
    </cfRule>
    <cfRule type="expression" dxfId="682" priority="809" stopIfTrue="1">
      <formula>AND(OR($A1432="COMPOSICAO",$A1432="INSUMO",$A1432&lt;&gt;""),$A1432&lt;&gt;"")</formula>
    </cfRule>
  </conditionalFormatting>
  <conditionalFormatting sqref="F1485">
    <cfRule type="expression" dxfId="681" priority="784" stopIfTrue="1">
      <formula>AND($A1485&lt;&gt;"COMPOSICAO",$A1485&lt;&gt;"INSUMO",$A1485&lt;&gt;"")</formula>
    </cfRule>
    <cfRule type="expression" dxfId="680" priority="785" stopIfTrue="1">
      <formula>AND(OR($A1485="COMPOSICAO",$A1485="INSUMO",$A1485&lt;&gt;""),$A1485&lt;&gt;"")</formula>
    </cfRule>
  </conditionalFormatting>
  <conditionalFormatting sqref="F1491">
    <cfRule type="expression" dxfId="679" priority="780" stopIfTrue="1">
      <formula>AND($A1491&lt;&gt;"COMPOSICAO",$A1491&lt;&gt;"INSUMO",$A1491&lt;&gt;"")</formula>
    </cfRule>
    <cfRule type="expression" dxfId="678" priority="781" stopIfTrue="1">
      <formula>AND(OR($A1491="COMPOSICAO",$A1491="INSUMO",$A1491&lt;&gt;""),$A1491&lt;&gt;"")</formula>
    </cfRule>
  </conditionalFormatting>
  <conditionalFormatting sqref="F1497">
    <cfRule type="expression" dxfId="677" priority="776" stopIfTrue="1">
      <formula>AND($A1497&lt;&gt;"COMPOSICAO",$A1497&lt;&gt;"INSUMO",$A1497&lt;&gt;"")</formula>
    </cfRule>
    <cfRule type="expression" dxfId="676" priority="777" stopIfTrue="1">
      <formula>AND(OR($A1497="COMPOSICAO",$A1497="INSUMO",$A1497&lt;&gt;""),$A1497&lt;&gt;"")</formula>
    </cfRule>
  </conditionalFormatting>
  <conditionalFormatting sqref="F1503">
    <cfRule type="expression" dxfId="675" priority="772" stopIfTrue="1">
      <formula>AND($A1503&lt;&gt;"COMPOSICAO",$A1503&lt;&gt;"INSUMO",$A1503&lt;&gt;"")</formula>
    </cfRule>
    <cfRule type="expression" dxfId="674" priority="773" stopIfTrue="1">
      <formula>AND(OR($A1503="COMPOSICAO",$A1503="INSUMO",$A1503&lt;&gt;""),$A1503&lt;&gt;"")</formula>
    </cfRule>
  </conditionalFormatting>
  <conditionalFormatting sqref="F1509">
    <cfRule type="expression" dxfId="673" priority="768" stopIfTrue="1">
      <formula>AND($A1509&lt;&gt;"COMPOSICAO",$A1509&lt;&gt;"INSUMO",$A1509&lt;&gt;"")</formula>
    </cfRule>
    <cfRule type="expression" dxfId="672" priority="769" stopIfTrue="1">
      <formula>AND(OR($A1509="COMPOSICAO",$A1509="INSUMO",$A1509&lt;&gt;""),$A1509&lt;&gt;"")</formula>
    </cfRule>
  </conditionalFormatting>
  <conditionalFormatting sqref="G1515">
    <cfRule type="expression" dxfId="671" priority="766" stopIfTrue="1">
      <formula>AND($A1515&lt;&gt;"COMPOSICAO",$A1515&lt;&gt;"INSUMO",$A1515&lt;&gt;"")</formula>
    </cfRule>
    <cfRule type="expression" dxfId="670" priority="767" stopIfTrue="1">
      <formula>AND(OR($A1515="COMPOSICAO",$A1515="INSUMO",$A1515&lt;&gt;""),$A1515&lt;&gt;"")</formula>
    </cfRule>
  </conditionalFormatting>
  <conditionalFormatting sqref="F1515">
    <cfRule type="expression" dxfId="669" priority="764" stopIfTrue="1">
      <formula>AND($A1515&lt;&gt;"COMPOSICAO",$A1515&lt;&gt;"INSUMO",$A1515&lt;&gt;"")</formula>
    </cfRule>
    <cfRule type="expression" dxfId="668" priority="765" stopIfTrue="1">
      <formula>AND(OR($A1515="COMPOSICAO",$A1515="INSUMO",$A1515&lt;&gt;""),$A1515&lt;&gt;"")</formula>
    </cfRule>
  </conditionalFormatting>
  <conditionalFormatting sqref="F1518">
    <cfRule type="expression" dxfId="667" priority="760" stopIfTrue="1">
      <formula>AND($A1518&lt;&gt;"COMPOSICAO",$A1518&lt;&gt;"INSUMO",$A1518&lt;&gt;"")</formula>
    </cfRule>
    <cfRule type="expression" dxfId="666" priority="761" stopIfTrue="1">
      <formula>AND(OR($A1518="COMPOSICAO",$A1518="INSUMO",$A1518&lt;&gt;""),$A1518&lt;&gt;"")</formula>
    </cfRule>
  </conditionalFormatting>
  <conditionalFormatting sqref="F1524">
    <cfRule type="expression" dxfId="665" priority="752" stopIfTrue="1">
      <formula>AND($A1524&lt;&gt;"COMPOSICAO",$A1524&lt;&gt;"INSUMO",$A1524&lt;&gt;"")</formula>
    </cfRule>
    <cfRule type="expression" dxfId="664" priority="753" stopIfTrue="1">
      <formula>AND(OR($A1524="COMPOSICAO",$A1524="INSUMO",$A1524&lt;&gt;""),$A1524&lt;&gt;"")</formula>
    </cfRule>
  </conditionalFormatting>
  <conditionalFormatting sqref="F1555">
    <cfRule type="expression" dxfId="663" priority="732" stopIfTrue="1">
      <formula>AND($A1555&lt;&gt;"COMPOSICAO",$A1555&lt;&gt;"INSUMO",$A1555&lt;&gt;"")</formula>
    </cfRule>
    <cfRule type="expression" dxfId="662" priority="733" stopIfTrue="1">
      <formula>AND(OR($A1555="COMPOSICAO",$A1555="INSUMO",$A1555&lt;&gt;""),$A1555&lt;&gt;"")</formula>
    </cfRule>
  </conditionalFormatting>
  <conditionalFormatting sqref="F1531">
    <cfRule type="expression" dxfId="661" priority="748" stopIfTrue="1">
      <formula>AND($A1531&lt;&gt;"COMPOSICAO",$A1531&lt;&gt;"INSUMO",$A1531&lt;&gt;"")</formula>
    </cfRule>
    <cfRule type="expression" dxfId="660" priority="749" stopIfTrue="1">
      <formula>AND(OR($A1531="COMPOSICAO",$A1531="INSUMO",$A1531&lt;&gt;""),$A1531&lt;&gt;"")</formula>
    </cfRule>
  </conditionalFormatting>
  <conditionalFormatting sqref="F1537">
    <cfRule type="expression" dxfId="659" priority="744" stopIfTrue="1">
      <formula>AND($A1537&lt;&gt;"COMPOSICAO",$A1537&lt;&gt;"INSUMO",$A1537&lt;&gt;"")</formula>
    </cfRule>
    <cfRule type="expression" dxfId="658" priority="745" stopIfTrue="1">
      <formula>AND(OR($A1537="COMPOSICAO",$A1537="INSUMO",$A1537&lt;&gt;""),$A1537&lt;&gt;"")</formula>
    </cfRule>
  </conditionalFormatting>
  <conditionalFormatting sqref="F1563">
    <cfRule type="expression" dxfId="657" priority="728" stopIfTrue="1">
      <formula>AND($A1563&lt;&gt;"COMPOSICAO",$A1563&lt;&gt;"INSUMO",$A1563&lt;&gt;"")</formula>
    </cfRule>
    <cfRule type="expression" dxfId="656" priority="729" stopIfTrue="1">
      <formula>AND(OR($A1563="COMPOSICAO",$A1563="INSUMO",$A1563&lt;&gt;""),$A1563&lt;&gt;"")</formula>
    </cfRule>
  </conditionalFormatting>
  <conditionalFormatting sqref="F1543">
    <cfRule type="expression" dxfId="655" priority="740" stopIfTrue="1">
      <formula>AND($A1543&lt;&gt;"COMPOSICAO",$A1543&lt;&gt;"INSUMO",$A1543&lt;&gt;"")</formula>
    </cfRule>
    <cfRule type="expression" dxfId="654" priority="741" stopIfTrue="1">
      <formula>AND(OR($A1543="COMPOSICAO",$A1543="INSUMO",$A1543&lt;&gt;""),$A1543&lt;&gt;"")</formula>
    </cfRule>
  </conditionalFormatting>
  <conditionalFormatting sqref="F1549">
    <cfRule type="expression" dxfId="653" priority="736" stopIfTrue="1">
      <formula>AND($A1549&lt;&gt;"COMPOSICAO",$A1549&lt;&gt;"INSUMO",$A1549&lt;&gt;"")</formula>
    </cfRule>
    <cfRule type="expression" dxfId="652" priority="737" stopIfTrue="1">
      <formula>AND(OR($A1549="COMPOSICAO",$A1549="INSUMO",$A1549&lt;&gt;""),$A1549&lt;&gt;"")</formula>
    </cfRule>
  </conditionalFormatting>
  <conditionalFormatting sqref="F1571">
    <cfRule type="expression" dxfId="651" priority="724" stopIfTrue="1">
      <formula>AND($A1571&lt;&gt;"COMPOSICAO",$A1571&lt;&gt;"INSUMO",$A1571&lt;&gt;"")</formula>
    </cfRule>
    <cfRule type="expression" dxfId="650" priority="725" stopIfTrue="1">
      <formula>AND(OR($A1571="COMPOSICAO",$A1571="INSUMO",$A1571&lt;&gt;""),$A1571&lt;&gt;"")</formula>
    </cfRule>
  </conditionalFormatting>
  <conditionalFormatting sqref="F1577">
    <cfRule type="expression" dxfId="649" priority="720" stopIfTrue="1">
      <formula>AND($A1577&lt;&gt;"COMPOSICAO",$A1577&lt;&gt;"INSUMO",$A1577&lt;&gt;"")</formula>
    </cfRule>
    <cfRule type="expression" dxfId="648" priority="721" stopIfTrue="1">
      <formula>AND(OR($A1577="COMPOSICAO",$A1577="INSUMO",$A1577&lt;&gt;""),$A1577&lt;&gt;"")</formula>
    </cfRule>
  </conditionalFormatting>
  <conditionalFormatting sqref="F1581">
    <cfRule type="expression" dxfId="647" priority="716" stopIfTrue="1">
      <formula>AND($A1581&lt;&gt;"COMPOSICAO",$A1581&lt;&gt;"INSUMO",$A1581&lt;&gt;"")</formula>
    </cfRule>
    <cfRule type="expression" dxfId="646" priority="717" stopIfTrue="1">
      <formula>AND(OR($A1581="COMPOSICAO",$A1581="INSUMO",$A1581&lt;&gt;""),$A1581&lt;&gt;"")</formula>
    </cfRule>
  </conditionalFormatting>
  <conditionalFormatting sqref="G1595">
    <cfRule type="expression" dxfId="645" priority="714" stopIfTrue="1">
      <formula>AND($A1595&lt;&gt;"COMPOSICAO",$A1595&lt;&gt;"INSUMO",$A1595&lt;&gt;"")</formula>
    </cfRule>
    <cfRule type="expression" dxfId="644" priority="715" stopIfTrue="1">
      <formula>AND(OR($A1595="COMPOSICAO",$A1595="INSUMO",$A1595&lt;&gt;""),$A1595&lt;&gt;"")</formula>
    </cfRule>
  </conditionalFormatting>
  <conditionalFormatting sqref="F1595">
    <cfRule type="expression" dxfId="643" priority="712" stopIfTrue="1">
      <formula>AND($A1595&lt;&gt;"COMPOSICAO",$A1595&lt;&gt;"INSUMO",$A1595&lt;&gt;"")</formula>
    </cfRule>
    <cfRule type="expression" dxfId="642" priority="713" stopIfTrue="1">
      <formula>AND(OR($A1595="COMPOSICAO",$A1595="INSUMO",$A1595&lt;&gt;""),$A1595&lt;&gt;"")</formula>
    </cfRule>
  </conditionalFormatting>
  <conditionalFormatting sqref="F1674">
    <cfRule type="expression" dxfId="641" priority="648" stopIfTrue="1">
      <formula>AND($A1674&lt;&gt;"COMPOSICAO",$A1674&lt;&gt;"INSUMO",$A1674&lt;&gt;"")</formula>
    </cfRule>
    <cfRule type="expression" dxfId="640" priority="649" stopIfTrue="1">
      <formula>AND(OR($A1674="COMPOSICAO",$A1674="INSUMO",$A1674&lt;&gt;""),$A1674&lt;&gt;"")</formula>
    </cfRule>
  </conditionalFormatting>
  <conditionalFormatting sqref="F1601">
    <cfRule type="expression" dxfId="639" priority="700" stopIfTrue="1">
      <formula>AND($A1601&lt;&gt;"COMPOSICAO",$A1601&lt;&gt;"INSUMO",$A1601&lt;&gt;"")</formula>
    </cfRule>
    <cfRule type="expression" dxfId="638" priority="701" stopIfTrue="1">
      <formula>AND(OR($A1601="COMPOSICAO",$A1601="INSUMO",$A1601&lt;&gt;""),$A1601&lt;&gt;"")</formula>
    </cfRule>
  </conditionalFormatting>
  <conditionalFormatting sqref="G1680">
    <cfRule type="expression" dxfId="637" priority="646" stopIfTrue="1">
      <formula>AND($A1680&lt;&gt;"COMPOSICAO",$A1680&lt;&gt;"INSUMO",$A1680&lt;&gt;"")</formula>
    </cfRule>
    <cfRule type="expression" dxfId="636" priority="647" stopIfTrue="1">
      <formula>AND(OR($A1680="COMPOSICAO",$A1680="INSUMO",$A1680&lt;&gt;""),$A1680&lt;&gt;"")</formula>
    </cfRule>
  </conditionalFormatting>
  <conditionalFormatting sqref="F1605">
    <cfRule type="expression" dxfId="635" priority="696" stopIfTrue="1">
      <formula>AND($A1605&lt;&gt;"COMPOSICAO",$A1605&lt;&gt;"INSUMO",$A1605&lt;&gt;"")</formula>
    </cfRule>
    <cfRule type="expression" dxfId="634" priority="697" stopIfTrue="1">
      <formula>AND(OR($A1605="COMPOSICAO",$A1605="INSUMO",$A1605&lt;&gt;""),$A1605&lt;&gt;"")</formula>
    </cfRule>
  </conditionalFormatting>
  <conditionalFormatting sqref="F1680">
    <cfRule type="expression" dxfId="633" priority="644" stopIfTrue="1">
      <formula>AND($A1680&lt;&gt;"COMPOSICAO",$A1680&lt;&gt;"INSUMO",$A1680&lt;&gt;"")</formula>
    </cfRule>
    <cfRule type="expression" dxfId="632" priority="645" stopIfTrue="1">
      <formula>AND(OR($A1680="COMPOSICAO",$A1680="INSUMO",$A1680&lt;&gt;""),$A1680&lt;&gt;"")</formula>
    </cfRule>
  </conditionalFormatting>
  <conditionalFormatting sqref="F1609">
    <cfRule type="expression" dxfId="631" priority="692" stopIfTrue="1">
      <formula>AND($A1609&lt;&gt;"COMPOSICAO",$A1609&lt;&gt;"INSUMO",$A1609&lt;&gt;"")</formula>
    </cfRule>
    <cfRule type="expression" dxfId="630" priority="693" stopIfTrue="1">
      <formula>AND(OR($A1609="COMPOSICAO",$A1609="INSUMO",$A1609&lt;&gt;""),$A1609&lt;&gt;"")</formula>
    </cfRule>
  </conditionalFormatting>
  <conditionalFormatting sqref="F1615">
    <cfRule type="expression" dxfId="629" priority="688" stopIfTrue="1">
      <formula>AND($A1615&lt;&gt;"COMPOSICAO",$A1615&lt;&gt;"INSUMO",$A1615&lt;&gt;"")</formula>
    </cfRule>
    <cfRule type="expression" dxfId="628" priority="689" stopIfTrue="1">
      <formula>AND(OR($A1615="COMPOSICAO",$A1615="INSUMO",$A1615&lt;&gt;""),$A1615&lt;&gt;"")</formula>
    </cfRule>
  </conditionalFormatting>
  <conditionalFormatting sqref="F1683">
    <cfRule type="expression" dxfId="627" priority="640" stopIfTrue="1">
      <formula>AND($A1683&lt;&gt;"COMPOSICAO",$A1683&lt;&gt;"INSUMO",$A1683&lt;&gt;"")</formula>
    </cfRule>
    <cfRule type="expression" dxfId="626" priority="641" stopIfTrue="1">
      <formula>AND(OR($A1683="COMPOSICAO",$A1683="INSUMO",$A1683&lt;&gt;""),$A1683&lt;&gt;"")</formula>
    </cfRule>
  </conditionalFormatting>
  <conditionalFormatting sqref="F1619">
    <cfRule type="expression" dxfId="625" priority="684" stopIfTrue="1">
      <formula>AND($A1619&lt;&gt;"COMPOSICAO",$A1619&lt;&gt;"INSUMO",$A1619&lt;&gt;"")</formula>
    </cfRule>
    <cfRule type="expression" dxfId="624" priority="685" stopIfTrue="1">
      <formula>AND(OR($A1619="COMPOSICAO",$A1619="INSUMO",$A1619&lt;&gt;""),$A1619&lt;&gt;"")</formula>
    </cfRule>
  </conditionalFormatting>
  <conditionalFormatting sqref="G1628">
    <cfRule type="expression" dxfId="623" priority="682" stopIfTrue="1">
      <formula>AND($A1628&lt;&gt;"COMPOSICAO",$A1628&lt;&gt;"INSUMO",$A1628&lt;&gt;"")</formula>
    </cfRule>
    <cfRule type="expression" dxfId="622" priority="683" stopIfTrue="1">
      <formula>AND(OR($A1628="COMPOSICAO",$A1628="INSUMO",$A1628&lt;&gt;""),$A1628&lt;&gt;"")</formula>
    </cfRule>
  </conditionalFormatting>
  <conditionalFormatting sqref="F1628">
    <cfRule type="expression" dxfId="621" priority="680" stopIfTrue="1">
      <formula>AND($A1628&lt;&gt;"COMPOSICAO",$A1628&lt;&gt;"INSUMO",$A1628&lt;&gt;"")</formula>
    </cfRule>
    <cfRule type="expression" dxfId="620" priority="681" stopIfTrue="1">
      <formula>AND(OR($A1628="COMPOSICAO",$A1628="INSUMO",$A1628&lt;&gt;""),$A1628&lt;&gt;"")</formula>
    </cfRule>
  </conditionalFormatting>
  <conditionalFormatting sqref="F1631">
    <cfRule type="expression" dxfId="619" priority="676" stopIfTrue="1">
      <formula>AND($A1631&lt;&gt;"COMPOSICAO",$A1631&lt;&gt;"INSUMO",$A1631&lt;&gt;"")</formula>
    </cfRule>
    <cfRule type="expression" dxfId="618" priority="677" stopIfTrue="1">
      <formula>AND(OR($A1631="COMPOSICAO",$A1631="INSUMO",$A1631&lt;&gt;""),$A1631&lt;&gt;"")</formula>
    </cfRule>
  </conditionalFormatting>
  <conditionalFormatting sqref="F1690">
    <cfRule type="expression" dxfId="617" priority="632" stopIfTrue="1">
      <formula>AND($A1690&lt;&gt;"COMPOSICAO",$A1690&lt;&gt;"INSUMO",$A1690&lt;&gt;"")</formula>
    </cfRule>
    <cfRule type="expression" dxfId="616" priority="633" stopIfTrue="1">
      <formula>AND(OR($A1690="COMPOSICAO",$A1690="INSUMO",$A1690&lt;&gt;""),$A1690&lt;&gt;"")</formula>
    </cfRule>
  </conditionalFormatting>
  <conditionalFormatting sqref="F1637">
    <cfRule type="expression" dxfId="615" priority="672" stopIfTrue="1">
      <formula>AND($A1637&lt;&gt;"COMPOSICAO",$A1637&lt;&gt;"INSUMO",$A1637&lt;&gt;"")</formula>
    </cfRule>
    <cfRule type="expression" dxfId="614" priority="673" stopIfTrue="1">
      <formula>AND(OR($A1637="COMPOSICAO",$A1637="INSUMO",$A1637&lt;&gt;""),$A1637&lt;&gt;"")</formula>
    </cfRule>
  </conditionalFormatting>
  <conditionalFormatting sqref="F1643">
    <cfRule type="expression" dxfId="613" priority="668" stopIfTrue="1">
      <formula>AND($A1643&lt;&gt;"COMPOSICAO",$A1643&lt;&gt;"INSUMO",$A1643&lt;&gt;"")</formula>
    </cfRule>
    <cfRule type="expression" dxfId="612" priority="669" stopIfTrue="1">
      <formula>AND(OR($A1643="COMPOSICAO",$A1643="INSUMO",$A1643&lt;&gt;""),$A1643&lt;&gt;"")</formula>
    </cfRule>
  </conditionalFormatting>
  <conditionalFormatting sqref="F1693">
    <cfRule type="expression" dxfId="611" priority="628" stopIfTrue="1">
      <formula>AND($A1693&lt;&gt;"COMPOSICAO",$A1693&lt;&gt;"INSUMO",$A1693&lt;&gt;"")</formula>
    </cfRule>
    <cfRule type="expression" dxfId="610" priority="629" stopIfTrue="1">
      <formula>AND(OR($A1693="COMPOSICAO",$A1693="INSUMO",$A1693&lt;&gt;""),$A1693&lt;&gt;"")</formula>
    </cfRule>
  </conditionalFormatting>
  <conditionalFormatting sqref="F1649">
    <cfRule type="expression" dxfId="609" priority="664" stopIfTrue="1">
      <formula>AND($A1649&lt;&gt;"COMPOSICAO",$A1649&lt;&gt;"INSUMO",$A1649&lt;&gt;"")</formula>
    </cfRule>
    <cfRule type="expression" dxfId="608" priority="665" stopIfTrue="1">
      <formula>AND(OR($A1649="COMPOSICAO",$A1649="INSUMO",$A1649&lt;&gt;""),$A1649&lt;&gt;"")</formula>
    </cfRule>
  </conditionalFormatting>
  <conditionalFormatting sqref="F1655">
    <cfRule type="expression" dxfId="607" priority="660" stopIfTrue="1">
      <formula>AND($A1655&lt;&gt;"COMPOSICAO",$A1655&lt;&gt;"INSUMO",$A1655&lt;&gt;"")</formula>
    </cfRule>
    <cfRule type="expression" dxfId="606" priority="661" stopIfTrue="1">
      <formula>AND(OR($A1655="COMPOSICAO",$A1655="INSUMO",$A1655&lt;&gt;""),$A1655&lt;&gt;"")</formula>
    </cfRule>
  </conditionalFormatting>
  <conditionalFormatting sqref="F1699">
    <cfRule type="expression" dxfId="605" priority="624" stopIfTrue="1">
      <formula>AND($A1699&lt;&gt;"COMPOSICAO",$A1699&lt;&gt;"INSUMO",$A1699&lt;&gt;"")</formula>
    </cfRule>
    <cfRule type="expression" dxfId="604" priority="625" stopIfTrue="1">
      <formula>AND(OR($A1699="COMPOSICAO",$A1699="INSUMO",$A1699&lt;&gt;""),$A1699&lt;&gt;"")</formula>
    </cfRule>
  </conditionalFormatting>
  <conditionalFormatting sqref="F1661">
    <cfRule type="expression" dxfId="603" priority="656" stopIfTrue="1">
      <formula>AND($A1661&lt;&gt;"COMPOSICAO",$A1661&lt;&gt;"INSUMO",$A1661&lt;&gt;"")</formula>
    </cfRule>
    <cfRule type="expression" dxfId="602" priority="657" stopIfTrue="1">
      <formula>AND(OR($A1661="COMPOSICAO",$A1661="INSUMO",$A1661&lt;&gt;""),$A1661&lt;&gt;"")</formula>
    </cfRule>
  </conditionalFormatting>
  <conditionalFormatting sqref="F1669">
    <cfRule type="expression" dxfId="601" priority="652" stopIfTrue="1">
      <formula>AND($A1669&lt;&gt;"COMPOSICAO",$A1669&lt;&gt;"INSUMO",$A1669&lt;&gt;"")</formula>
    </cfRule>
    <cfRule type="expression" dxfId="600" priority="653" stopIfTrue="1">
      <formula>AND(OR($A1669="COMPOSICAO",$A1669="INSUMO",$A1669&lt;&gt;""),$A1669&lt;&gt;"")</formula>
    </cfRule>
  </conditionalFormatting>
  <conditionalFormatting sqref="F1703">
    <cfRule type="expression" dxfId="599" priority="620" stopIfTrue="1">
      <formula>AND($A1703&lt;&gt;"COMPOSICAO",$A1703&lt;&gt;"INSUMO",$A1703&lt;&gt;"")</formula>
    </cfRule>
    <cfRule type="expression" dxfId="598" priority="621" stopIfTrue="1">
      <formula>AND(OR($A1703="COMPOSICAO",$A1703="INSUMO",$A1703&lt;&gt;""),$A1703&lt;&gt;"")</formula>
    </cfRule>
  </conditionalFormatting>
  <conditionalFormatting sqref="F1717">
    <cfRule type="expression" dxfId="597" priority="612" stopIfTrue="1">
      <formula>AND($A1717&lt;&gt;"COMPOSICAO",$A1717&lt;&gt;"INSUMO",$A1717&lt;&gt;"")</formula>
    </cfRule>
    <cfRule type="expression" dxfId="596" priority="613" stopIfTrue="1">
      <formula>AND(OR($A1717="COMPOSICAO",$A1717="INSUMO",$A1717&lt;&gt;""),$A1717&lt;&gt;"")</formula>
    </cfRule>
  </conditionalFormatting>
  <conditionalFormatting sqref="F1687">
    <cfRule type="expression" dxfId="595" priority="636" stopIfTrue="1">
      <formula>AND($A1687&lt;&gt;"COMPOSICAO",$A1687&lt;&gt;"INSUMO",$A1687&lt;&gt;"")</formula>
    </cfRule>
    <cfRule type="expression" dxfId="594" priority="637" stopIfTrue="1">
      <formula>AND(OR($A1687="COMPOSICAO",$A1687="INSUMO",$A1687&lt;&gt;""),$A1687&lt;&gt;"")</formula>
    </cfRule>
  </conditionalFormatting>
  <conditionalFormatting sqref="F1723">
    <cfRule type="expression" dxfId="593" priority="608" stopIfTrue="1">
      <formula>AND($A1723&lt;&gt;"COMPOSICAO",$A1723&lt;&gt;"INSUMO",$A1723&lt;&gt;"")</formula>
    </cfRule>
    <cfRule type="expression" dxfId="592" priority="609" stopIfTrue="1">
      <formula>AND(OR($A1723="COMPOSICAO",$A1723="INSUMO",$A1723&lt;&gt;""),$A1723&lt;&gt;"")</formula>
    </cfRule>
  </conditionalFormatting>
  <conditionalFormatting sqref="F1728">
    <cfRule type="expression" dxfId="591" priority="604" stopIfTrue="1">
      <formula>AND($A1728&lt;&gt;"COMPOSICAO",$A1728&lt;&gt;"INSUMO",$A1728&lt;&gt;"")</formula>
    </cfRule>
    <cfRule type="expression" dxfId="590" priority="605" stopIfTrue="1">
      <formula>AND(OR($A1728="COMPOSICAO",$A1728="INSUMO",$A1728&lt;&gt;""),$A1728&lt;&gt;"")</formula>
    </cfRule>
  </conditionalFormatting>
  <conditionalFormatting sqref="F1710">
    <cfRule type="expression" dxfId="589" priority="616" stopIfTrue="1">
      <formula>AND($A1710&lt;&gt;"COMPOSICAO",$A1710&lt;&gt;"INSUMO",$A1710&lt;&gt;"")</formula>
    </cfRule>
    <cfRule type="expression" dxfId="588" priority="617" stopIfTrue="1">
      <formula>AND(OR($A1710="COMPOSICAO",$A1710="INSUMO",$A1710&lt;&gt;""),$A1710&lt;&gt;"")</formula>
    </cfRule>
  </conditionalFormatting>
  <conditionalFormatting sqref="F1736">
    <cfRule type="expression" dxfId="587" priority="600" stopIfTrue="1">
      <formula>AND($A1736&lt;&gt;"COMPOSICAO",$A1736&lt;&gt;"INSUMO",$A1736&lt;&gt;"")</formula>
    </cfRule>
    <cfRule type="expression" dxfId="586" priority="601" stopIfTrue="1">
      <formula>AND(OR($A1736="COMPOSICAO",$A1736="INSUMO",$A1736&lt;&gt;""),$A1736&lt;&gt;"")</formula>
    </cfRule>
  </conditionalFormatting>
  <conditionalFormatting sqref="G1743">
    <cfRule type="expression" dxfId="585" priority="598" stopIfTrue="1">
      <formula>AND($A1743&lt;&gt;"COMPOSICAO",$A1743&lt;&gt;"INSUMO",$A1743&lt;&gt;"")</formula>
    </cfRule>
    <cfRule type="expression" dxfId="584" priority="599" stopIfTrue="1">
      <formula>AND(OR($A1743="COMPOSICAO",$A1743="INSUMO",$A1743&lt;&gt;""),$A1743&lt;&gt;"")</formula>
    </cfRule>
  </conditionalFormatting>
  <conditionalFormatting sqref="F1743">
    <cfRule type="expression" dxfId="583" priority="596" stopIfTrue="1">
      <formula>AND($A1743&lt;&gt;"COMPOSICAO",$A1743&lt;&gt;"INSUMO",$A1743&lt;&gt;"")</formula>
    </cfRule>
    <cfRule type="expression" dxfId="582" priority="597" stopIfTrue="1">
      <formula>AND(OR($A1743="COMPOSICAO",$A1743="INSUMO",$A1743&lt;&gt;""),$A1743&lt;&gt;"")</formula>
    </cfRule>
  </conditionalFormatting>
  <conditionalFormatting sqref="F1759">
    <cfRule type="expression" dxfId="581" priority="588" stopIfTrue="1">
      <formula>AND($A1759&lt;&gt;"COMPOSICAO",$A1759&lt;&gt;"INSUMO",$A1759&lt;&gt;"")</formula>
    </cfRule>
    <cfRule type="expression" dxfId="580" priority="589" stopIfTrue="1">
      <formula>AND(OR($A1759="COMPOSICAO",$A1759="INSUMO",$A1759&lt;&gt;""),$A1759&lt;&gt;"")</formula>
    </cfRule>
  </conditionalFormatting>
  <conditionalFormatting sqref="F1747">
    <cfRule type="expression" dxfId="579" priority="592" stopIfTrue="1">
      <formula>AND($A1747&lt;&gt;"COMPOSICAO",$A1747&lt;&gt;"INSUMO",$A1747&lt;&gt;"")</formula>
    </cfRule>
    <cfRule type="expression" dxfId="578" priority="593" stopIfTrue="1">
      <formula>AND(OR($A1747="COMPOSICAO",$A1747="INSUMO",$A1747&lt;&gt;""),$A1747&lt;&gt;"")</formula>
    </cfRule>
  </conditionalFormatting>
  <conditionalFormatting sqref="G1767">
    <cfRule type="expression" dxfId="577" priority="586" stopIfTrue="1">
      <formula>AND($A1767&lt;&gt;"COMPOSICAO",$A1767&lt;&gt;"INSUMO",$A1767&lt;&gt;"")</formula>
    </cfRule>
    <cfRule type="expression" dxfId="576" priority="587" stopIfTrue="1">
      <formula>AND(OR($A1767="COMPOSICAO",$A1767="INSUMO",$A1767&lt;&gt;""),$A1767&lt;&gt;"")</formula>
    </cfRule>
  </conditionalFormatting>
  <conditionalFormatting sqref="F1767">
    <cfRule type="expression" dxfId="575" priority="584" stopIfTrue="1">
      <formula>AND($A1767&lt;&gt;"COMPOSICAO",$A1767&lt;&gt;"INSUMO",$A1767&lt;&gt;"")</formula>
    </cfRule>
    <cfRule type="expression" dxfId="574" priority="585" stopIfTrue="1">
      <formula>AND(OR($A1767="COMPOSICAO",$A1767="INSUMO",$A1767&lt;&gt;""),$A1767&lt;&gt;"")</formula>
    </cfRule>
  </conditionalFormatting>
  <conditionalFormatting sqref="F1772">
    <cfRule type="expression" dxfId="573" priority="580" stopIfTrue="1">
      <formula>AND($A1772&lt;&gt;"COMPOSICAO",$A1772&lt;&gt;"INSUMO",$A1772&lt;&gt;"")</formula>
    </cfRule>
    <cfRule type="expression" dxfId="572" priority="581" stopIfTrue="1">
      <formula>AND(OR($A1772="COMPOSICAO",$A1772="INSUMO",$A1772&lt;&gt;""),$A1772&lt;&gt;"")</formula>
    </cfRule>
  </conditionalFormatting>
  <conditionalFormatting sqref="G1782">
    <cfRule type="expression" dxfId="571" priority="578" stopIfTrue="1">
      <formula>AND($A1782&lt;&gt;"COMPOSICAO",$A1782&lt;&gt;"INSUMO",$A1782&lt;&gt;"")</formula>
    </cfRule>
    <cfRule type="expression" dxfId="570" priority="579" stopIfTrue="1">
      <formula>AND(OR($A1782="COMPOSICAO",$A1782="INSUMO",$A1782&lt;&gt;""),$A1782&lt;&gt;"")</formula>
    </cfRule>
  </conditionalFormatting>
  <conditionalFormatting sqref="F1782">
    <cfRule type="expression" dxfId="569" priority="576" stopIfTrue="1">
      <formula>AND($A1782&lt;&gt;"COMPOSICAO",$A1782&lt;&gt;"INSUMO",$A1782&lt;&gt;"")</formula>
    </cfRule>
    <cfRule type="expression" dxfId="568" priority="577" stopIfTrue="1">
      <formula>AND(OR($A1782="COMPOSICAO",$A1782="INSUMO",$A1782&lt;&gt;""),$A1782&lt;&gt;"")</formula>
    </cfRule>
  </conditionalFormatting>
  <conditionalFormatting sqref="G1854">
    <cfRule type="expression" dxfId="567" priority="574" stopIfTrue="1">
      <formula>AND($A1854&lt;&gt;"COMPOSICAO",$A1854&lt;&gt;"INSUMO",$A1854&lt;&gt;"")</formula>
    </cfRule>
    <cfRule type="expression" dxfId="566" priority="575" stopIfTrue="1">
      <formula>AND(OR($A1854="COMPOSICAO",$A1854="INSUMO",$A1854&lt;&gt;""),$A1854&lt;&gt;"")</formula>
    </cfRule>
  </conditionalFormatting>
  <conditionalFormatting sqref="F1854">
    <cfRule type="expression" dxfId="565" priority="572" stopIfTrue="1">
      <formula>AND($A1854&lt;&gt;"COMPOSICAO",$A1854&lt;&gt;"INSUMO",$A1854&lt;&gt;"")</formula>
    </cfRule>
    <cfRule type="expression" dxfId="564" priority="573" stopIfTrue="1">
      <formula>AND(OR($A1854="COMPOSICAO",$A1854="INSUMO",$A1854&lt;&gt;""),$A1854&lt;&gt;"")</formula>
    </cfRule>
  </conditionalFormatting>
  <conditionalFormatting sqref="G27">
    <cfRule type="expression" dxfId="563" priority="570" stopIfTrue="1">
      <formula>AND($A27&lt;&gt;"COMPOSICAO",$A27&lt;&gt;"INSUMO",$A27&lt;&gt;"")</formula>
    </cfRule>
    <cfRule type="expression" dxfId="562" priority="571" stopIfTrue="1">
      <formula>AND(OR($A27="COMPOSICAO",$A27="INSUMO",$A27&lt;&gt;""),$A27&lt;&gt;"")</formula>
    </cfRule>
  </conditionalFormatting>
  <conditionalFormatting sqref="A1143 C1143:E1143">
    <cfRule type="expression" dxfId="561" priority="568" stopIfTrue="1">
      <formula>AND($A1143&lt;&gt;"COMPOSICAO",$A1143&lt;&gt;"INSUMO",$A1143&lt;&gt;"")</formula>
    </cfRule>
    <cfRule type="expression" dxfId="560" priority="569" stopIfTrue="1">
      <formula>AND(OR($A1143="COMPOSICAO",$A1143="INSUMO",$A1143&lt;&gt;""),$A1143&lt;&gt;"")</formula>
    </cfRule>
  </conditionalFormatting>
  <conditionalFormatting sqref="B1143">
    <cfRule type="expression" dxfId="559" priority="566" stopIfTrue="1">
      <formula>AND($A1144&lt;&gt;"COMPOSICAO",$A1144&lt;&gt;"INSUMO",$A1144&lt;&gt;"")</formula>
    </cfRule>
    <cfRule type="expression" dxfId="558" priority="567" stopIfTrue="1">
      <formula>AND(OR($A1144="COMPOSICAO",$A1144="INSUMO",$A1144&lt;&gt;""),$A1144&lt;&gt;"")</formula>
    </cfRule>
  </conditionalFormatting>
  <conditionalFormatting sqref="G1143">
    <cfRule type="expression" dxfId="557" priority="564" stopIfTrue="1">
      <formula>AND($A1143&lt;&gt;"COMPOSICAO",$A1143&lt;&gt;"INSUMO",$A1143&lt;&gt;"")</formula>
    </cfRule>
    <cfRule type="expression" dxfId="556" priority="565" stopIfTrue="1">
      <formula>AND(OR($A1143="COMPOSICAO",$A1143="INSUMO",$A1143&lt;&gt;""),$A1143&lt;&gt;"")</formula>
    </cfRule>
  </conditionalFormatting>
  <conditionalFormatting sqref="F1143">
    <cfRule type="expression" dxfId="555" priority="562" stopIfTrue="1">
      <formula>AND($A1143&lt;&gt;"COMPOSICAO",$A1143&lt;&gt;"INSUMO",$A1143&lt;&gt;"")</formula>
    </cfRule>
    <cfRule type="expression" dxfId="554" priority="563" stopIfTrue="1">
      <formula>AND(OR($A1143="COMPOSICAO",$A1143="INSUMO",$A1143&lt;&gt;""),$A1143&lt;&gt;"")</formula>
    </cfRule>
  </conditionalFormatting>
  <conditionalFormatting sqref="A67:E67">
    <cfRule type="expression" dxfId="553" priority="560" stopIfTrue="1">
      <formula>AND($A67&lt;&gt;"COMPOSICAO",$A67&lt;&gt;"INSUMO",$A67&lt;&gt;"")</formula>
    </cfRule>
    <cfRule type="expression" dxfId="552" priority="561" stopIfTrue="1">
      <formula>AND(OR($A67="COMPOSICAO",$A67="INSUMO",$A67&lt;&gt;""),$A67&lt;&gt;"")</formula>
    </cfRule>
  </conditionalFormatting>
  <conditionalFormatting sqref="G67">
    <cfRule type="expression" dxfId="551" priority="558" stopIfTrue="1">
      <formula>AND($A67&lt;&gt;"COMPOSICAO",$A67&lt;&gt;"INSUMO",$A67&lt;&gt;"")</formula>
    </cfRule>
    <cfRule type="expression" dxfId="550" priority="559" stopIfTrue="1">
      <formula>AND(OR($A67="COMPOSICAO",$A67="INSUMO",$A67&lt;&gt;""),$A67&lt;&gt;"")</formula>
    </cfRule>
  </conditionalFormatting>
  <conditionalFormatting sqref="F67">
    <cfRule type="expression" dxfId="549" priority="556" stopIfTrue="1">
      <formula>AND($A67&lt;&gt;"COMPOSICAO",$A67&lt;&gt;"INSUMO",$A67&lt;&gt;"")</formula>
    </cfRule>
    <cfRule type="expression" dxfId="548" priority="557" stopIfTrue="1">
      <formula>AND(OR($A67="COMPOSICAO",$A67="INSUMO",$A67&lt;&gt;""),$A67&lt;&gt;"")</formula>
    </cfRule>
  </conditionalFormatting>
  <conditionalFormatting sqref="G147">
    <cfRule type="expression" dxfId="547" priority="554" stopIfTrue="1">
      <formula>AND($A147&lt;&gt;"COMPOSICAO",$A147&lt;&gt;"INSUMO",$A147&lt;&gt;"")</formula>
    </cfRule>
    <cfRule type="expression" dxfId="546" priority="555" stopIfTrue="1">
      <formula>AND(OR($A147="COMPOSICAO",$A147="INSUMO",$A147&lt;&gt;""),$A147&lt;&gt;"")</formula>
    </cfRule>
  </conditionalFormatting>
  <conditionalFormatting sqref="G156">
    <cfRule type="expression" dxfId="545" priority="552" stopIfTrue="1">
      <formula>AND($A156&lt;&gt;"COMPOSICAO",$A156&lt;&gt;"INSUMO",$A156&lt;&gt;"")</formula>
    </cfRule>
    <cfRule type="expression" dxfId="544" priority="553" stopIfTrue="1">
      <formula>AND(OR($A156="COMPOSICAO",$A156="INSUMO",$A156&lt;&gt;""),$A156&lt;&gt;"")</formula>
    </cfRule>
  </conditionalFormatting>
  <conditionalFormatting sqref="G165">
    <cfRule type="expression" dxfId="543" priority="550" stopIfTrue="1">
      <formula>AND($A165&lt;&gt;"COMPOSICAO",$A165&lt;&gt;"INSUMO",$A165&lt;&gt;"")</formula>
    </cfRule>
    <cfRule type="expression" dxfId="542" priority="551" stopIfTrue="1">
      <formula>AND(OR($A165="COMPOSICAO",$A165="INSUMO",$A165&lt;&gt;""),$A165&lt;&gt;"")</formula>
    </cfRule>
  </conditionalFormatting>
  <conditionalFormatting sqref="G173">
    <cfRule type="expression" dxfId="541" priority="548" stopIfTrue="1">
      <formula>AND($A173&lt;&gt;"COMPOSICAO",$A173&lt;&gt;"INSUMO",$A173&lt;&gt;"")</formula>
    </cfRule>
    <cfRule type="expression" dxfId="540" priority="549" stopIfTrue="1">
      <formula>AND(OR($A173="COMPOSICAO",$A173="INSUMO",$A173&lt;&gt;""),$A173&lt;&gt;"")</formula>
    </cfRule>
  </conditionalFormatting>
  <conditionalFormatting sqref="G177">
    <cfRule type="expression" dxfId="539" priority="546" stopIfTrue="1">
      <formula>AND($A177&lt;&gt;"COMPOSICAO",$A177&lt;&gt;"INSUMO",$A177&lt;&gt;"")</formula>
    </cfRule>
    <cfRule type="expression" dxfId="538" priority="547" stopIfTrue="1">
      <formula>AND(OR($A177="COMPOSICAO",$A177="INSUMO",$A177&lt;&gt;""),$A177&lt;&gt;"")</formula>
    </cfRule>
  </conditionalFormatting>
  <conditionalFormatting sqref="G186">
    <cfRule type="expression" dxfId="537" priority="544" stopIfTrue="1">
      <formula>AND($A186&lt;&gt;"COMPOSICAO",$A186&lt;&gt;"INSUMO",$A186&lt;&gt;"")</formula>
    </cfRule>
    <cfRule type="expression" dxfId="536" priority="545" stopIfTrue="1">
      <formula>AND(OR($A186="COMPOSICAO",$A186="INSUMO",$A186&lt;&gt;""),$A186&lt;&gt;"")</formula>
    </cfRule>
  </conditionalFormatting>
  <conditionalFormatting sqref="G192">
    <cfRule type="expression" dxfId="535" priority="542" stopIfTrue="1">
      <formula>AND($A192&lt;&gt;"COMPOSICAO",$A192&lt;&gt;"INSUMO",$A192&lt;&gt;"")</formula>
    </cfRule>
    <cfRule type="expression" dxfId="534" priority="543" stopIfTrue="1">
      <formula>AND(OR($A192="COMPOSICAO",$A192="INSUMO",$A192&lt;&gt;""),$A192&lt;&gt;"")</formula>
    </cfRule>
  </conditionalFormatting>
  <conditionalFormatting sqref="A201 C201:E201">
    <cfRule type="expression" dxfId="533" priority="540" stopIfTrue="1">
      <formula>AND($A201&lt;&gt;"COMPOSICAO",$A201&lt;&gt;"INSUMO",$A201&lt;&gt;"")</formula>
    </cfRule>
    <cfRule type="expression" dxfId="532" priority="541" stopIfTrue="1">
      <formula>AND(OR($A201="COMPOSICAO",$A201="INSUMO",$A201&lt;&gt;""),$A201&lt;&gt;"")</formula>
    </cfRule>
  </conditionalFormatting>
  <conditionalFormatting sqref="B201">
    <cfRule type="expression" dxfId="531" priority="538" stopIfTrue="1">
      <formula>AND($A201&lt;&gt;"COMPOSICAO",$A201&lt;&gt;"INSUMO",$A201&lt;&gt;"")</formula>
    </cfRule>
    <cfRule type="expression" dxfId="530" priority="539" stopIfTrue="1">
      <formula>AND(OR($A201="COMPOSICAO",$A201="INSUMO",$A201&lt;&gt;""),$A201&lt;&gt;"")</formula>
    </cfRule>
  </conditionalFormatting>
  <conditionalFormatting sqref="F201">
    <cfRule type="expression" dxfId="529" priority="536" stopIfTrue="1">
      <formula>AND($A201&lt;&gt;"COMPOSICAO",$A201&lt;&gt;"INSUMO",$A201&lt;&gt;"")</formula>
    </cfRule>
    <cfRule type="expression" dxfId="528" priority="537" stopIfTrue="1">
      <formula>AND(OR($A201="COMPOSICAO",$A201="INSUMO",$A201&lt;&gt;""),$A201&lt;&gt;"")</formula>
    </cfRule>
  </conditionalFormatting>
  <conditionalFormatting sqref="G201">
    <cfRule type="expression" dxfId="527" priority="534" stopIfTrue="1">
      <formula>AND($A201&lt;&gt;"COMPOSICAO",$A201&lt;&gt;"INSUMO",$A201&lt;&gt;"")</formula>
    </cfRule>
    <cfRule type="expression" dxfId="526" priority="535" stopIfTrue="1">
      <formula>AND(OR($A201="COMPOSICAO",$A201="INSUMO",$A201&lt;&gt;""),$A201&lt;&gt;"")</formula>
    </cfRule>
  </conditionalFormatting>
  <conditionalFormatting sqref="G249">
    <cfRule type="expression" dxfId="525" priority="532" stopIfTrue="1">
      <formula>AND($A249&lt;&gt;"COMPOSICAO",$A249&lt;&gt;"INSUMO",$A249&lt;&gt;"")</formula>
    </cfRule>
    <cfRule type="expression" dxfId="524" priority="533" stopIfTrue="1">
      <formula>AND(OR($A249="COMPOSICAO",$A249="INSUMO",$A249&lt;&gt;""),$A249&lt;&gt;"")</formula>
    </cfRule>
  </conditionalFormatting>
  <conditionalFormatting sqref="G255">
    <cfRule type="expression" dxfId="523" priority="530" stopIfTrue="1">
      <formula>AND($A255&lt;&gt;"COMPOSICAO",$A255&lt;&gt;"INSUMO",$A255&lt;&gt;"")</formula>
    </cfRule>
    <cfRule type="expression" dxfId="522" priority="531" stopIfTrue="1">
      <formula>AND(OR($A255="COMPOSICAO",$A255="INSUMO",$A255&lt;&gt;""),$A255&lt;&gt;"")</formula>
    </cfRule>
  </conditionalFormatting>
  <conditionalFormatting sqref="G262">
    <cfRule type="expression" dxfId="521" priority="528" stopIfTrue="1">
      <formula>AND($A262&lt;&gt;"COMPOSICAO",$A262&lt;&gt;"INSUMO",$A262&lt;&gt;"")</formula>
    </cfRule>
    <cfRule type="expression" dxfId="520" priority="529" stopIfTrue="1">
      <formula>AND(OR($A262="COMPOSICAO",$A262="INSUMO",$A262&lt;&gt;""),$A262&lt;&gt;"")</formula>
    </cfRule>
  </conditionalFormatting>
  <conditionalFormatting sqref="G269">
    <cfRule type="expression" dxfId="519" priority="526" stopIfTrue="1">
      <formula>AND($A269&lt;&gt;"COMPOSICAO",$A269&lt;&gt;"INSUMO",$A269&lt;&gt;"")</formula>
    </cfRule>
    <cfRule type="expression" dxfId="518" priority="527" stopIfTrue="1">
      <formula>AND(OR($A269="COMPOSICAO",$A269="INSUMO",$A269&lt;&gt;""),$A269&lt;&gt;"")</formula>
    </cfRule>
  </conditionalFormatting>
  <conditionalFormatting sqref="G276">
    <cfRule type="expression" dxfId="517" priority="524" stopIfTrue="1">
      <formula>AND($A276&lt;&gt;"COMPOSICAO",$A276&lt;&gt;"INSUMO",$A276&lt;&gt;"")</formula>
    </cfRule>
    <cfRule type="expression" dxfId="516" priority="525" stopIfTrue="1">
      <formula>AND(OR($A276="COMPOSICAO",$A276="INSUMO",$A276&lt;&gt;""),$A276&lt;&gt;"")</formula>
    </cfRule>
  </conditionalFormatting>
  <conditionalFormatting sqref="G283">
    <cfRule type="expression" dxfId="515" priority="522" stopIfTrue="1">
      <formula>AND($A283&lt;&gt;"COMPOSICAO",$A283&lt;&gt;"INSUMO",$A283&lt;&gt;"")</formula>
    </cfRule>
    <cfRule type="expression" dxfId="514" priority="523" stopIfTrue="1">
      <formula>AND(OR($A283="COMPOSICAO",$A283="INSUMO",$A283&lt;&gt;""),$A283&lt;&gt;"")</formula>
    </cfRule>
  </conditionalFormatting>
  <conditionalFormatting sqref="G290">
    <cfRule type="expression" dxfId="513" priority="520" stopIfTrue="1">
      <formula>AND($A290&lt;&gt;"COMPOSICAO",$A290&lt;&gt;"INSUMO",$A290&lt;&gt;"")</formula>
    </cfRule>
    <cfRule type="expression" dxfId="512" priority="521" stopIfTrue="1">
      <formula>AND(OR($A290="COMPOSICAO",$A290="INSUMO",$A290&lt;&gt;""),$A290&lt;&gt;"")</formula>
    </cfRule>
  </conditionalFormatting>
  <conditionalFormatting sqref="G297">
    <cfRule type="expression" dxfId="511" priority="518" stopIfTrue="1">
      <formula>AND($A297&lt;&gt;"COMPOSICAO",$A297&lt;&gt;"INSUMO",$A297&lt;&gt;"")</formula>
    </cfRule>
    <cfRule type="expression" dxfId="510" priority="519" stopIfTrue="1">
      <formula>AND(OR($A297="COMPOSICAO",$A297="INSUMO",$A297&lt;&gt;""),$A297&lt;&gt;"")</formula>
    </cfRule>
  </conditionalFormatting>
  <conditionalFormatting sqref="G303">
    <cfRule type="expression" dxfId="509" priority="516" stopIfTrue="1">
      <formula>AND($A303&lt;&gt;"COMPOSICAO",$A303&lt;&gt;"INSUMO",$A303&lt;&gt;"")</formula>
    </cfRule>
    <cfRule type="expression" dxfId="508" priority="517" stopIfTrue="1">
      <formula>AND(OR($A303="COMPOSICAO",$A303="INSUMO",$A303&lt;&gt;""),$A303&lt;&gt;"")</formula>
    </cfRule>
  </conditionalFormatting>
  <conditionalFormatting sqref="G311">
    <cfRule type="expression" dxfId="507" priority="514" stopIfTrue="1">
      <formula>AND($A311&lt;&gt;"COMPOSICAO",$A311&lt;&gt;"INSUMO",$A311&lt;&gt;"")</formula>
    </cfRule>
    <cfRule type="expression" dxfId="506" priority="515" stopIfTrue="1">
      <formula>AND(OR($A311="COMPOSICAO",$A311="INSUMO",$A311&lt;&gt;""),$A311&lt;&gt;"")</formula>
    </cfRule>
  </conditionalFormatting>
  <conditionalFormatting sqref="G315">
    <cfRule type="expression" dxfId="505" priority="512" stopIfTrue="1">
      <formula>AND($A315&lt;&gt;"COMPOSICAO",$A315&lt;&gt;"INSUMO",$A315&lt;&gt;"")</formula>
    </cfRule>
    <cfRule type="expression" dxfId="504" priority="513" stopIfTrue="1">
      <formula>AND(OR($A315="COMPOSICAO",$A315="INSUMO",$A315&lt;&gt;""),$A315&lt;&gt;"")</formula>
    </cfRule>
  </conditionalFormatting>
  <conditionalFormatting sqref="G322">
    <cfRule type="expression" dxfId="503" priority="510" stopIfTrue="1">
      <formula>AND($A322&lt;&gt;"COMPOSICAO",$A322&lt;&gt;"INSUMO",$A322&lt;&gt;"")</formula>
    </cfRule>
    <cfRule type="expression" dxfId="502" priority="511" stopIfTrue="1">
      <formula>AND(OR($A322="COMPOSICAO",$A322="INSUMO",$A322&lt;&gt;""),$A322&lt;&gt;"")</formula>
    </cfRule>
  </conditionalFormatting>
  <conditionalFormatting sqref="G329">
    <cfRule type="expression" dxfId="501" priority="508" stopIfTrue="1">
      <formula>AND($A329&lt;&gt;"COMPOSICAO",$A329&lt;&gt;"INSUMO",$A329&lt;&gt;"")</formula>
    </cfRule>
    <cfRule type="expression" dxfId="500" priority="509" stopIfTrue="1">
      <formula>AND(OR($A329="COMPOSICAO",$A329="INSUMO",$A329&lt;&gt;""),$A329&lt;&gt;"")</formula>
    </cfRule>
  </conditionalFormatting>
  <conditionalFormatting sqref="G334">
    <cfRule type="expression" dxfId="499" priority="506" stopIfTrue="1">
      <formula>AND($A334&lt;&gt;"COMPOSICAO",$A334&lt;&gt;"INSUMO",$A334&lt;&gt;"")</formula>
    </cfRule>
    <cfRule type="expression" dxfId="498" priority="507" stopIfTrue="1">
      <formula>AND(OR($A334="COMPOSICAO",$A334="INSUMO",$A334&lt;&gt;""),$A334&lt;&gt;"")</formula>
    </cfRule>
  </conditionalFormatting>
  <conditionalFormatting sqref="G341">
    <cfRule type="expression" dxfId="497" priority="504" stopIfTrue="1">
      <formula>AND($A341&lt;&gt;"COMPOSICAO",$A341&lt;&gt;"INSUMO",$A341&lt;&gt;"")</formula>
    </cfRule>
    <cfRule type="expression" dxfId="496" priority="505" stopIfTrue="1">
      <formula>AND(OR($A341="COMPOSICAO",$A341="INSUMO",$A341&lt;&gt;""),$A341&lt;&gt;"")</formula>
    </cfRule>
  </conditionalFormatting>
  <conditionalFormatting sqref="G347">
    <cfRule type="expression" dxfId="495" priority="502" stopIfTrue="1">
      <formula>AND($A347&lt;&gt;"COMPOSICAO",$A347&lt;&gt;"INSUMO",$A347&lt;&gt;"")</formula>
    </cfRule>
    <cfRule type="expression" dxfId="494" priority="503" stopIfTrue="1">
      <formula>AND(OR($A347="COMPOSICAO",$A347="INSUMO",$A347&lt;&gt;""),$A347&lt;&gt;"")</formula>
    </cfRule>
  </conditionalFormatting>
  <conditionalFormatting sqref="G351">
    <cfRule type="expression" dxfId="493" priority="500" stopIfTrue="1">
      <formula>AND($A351&lt;&gt;"COMPOSICAO",$A351&lt;&gt;"INSUMO",$A351&lt;&gt;"")</formula>
    </cfRule>
    <cfRule type="expression" dxfId="492" priority="501" stopIfTrue="1">
      <formula>AND(OR($A351="COMPOSICAO",$A351="INSUMO",$A351&lt;&gt;""),$A351&lt;&gt;"")</formula>
    </cfRule>
  </conditionalFormatting>
  <conditionalFormatting sqref="G360">
    <cfRule type="expression" dxfId="491" priority="498" stopIfTrue="1">
      <formula>AND($A360&lt;&gt;"COMPOSICAO",$A360&lt;&gt;"INSUMO",$A360&lt;&gt;"")</formula>
    </cfRule>
    <cfRule type="expression" dxfId="490" priority="499" stopIfTrue="1">
      <formula>AND(OR($A360="COMPOSICAO",$A360="INSUMO",$A360&lt;&gt;""),$A360&lt;&gt;"")</formula>
    </cfRule>
  </conditionalFormatting>
  <conditionalFormatting sqref="G367">
    <cfRule type="expression" dxfId="489" priority="496" stopIfTrue="1">
      <formula>AND($A367&lt;&gt;"COMPOSICAO",$A367&lt;&gt;"INSUMO",$A367&lt;&gt;"")</formula>
    </cfRule>
    <cfRule type="expression" dxfId="488" priority="497" stopIfTrue="1">
      <formula>AND(OR($A367="COMPOSICAO",$A367="INSUMO",$A367&lt;&gt;""),$A367&lt;&gt;"")</formula>
    </cfRule>
  </conditionalFormatting>
  <conditionalFormatting sqref="G371">
    <cfRule type="expression" dxfId="487" priority="494" stopIfTrue="1">
      <formula>AND($A371&lt;&gt;"COMPOSICAO",$A371&lt;&gt;"INSUMO",$A371&lt;&gt;"")</formula>
    </cfRule>
    <cfRule type="expression" dxfId="486" priority="495" stopIfTrue="1">
      <formula>AND(OR($A371="COMPOSICAO",$A371="INSUMO",$A371&lt;&gt;""),$A371&lt;&gt;"")</formula>
    </cfRule>
  </conditionalFormatting>
  <conditionalFormatting sqref="G377">
    <cfRule type="expression" dxfId="485" priority="492" stopIfTrue="1">
      <formula>AND($A377&lt;&gt;"COMPOSICAO",$A377&lt;&gt;"INSUMO",$A377&lt;&gt;"")</formula>
    </cfRule>
    <cfRule type="expression" dxfId="484" priority="493" stopIfTrue="1">
      <formula>AND(OR($A377="COMPOSICAO",$A377="INSUMO",$A377&lt;&gt;""),$A377&lt;&gt;"")</formula>
    </cfRule>
  </conditionalFormatting>
  <conditionalFormatting sqref="G386">
    <cfRule type="expression" dxfId="483" priority="490" stopIfTrue="1">
      <formula>AND($A386&lt;&gt;"COMPOSICAO",$A386&lt;&gt;"INSUMO",$A386&lt;&gt;"")</formula>
    </cfRule>
    <cfRule type="expression" dxfId="482" priority="491" stopIfTrue="1">
      <formula>AND(OR($A386="COMPOSICAO",$A386="INSUMO",$A386&lt;&gt;""),$A386&lt;&gt;"")</formula>
    </cfRule>
  </conditionalFormatting>
  <conditionalFormatting sqref="G392">
    <cfRule type="expression" dxfId="481" priority="488" stopIfTrue="1">
      <formula>AND($A392&lt;&gt;"COMPOSICAO",$A392&lt;&gt;"INSUMO",$A392&lt;&gt;"")</formula>
    </cfRule>
    <cfRule type="expression" dxfId="480" priority="489" stopIfTrue="1">
      <formula>AND(OR($A392="COMPOSICAO",$A392="INSUMO",$A392&lt;&gt;""),$A392&lt;&gt;"")</formula>
    </cfRule>
  </conditionalFormatting>
  <conditionalFormatting sqref="G397">
    <cfRule type="expression" dxfId="479" priority="486" stopIfTrue="1">
      <formula>AND($A397&lt;&gt;"COMPOSICAO",$A397&lt;&gt;"INSUMO",$A397&lt;&gt;"")</formula>
    </cfRule>
    <cfRule type="expression" dxfId="478" priority="487" stopIfTrue="1">
      <formula>AND(OR($A397="COMPOSICAO",$A397="INSUMO",$A397&lt;&gt;""),$A397&lt;&gt;"")</formula>
    </cfRule>
  </conditionalFormatting>
  <conditionalFormatting sqref="G404">
    <cfRule type="expression" dxfId="477" priority="484" stopIfTrue="1">
      <formula>AND($A404&lt;&gt;"COMPOSICAO",$A404&lt;&gt;"INSUMO",$A404&lt;&gt;"")</formula>
    </cfRule>
    <cfRule type="expression" dxfId="476" priority="485" stopIfTrue="1">
      <formula>AND(OR($A404="COMPOSICAO",$A404="INSUMO",$A404&lt;&gt;""),$A404&lt;&gt;"")</formula>
    </cfRule>
  </conditionalFormatting>
  <conditionalFormatting sqref="G410">
    <cfRule type="expression" dxfId="475" priority="482" stopIfTrue="1">
      <formula>AND($A410&lt;&gt;"COMPOSICAO",$A410&lt;&gt;"INSUMO",$A410&lt;&gt;"")</formula>
    </cfRule>
    <cfRule type="expression" dxfId="474" priority="483" stopIfTrue="1">
      <formula>AND(OR($A410="COMPOSICAO",$A410="INSUMO",$A410&lt;&gt;""),$A410&lt;&gt;"")</formula>
    </cfRule>
  </conditionalFormatting>
  <conditionalFormatting sqref="G416">
    <cfRule type="expression" dxfId="473" priority="480" stopIfTrue="1">
      <formula>AND($A416&lt;&gt;"COMPOSICAO",$A416&lt;&gt;"INSUMO",$A416&lt;&gt;"")</formula>
    </cfRule>
    <cfRule type="expression" dxfId="472" priority="481" stopIfTrue="1">
      <formula>AND(OR($A416="COMPOSICAO",$A416="INSUMO",$A416&lt;&gt;""),$A416&lt;&gt;"")</formula>
    </cfRule>
  </conditionalFormatting>
  <conditionalFormatting sqref="G421">
    <cfRule type="expression" dxfId="471" priority="478" stopIfTrue="1">
      <formula>AND($A421&lt;&gt;"COMPOSICAO",$A421&lt;&gt;"INSUMO",$A421&lt;&gt;"")</formula>
    </cfRule>
    <cfRule type="expression" dxfId="470" priority="479" stopIfTrue="1">
      <formula>AND(OR($A421="COMPOSICAO",$A421="INSUMO",$A421&lt;&gt;""),$A421&lt;&gt;"")</formula>
    </cfRule>
  </conditionalFormatting>
  <conditionalFormatting sqref="G430">
    <cfRule type="expression" dxfId="469" priority="476" stopIfTrue="1">
      <formula>AND($A430&lt;&gt;"COMPOSICAO",$A430&lt;&gt;"INSUMO",$A430&lt;&gt;"")</formula>
    </cfRule>
    <cfRule type="expression" dxfId="468" priority="477" stopIfTrue="1">
      <formula>AND(OR($A430="COMPOSICAO",$A430="INSUMO",$A430&lt;&gt;""),$A430&lt;&gt;"")</formula>
    </cfRule>
  </conditionalFormatting>
  <conditionalFormatting sqref="G439">
    <cfRule type="expression" dxfId="467" priority="474" stopIfTrue="1">
      <formula>AND($A439&lt;&gt;"COMPOSICAO",$A439&lt;&gt;"INSUMO",$A439&lt;&gt;"")</formula>
    </cfRule>
    <cfRule type="expression" dxfId="466" priority="475" stopIfTrue="1">
      <formula>AND(OR($A439="COMPOSICAO",$A439="INSUMO",$A439&lt;&gt;""),$A439&lt;&gt;"")</formula>
    </cfRule>
  </conditionalFormatting>
  <conditionalFormatting sqref="G448">
    <cfRule type="expression" dxfId="465" priority="472" stopIfTrue="1">
      <formula>AND($A448&lt;&gt;"COMPOSICAO",$A448&lt;&gt;"INSUMO",$A448&lt;&gt;"")</formula>
    </cfRule>
    <cfRule type="expression" dxfId="464" priority="473" stopIfTrue="1">
      <formula>AND(OR($A448="COMPOSICAO",$A448="INSUMO",$A448&lt;&gt;""),$A448&lt;&gt;"")</formula>
    </cfRule>
  </conditionalFormatting>
  <conditionalFormatting sqref="G455">
    <cfRule type="expression" dxfId="463" priority="470" stopIfTrue="1">
      <formula>AND($A455&lt;&gt;"COMPOSICAO",$A455&lt;&gt;"INSUMO",$A455&lt;&gt;"")</formula>
    </cfRule>
    <cfRule type="expression" dxfId="462" priority="471" stopIfTrue="1">
      <formula>AND(OR($A455="COMPOSICAO",$A455="INSUMO",$A455&lt;&gt;""),$A455&lt;&gt;"")</formula>
    </cfRule>
  </conditionalFormatting>
  <conditionalFormatting sqref="G463">
    <cfRule type="expression" dxfId="461" priority="468" stopIfTrue="1">
      <formula>AND($A463&lt;&gt;"COMPOSICAO",$A463&lt;&gt;"INSUMO",$A463&lt;&gt;"")</formula>
    </cfRule>
    <cfRule type="expression" dxfId="460" priority="469" stopIfTrue="1">
      <formula>AND(OR($A463="COMPOSICAO",$A463="INSUMO",$A463&lt;&gt;""),$A463&lt;&gt;"")</formula>
    </cfRule>
  </conditionalFormatting>
  <conditionalFormatting sqref="G468">
    <cfRule type="expression" dxfId="459" priority="466" stopIfTrue="1">
      <formula>AND($A468&lt;&gt;"COMPOSICAO",$A468&lt;&gt;"INSUMO",$A468&lt;&gt;"")</formula>
    </cfRule>
    <cfRule type="expression" dxfId="458" priority="467" stopIfTrue="1">
      <formula>AND(OR($A468="COMPOSICAO",$A468="INSUMO",$A468&lt;&gt;""),$A468&lt;&gt;"")</formula>
    </cfRule>
  </conditionalFormatting>
  <conditionalFormatting sqref="G477">
    <cfRule type="expression" dxfId="457" priority="464" stopIfTrue="1">
      <formula>AND($A477&lt;&gt;"COMPOSICAO",$A477&lt;&gt;"INSUMO",$A477&lt;&gt;"")</formula>
    </cfRule>
    <cfRule type="expression" dxfId="456" priority="465" stopIfTrue="1">
      <formula>AND(OR($A477="COMPOSICAO",$A477="INSUMO",$A477&lt;&gt;""),$A477&lt;&gt;"")</formula>
    </cfRule>
  </conditionalFormatting>
  <conditionalFormatting sqref="G483">
    <cfRule type="expression" dxfId="455" priority="462" stopIfTrue="1">
      <formula>AND($A483&lt;&gt;"COMPOSICAO",$A483&lt;&gt;"INSUMO",$A483&lt;&gt;"")</formula>
    </cfRule>
    <cfRule type="expression" dxfId="454" priority="463" stopIfTrue="1">
      <formula>AND(OR($A483="COMPOSICAO",$A483="INSUMO",$A483&lt;&gt;""),$A483&lt;&gt;"")</formula>
    </cfRule>
  </conditionalFormatting>
  <conditionalFormatting sqref="G491">
    <cfRule type="expression" dxfId="453" priority="460" stopIfTrue="1">
      <formula>AND($A491&lt;&gt;"COMPOSICAO",$A491&lt;&gt;"INSUMO",$A491&lt;&gt;"")</formula>
    </cfRule>
    <cfRule type="expression" dxfId="452" priority="461" stopIfTrue="1">
      <formula>AND(OR($A491="COMPOSICAO",$A491="INSUMO",$A491&lt;&gt;""),$A491&lt;&gt;"")</formula>
    </cfRule>
  </conditionalFormatting>
  <conditionalFormatting sqref="G495">
    <cfRule type="expression" dxfId="451" priority="458" stopIfTrue="1">
      <formula>AND($A495&lt;&gt;"COMPOSICAO",$A495&lt;&gt;"INSUMO",$A495&lt;&gt;"")</formula>
    </cfRule>
    <cfRule type="expression" dxfId="450" priority="459" stopIfTrue="1">
      <formula>AND(OR($A495="COMPOSICAO",$A495="INSUMO",$A495&lt;&gt;""),$A495&lt;&gt;"")</formula>
    </cfRule>
  </conditionalFormatting>
  <conditionalFormatting sqref="G504">
    <cfRule type="expression" dxfId="449" priority="456" stopIfTrue="1">
      <formula>AND($A504&lt;&gt;"COMPOSICAO",$A504&lt;&gt;"INSUMO",$A504&lt;&gt;"")</formula>
    </cfRule>
    <cfRule type="expression" dxfId="448" priority="457" stopIfTrue="1">
      <formula>AND(OR($A504="COMPOSICAO",$A504="INSUMO",$A504&lt;&gt;""),$A504&lt;&gt;"")</formula>
    </cfRule>
  </conditionalFormatting>
  <conditionalFormatting sqref="G509">
    <cfRule type="expression" dxfId="447" priority="454" stopIfTrue="1">
      <formula>AND($A509&lt;&gt;"COMPOSICAO",$A509&lt;&gt;"INSUMO",$A509&lt;&gt;"")</formula>
    </cfRule>
    <cfRule type="expression" dxfId="446" priority="455" stopIfTrue="1">
      <formula>AND(OR($A509="COMPOSICAO",$A509="INSUMO",$A509&lt;&gt;""),$A509&lt;&gt;"")</formula>
    </cfRule>
  </conditionalFormatting>
  <conditionalFormatting sqref="G512">
    <cfRule type="expression" dxfId="445" priority="452" stopIfTrue="1">
      <formula>AND($A512&lt;&gt;"COMPOSICAO",$A512&lt;&gt;"INSUMO",$A512&lt;&gt;"")</formula>
    </cfRule>
    <cfRule type="expression" dxfId="444" priority="453" stopIfTrue="1">
      <formula>AND(OR($A512="COMPOSICAO",$A512="INSUMO",$A512&lt;&gt;""),$A512&lt;&gt;"")</formula>
    </cfRule>
  </conditionalFormatting>
  <conditionalFormatting sqref="G517">
    <cfRule type="expression" dxfId="443" priority="450" stopIfTrue="1">
      <formula>AND($A517&lt;&gt;"COMPOSICAO",$A517&lt;&gt;"INSUMO",$A517&lt;&gt;"")</formula>
    </cfRule>
    <cfRule type="expression" dxfId="442" priority="451" stopIfTrue="1">
      <formula>AND(OR($A517="COMPOSICAO",$A517="INSUMO",$A517&lt;&gt;""),$A517&lt;&gt;"")</formula>
    </cfRule>
  </conditionalFormatting>
  <conditionalFormatting sqref="G520">
    <cfRule type="expression" dxfId="441" priority="448" stopIfTrue="1">
      <formula>AND($A520&lt;&gt;"COMPOSICAO",$A520&lt;&gt;"INSUMO",$A520&lt;&gt;"")</formula>
    </cfRule>
    <cfRule type="expression" dxfId="440" priority="449" stopIfTrue="1">
      <formula>AND(OR($A520="COMPOSICAO",$A520="INSUMO",$A520&lt;&gt;""),$A520&lt;&gt;"")</formula>
    </cfRule>
  </conditionalFormatting>
  <conditionalFormatting sqref="G526">
    <cfRule type="expression" dxfId="439" priority="446" stopIfTrue="1">
      <formula>AND($A526&lt;&gt;"COMPOSICAO",$A526&lt;&gt;"INSUMO",$A526&lt;&gt;"")</formula>
    </cfRule>
    <cfRule type="expression" dxfId="438" priority="447" stopIfTrue="1">
      <formula>AND(OR($A526="COMPOSICAO",$A526="INSUMO",$A526&lt;&gt;""),$A526&lt;&gt;"")</formula>
    </cfRule>
  </conditionalFormatting>
  <conditionalFormatting sqref="G534">
    <cfRule type="expression" dxfId="437" priority="444" stopIfTrue="1">
      <formula>AND($A534&lt;&gt;"COMPOSICAO",$A534&lt;&gt;"INSUMO",$A534&lt;&gt;"")</formula>
    </cfRule>
    <cfRule type="expression" dxfId="436" priority="445" stopIfTrue="1">
      <formula>AND(OR($A534="COMPOSICAO",$A534="INSUMO",$A534&lt;&gt;""),$A534&lt;&gt;"")</formula>
    </cfRule>
  </conditionalFormatting>
  <conditionalFormatting sqref="G538">
    <cfRule type="expression" dxfId="435" priority="442" stopIfTrue="1">
      <formula>AND($A538&lt;&gt;"COMPOSICAO",$A538&lt;&gt;"INSUMO",$A538&lt;&gt;"")</formula>
    </cfRule>
    <cfRule type="expression" dxfId="434" priority="443" stopIfTrue="1">
      <formula>AND(OR($A538="COMPOSICAO",$A538="INSUMO",$A538&lt;&gt;""),$A538&lt;&gt;"")</formula>
    </cfRule>
  </conditionalFormatting>
  <conditionalFormatting sqref="G546">
    <cfRule type="expression" dxfId="433" priority="440" stopIfTrue="1">
      <formula>AND($A546&lt;&gt;"COMPOSICAO",$A546&lt;&gt;"INSUMO",$A546&lt;&gt;"")</formula>
    </cfRule>
    <cfRule type="expression" dxfId="432" priority="441" stopIfTrue="1">
      <formula>AND(OR($A546="COMPOSICAO",$A546="INSUMO",$A546&lt;&gt;""),$A546&lt;&gt;"")</formula>
    </cfRule>
  </conditionalFormatting>
  <conditionalFormatting sqref="G551">
    <cfRule type="expression" dxfId="431" priority="438" stopIfTrue="1">
      <formula>AND($A551&lt;&gt;"COMPOSICAO",$A551&lt;&gt;"INSUMO",$A551&lt;&gt;"")</formula>
    </cfRule>
    <cfRule type="expression" dxfId="430" priority="439" stopIfTrue="1">
      <formula>AND(OR($A551="COMPOSICAO",$A551="INSUMO",$A551&lt;&gt;""),$A551&lt;&gt;"")</formula>
    </cfRule>
  </conditionalFormatting>
  <conditionalFormatting sqref="G554">
    <cfRule type="expression" dxfId="429" priority="436" stopIfTrue="1">
      <formula>AND($A554&lt;&gt;"COMPOSICAO",$A554&lt;&gt;"INSUMO",$A554&lt;&gt;"")</formula>
    </cfRule>
    <cfRule type="expression" dxfId="428" priority="437" stopIfTrue="1">
      <formula>AND(OR($A554="COMPOSICAO",$A554="INSUMO",$A554&lt;&gt;""),$A554&lt;&gt;"")</formula>
    </cfRule>
  </conditionalFormatting>
  <conditionalFormatting sqref="G558">
    <cfRule type="expression" dxfId="427" priority="434" stopIfTrue="1">
      <formula>AND($A558&lt;&gt;"COMPOSICAO",$A558&lt;&gt;"INSUMO",$A558&lt;&gt;"")</formula>
    </cfRule>
    <cfRule type="expression" dxfId="426" priority="435" stopIfTrue="1">
      <formula>AND(OR($A558="COMPOSICAO",$A558="INSUMO",$A558&lt;&gt;""),$A558&lt;&gt;"")</formula>
    </cfRule>
  </conditionalFormatting>
  <conditionalFormatting sqref="G562">
    <cfRule type="expression" dxfId="425" priority="432" stopIfTrue="1">
      <formula>AND($A562&lt;&gt;"COMPOSICAO",$A562&lt;&gt;"INSUMO",$A562&lt;&gt;"")</formula>
    </cfRule>
    <cfRule type="expression" dxfId="424" priority="433" stopIfTrue="1">
      <formula>AND(OR($A562="COMPOSICAO",$A562="INSUMO",$A562&lt;&gt;""),$A562&lt;&gt;"")</formula>
    </cfRule>
  </conditionalFormatting>
  <conditionalFormatting sqref="G566">
    <cfRule type="expression" dxfId="423" priority="430" stopIfTrue="1">
      <formula>AND($A566&lt;&gt;"COMPOSICAO",$A566&lt;&gt;"INSUMO",$A566&lt;&gt;"")</formula>
    </cfRule>
    <cfRule type="expression" dxfId="422" priority="431" stopIfTrue="1">
      <formula>AND(OR($A566="COMPOSICAO",$A566="INSUMO",$A566&lt;&gt;""),$A566&lt;&gt;"")</formula>
    </cfRule>
  </conditionalFormatting>
  <conditionalFormatting sqref="G570">
    <cfRule type="expression" dxfId="421" priority="428" stopIfTrue="1">
      <formula>AND($A570&lt;&gt;"COMPOSICAO",$A570&lt;&gt;"INSUMO",$A570&lt;&gt;"")</formula>
    </cfRule>
    <cfRule type="expression" dxfId="420" priority="429" stopIfTrue="1">
      <formula>AND(OR($A570="COMPOSICAO",$A570="INSUMO",$A570&lt;&gt;""),$A570&lt;&gt;"")</formula>
    </cfRule>
  </conditionalFormatting>
  <conditionalFormatting sqref="G574">
    <cfRule type="expression" dxfId="419" priority="426" stopIfTrue="1">
      <formula>AND($A574&lt;&gt;"COMPOSICAO",$A574&lt;&gt;"INSUMO",$A574&lt;&gt;"")</formula>
    </cfRule>
    <cfRule type="expression" dxfId="418" priority="427" stopIfTrue="1">
      <formula>AND(OR($A574="COMPOSICAO",$A574="INSUMO",$A574&lt;&gt;""),$A574&lt;&gt;"")</formula>
    </cfRule>
  </conditionalFormatting>
  <conditionalFormatting sqref="G581">
    <cfRule type="expression" dxfId="417" priority="424" stopIfTrue="1">
      <formula>AND($A581&lt;&gt;"COMPOSICAO",$A581&lt;&gt;"INSUMO",$A581&lt;&gt;"")</formula>
    </cfRule>
    <cfRule type="expression" dxfId="416" priority="425" stopIfTrue="1">
      <formula>AND(OR($A581="COMPOSICAO",$A581="INSUMO",$A581&lt;&gt;""),$A581&lt;&gt;"")</formula>
    </cfRule>
  </conditionalFormatting>
  <conditionalFormatting sqref="G588">
    <cfRule type="expression" dxfId="415" priority="422" stopIfTrue="1">
      <formula>AND($A588&lt;&gt;"COMPOSICAO",$A588&lt;&gt;"INSUMO",$A588&lt;&gt;"")</formula>
    </cfRule>
    <cfRule type="expression" dxfId="414" priority="423" stopIfTrue="1">
      <formula>AND(OR($A588="COMPOSICAO",$A588="INSUMO",$A588&lt;&gt;""),$A588&lt;&gt;"")</formula>
    </cfRule>
  </conditionalFormatting>
  <conditionalFormatting sqref="G597">
    <cfRule type="expression" dxfId="413" priority="420" stopIfTrue="1">
      <formula>AND($A597&lt;&gt;"COMPOSICAO",$A597&lt;&gt;"INSUMO",$A597&lt;&gt;"")</formula>
    </cfRule>
    <cfRule type="expression" dxfId="412" priority="421" stopIfTrue="1">
      <formula>AND(OR($A597="COMPOSICAO",$A597="INSUMO",$A597&lt;&gt;""),$A597&lt;&gt;"")</formula>
    </cfRule>
  </conditionalFormatting>
  <conditionalFormatting sqref="G603">
    <cfRule type="expression" dxfId="411" priority="418" stopIfTrue="1">
      <formula>AND($A603&lt;&gt;"COMPOSICAO",$A603&lt;&gt;"INSUMO",$A603&lt;&gt;"")</formula>
    </cfRule>
    <cfRule type="expression" dxfId="410" priority="419" stopIfTrue="1">
      <formula>AND(OR($A603="COMPOSICAO",$A603="INSUMO",$A603&lt;&gt;""),$A603&lt;&gt;"")</formula>
    </cfRule>
  </conditionalFormatting>
  <conditionalFormatting sqref="G612">
    <cfRule type="expression" dxfId="409" priority="416" stopIfTrue="1">
      <formula>AND($A612&lt;&gt;"COMPOSICAO",$A612&lt;&gt;"INSUMO",$A612&lt;&gt;"")</formula>
    </cfRule>
    <cfRule type="expression" dxfId="408" priority="417" stopIfTrue="1">
      <formula>AND(OR($A612="COMPOSICAO",$A612="INSUMO",$A612&lt;&gt;""),$A612&lt;&gt;"")</formula>
    </cfRule>
  </conditionalFormatting>
  <conditionalFormatting sqref="G617">
    <cfRule type="expression" dxfId="407" priority="414" stopIfTrue="1">
      <formula>AND($A617&lt;&gt;"COMPOSICAO",$A617&lt;&gt;"INSUMO",$A617&lt;&gt;"")</formula>
    </cfRule>
    <cfRule type="expression" dxfId="406" priority="415" stopIfTrue="1">
      <formula>AND(OR($A617="COMPOSICAO",$A617="INSUMO",$A617&lt;&gt;""),$A617&lt;&gt;"")</formula>
    </cfRule>
  </conditionalFormatting>
  <conditionalFormatting sqref="G625">
    <cfRule type="expression" dxfId="405" priority="412" stopIfTrue="1">
      <formula>AND($A625&lt;&gt;"COMPOSICAO",$A625&lt;&gt;"INSUMO",$A625&lt;&gt;"")</formula>
    </cfRule>
    <cfRule type="expression" dxfId="404" priority="413" stopIfTrue="1">
      <formula>AND(OR($A625="COMPOSICAO",$A625="INSUMO",$A625&lt;&gt;""),$A625&lt;&gt;"")</formula>
    </cfRule>
  </conditionalFormatting>
  <conditionalFormatting sqref="G631">
    <cfRule type="expression" dxfId="403" priority="410" stopIfTrue="1">
      <formula>AND($A631&lt;&gt;"COMPOSICAO",$A631&lt;&gt;"INSUMO",$A631&lt;&gt;"")</formula>
    </cfRule>
    <cfRule type="expression" dxfId="402" priority="411" stopIfTrue="1">
      <formula>AND(OR($A631="COMPOSICAO",$A631="INSUMO",$A631&lt;&gt;""),$A631&lt;&gt;"")</formula>
    </cfRule>
  </conditionalFormatting>
  <conditionalFormatting sqref="G639">
    <cfRule type="expression" dxfId="401" priority="408" stopIfTrue="1">
      <formula>AND($A639&lt;&gt;"COMPOSICAO",$A639&lt;&gt;"INSUMO",$A639&lt;&gt;"")</formula>
    </cfRule>
    <cfRule type="expression" dxfId="400" priority="409" stopIfTrue="1">
      <formula>AND(OR($A639="COMPOSICAO",$A639="INSUMO",$A639&lt;&gt;""),$A639&lt;&gt;"")</formula>
    </cfRule>
  </conditionalFormatting>
  <conditionalFormatting sqref="G644">
    <cfRule type="expression" dxfId="399" priority="406" stopIfTrue="1">
      <formula>AND($A644&lt;&gt;"COMPOSICAO",$A644&lt;&gt;"INSUMO",$A644&lt;&gt;"")</formula>
    </cfRule>
    <cfRule type="expression" dxfId="398" priority="407" stopIfTrue="1">
      <formula>AND(OR($A644="COMPOSICAO",$A644="INSUMO",$A644&lt;&gt;""),$A644&lt;&gt;"")</formula>
    </cfRule>
  </conditionalFormatting>
  <conditionalFormatting sqref="G647">
    <cfRule type="expression" dxfId="397" priority="404" stopIfTrue="1">
      <formula>AND($A647&lt;&gt;"COMPOSICAO",$A647&lt;&gt;"INSUMO",$A647&lt;&gt;"")</formula>
    </cfRule>
    <cfRule type="expression" dxfId="396" priority="405" stopIfTrue="1">
      <formula>AND(OR($A647="COMPOSICAO",$A647="INSUMO",$A647&lt;&gt;""),$A647&lt;&gt;"")</formula>
    </cfRule>
  </conditionalFormatting>
  <conditionalFormatting sqref="G656">
    <cfRule type="expression" dxfId="395" priority="402" stopIfTrue="1">
      <formula>AND($A656&lt;&gt;"COMPOSICAO",$A656&lt;&gt;"INSUMO",$A656&lt;&gt;"")</formula>
    </cfRule>
    <cfRule type="expression" dxfId="394" priority="403" stopIfTrue="1">
      <formula>AND(OR($A656="COMPOSICAO",$A656="INSUMO",$A656&lt;&gt;""),$A656&lt;&gt;"")</formula>
    </cfRule>
  </conditionalFormatting>
  <conditionalFormatting sqref="G665">
    <cfRule type="expression" dxfId="393" priority="400" stopIfTrue="1">
      <formula>AND($A665&lt;&gt;"COMPOSICAO",$A665&lt;&gt;"INSUMO",$A665&lt;&gt;"")</formula>
    </cfRule>
    <cfRule type="expression" dxfId="392" priority="401" stopIfTrue="1">
      <formula>AND(OR($A665="COMPOSICAO",$A665="INSUMO",$A665&lt;&gt;""),$A665&lt;&gt;"")</formula>
    </cfRule>
  </conditionalFormatting>
  <conditionalFormatting sqref="G674">
    <cfRule type="expression" dxfId="391" priority="398" stopIfTrue="1">
      <formula>AND($A674&lt;&gt;"COMPOSICAO",$A674&lt;&gt;"INSUMO",$A674&lt;&gt;"")</formula>
    </cfRule>
    <cfRule type="expression" dxfId="390" priority="399" stopIfTrue="1">
      <formula>AND(OR($A674="COMPOSICAO",$A674="INSUMO",$A674&lt;&gt;""),$A674&lt;&gt;"")</formula>
    </cfRule>
  </conditionalFormatting>
  <conditionalFormatting sqref="G679">
    <cfRule type="expression" dxfId="389" priority="396" stopIfTrue="1">
      <formula>AND($A679&lt;&gt;"COMPOSICAO",$A679&lt;&gt;"INSUMO",$A679&lt;&gt;"")</formula>
    </cfRule>
    <cfRule type="expression" dxfId="388" priority="397" stopIfTrue="1">
      <formula>AND(OR($A679="COMPOSICAO",$A679="INSUMO",$A679&lt;&gt;""),$A679&lt;&gt;"")</formula>
    </cfRule>
  </conditionalFormatting>
  <conditionalFormatting sqref="G682">
    <cfRule type="expression" dxfId="387" priority="394" stopIfTrue="1">
      <formula>AND($A682&lt;&gt;"COMPOSICAO",$A682&lt;&gt;"INSUMO",$A682&lt;&gt;"")</formula>
    </cfRule>
    <cfRule type="expression" dxfId="386" priority="395" stopIfTrue="1">
      <formula>AND(OR($A682="COMPOSICAO",$A682="INSUMO",$A682&lt;&gt;""),$A682&lt;&gt;"")</formula>
    </cfRule>
  </conditionalFormatting>
  <conditionalFormatting sqref="G686">
    <cfRule type="expression" dxfId="385" priority="392" stopIfTrue="1">
      <formula>AND($A686&lt;&gt;"COMPOSICAO",$A686&lt;&gt;"INSUMO",$A686&lt;&gt;"")</formula>
    </cfRule>
    <cfRule type="expression" dxfId="384" priority="393" stopIfTrue="1">
      <formula>AND(OR($A686="COMPOSICAO",$A686="INSUMO",$A686&lt;&gt;""),$A686&lt;&gt;"")</formula>
    </cfRule>
  </conditionalFormatting>
  <conditionalFormatting sqref="G689">
    <cfRule type="expression" dxfId="383" priority="390" stopIfTrue="1">
      <formula>AND($A689&lt;&gt;"COMPOSICAO",$A689&lt;&gt;"INSUMO",$A689&lt;&gt;"")</formula>
    </cfRule>
    <cfRule type="expression" dxfId="382" priority="391" stopIfTrue="1">
      <formula>AND(OR($A689="COMPOSICAO",$A689="INSUMO",$A689&lt;&gt;""),$A689&lt;&gt;"")</formula>
    </cfRule>
  </conditionalFormatting>
  <conditionalFormatting sqref="G694">
    <cfRule type="expression" dxfId="381" priority="388" stopIfTrue="1">
      <formula>AND($A694&lt;&gt;"COMPOSICAO",$A694&lt;&gt;"INSUMO",$A694&lt;&gt;"")</formula>
    </cfRule>
    <cfRule type="expression" dxfId="380" priority="389" stopIfTrue="1">
      <formula>AND(OR($A694="COMPOSICAO",$A694="INSUMO",$A694&lt;&gt;""),$A694&lt;&gt;"")</formula>
    </cfRule>
  </conditionalFormatting>
  <conditionalFormatting sqref="G698">
    <cfRule type="expression" dxfId="379" priority="386" stopIfTrue="1">
      <formula>AND($A698&lt;&gt;"COMPOSICAO",$A698&lt;&gt;"INSUMO",$A698&lt;&gt;"")</formula>
    </cfRule>
    <cfRule type="expression" dxfId="378" priority="387" stopIfTrue="1">
      <formula>AND(OR($A698="COMPOSICAO",$A698="INSUMO",$A698&lt;&gt;""),$A698&lt;&gt;"")</formula>
    </cfRule>
  </conditionalFormatting>
  <conditionalFormatting sqref="G702">
    <cfRule type="expression" dxfId="377" priority="384" stopIfTrue="1">
      <formula>AND($A702&lt;&gt;"COMPOSICAO",$A702&lt;&gt;"INSUMO",$A702&lt;&gt;"")</formula>
    </cfRule>
    <cfRule type="expression" dxfId="376" priority="385" stopIfTrue="1">
      <formula>AND(OR($A702="COMPOSICAO",$A702="INSUMO",$A702&lt;&gt;""),$A702&lt;&gt;"")</formula>
    </cfRule>
  </conditionalFormatting>
  <conditionalFormatting sqref="G711">
    <cfRule type="expression" dxfId="375" priority="382" stopIfTrue="1">
      <formula>AND($A711&lt;&gt;"COMPOSICAO",$A711&lt;&gt;"INSUMO",$A711&lt;&gt;"")</formula>
    </cfRule>
    <cfRule type="expression" dxfId="374" priority="383" stopIfTrue="1">
      <formula>AND(OR($A711="COMPOSICAO",$A711="INSUMO",$A711&lt;&gt;""),$A711&lt;&gt;"")</formula>
    </cfRule>
  </conditionalFormatting>
  <conditionalFormatting sqref="G716">
    <cfRule type="expression" dxfId="373" priority="380" stopIfTrue="1">
      <formula>AND($A716&lt;&gt;"COMPOSICAO",$A716&lt;&gt;"INSUMO",$A716&lt;&gt;"")</formula>
    </cfRule>
    <cfRule type="expression" dxfId="372" priority="381" stopIfTrue="1">
      <formula>AND(OR($A716="COMPOSICAO",$A716="INSUMO",$A716&lt;&gt;""),$A716&lt;&gt;"")</formula>
    </cfRule>
  </conditionalFormatting>
  <conditionalFormatting sqref="G721">
    <cfRule type="expression" dxfId="371" priority="378" stopIfTrue="1">
      <formula>AND($A721&lt;&gt;"COMPOSICAO",$A721&lt;&gt;"INSUMO",$A721&lt;&gt;"")</formula>
    </cfRule>
    <cfRule type="expression" dxfId="370" priority="379" stopIfTrue="1">
      <formula>AND(OR($A721="COMPOSICAO",$A721="INSUMO",$A721&lt;&gt;""),$A721&lt;&gt;"")</formula>
    </cfRule>
  </conditionalFormatting>
  <conditionalFormatting sqref="G725">
    <cfRule type="expression" dxfId="369" priority="376" stopIfTrue="1">
      <formula>AND($A725&lt;&gt;"COMPOSICAO",$A725&lt;&gt;"INSUMO",$A725&lt;&gt;"")</formula>
    </cfRule>
    <cfRule type="expression" dxfId="368" priority="377" stopIfTrue="1">
      <formula>AND(OR($A725="COMPOSICAO",$A725="INSUMO",$A725&lt;&gt;""),$A725&lt;&gt;"")</formula>
    </cfRule>
  </conditionalFormatting>
  <conditionalFormatting sqref="G730">
    <cfRule type="expression" dxfId="367" priority="374" stopIfTrue="1">
      <formula>AND($A730&lt;&gt;"COMPOSICAO",$A730&lt;&gt;"INSUMO",$A730&lt;&gt;"")</formula>
    </cfRule>
    <cfRule type="expression" dxfId="366" priority="375" stopIfTrue="1">
      <formula>AND(OR($A730="COMPOSICAO",$A730="INSUMO",$A730&lt;&gt;""),$A730&lt;&gt;"")</formula>
    </cfRule>
  </conditionalFormatting>
  <conditionalFormatting sqref="G735">
    <cfRule type="expression" dxfId="365" priority="372" stopIfTrue="1">
      <formula>AND($A735&lt;&gt;"COMPOSICAO",$A735&lt;&gt;"INSUMO",$A735&lt;&gt;"")</formula>
    </cfRule>
    <cfRule type="expression" dxfId="364" priority="373" stopIfTrue="1">
      <formula>AND(OR($A735="COMPOSICAO",$A735="INSUMO",$A735&lt;&gt;""),$A735&lt;&gt;"")</formula>
    </cfRule>
  </conditionalFormatting>
  <conditionalFormatting sqref="G738">
    <cfRule type="expression" dxfId="363" priority="370" stopIfTrue="1">
      <formula>AND($A738&lt;&gt;"COMPOSICAO",$A738&lt;&gt;"INSUMO",$A738&lt;&gt;"")</formula>
    </cfRule>
    <cfRule type="expression" dxfId="362" priority="371" stopIfTrue="1">
      <formula>AND(OR($A738="COMPOSICAO",$A738="INSUMO",$A738&lt;&gt;""),$A738&lt;&gt;"")</formula>
    </cfRule>
  </conditionalFormatting>
  <conditionalFormatting sqref="G742">
    <cfRule type="expression" dxfId="361" priority="368" stopIfTrue="1">
      <formula>AND($A742&lt;&gt;"COMPOSICAO",$A742&lt;&gt;"INSUMO",$A742&lt;&gt;"")</formula>
    </cfRule>
    <cfRule type="expression" dxfId="360" priority="369" stopIfTrue="1">
      <formula>AND(OR($A742="COMPOSICAO",$A742="INSUMO",$A742&lt;&gt;""),$A742&lt;&gt;"")</formula>
    </cfRule>
  </conditionalFormatting>
  <conditionalFormatting sqref="G746">
    <cfRule type="expression" dxfId="359" priority="366" stopIfTrue="1">
      <formula>AND($A746&lt;&gt;"COMPOSICAO",$A746&lt;&gt;"INSUMO",$A746&lt;&gt;"")</formula>
    </cfRule>
    <cfRule type="expression" dxfId="358" priority="367" stopIfTrue="1">
      <formula>AND(OR($A746="COMPOSICAO",$A746="INSUMO",$A746&lt;&gt;""),$A746&lt;&gt;"")</formula>
    </cfRule>
  </conditionalFormatting>
  <conditionalFormatting sqref="G750">
    <cfRule type="expression" dxfId="357" priority="364" stopIfTrue="1">
      <formula>AND($A750&lt;&gt;"COMPOSICAO",$A750&lt;&gt;"INSUMO",$A750&lt;&gt;"")</formula>
    </cfRule>
    <cfRule type="expression" dxfId="356" priority="365" stopIfTrue="1">
      <formula>AND(OR($A750="COMPOSICAO",$A750="INSUMO",$A750&lt;&gt;""),$A750&lt;&gt;"")</formula>
    </cfRule>
  </conditionalFormatting>
  <conditionalFormatting sqref="G755">
    <cfRule type="expression" dxfId="355" priority="362" stopIfTrue="1">
      <formula>AND($A755&lt;&gt;"COMPOSICAO",$A755&lt;&gt;"INSUMO",$A755&lt;&gt;"")</formula>
    </cfRule>
    <cfRule type="expression" dxfId="354" priority="363" stopIfTrue="1">
      <formula>AND(OR($A755="COMPOSICAO",$A755="INSUMO",$A755&lt;&gt;""),$A755&lt;&gt;"")</formula>
    </cfRule>
  </conditionalFormatting>
  <conditionalFormatting sqref="G759">
    <cfRule type="expression" dxfId="353" priority="360" stopIfTrue="1">
      <formula>AND($A759&lt;&gt;"COMPOSICAO",$A759&lt;&gt;"INSUMO",$A759&lt;&gt;"")</formula>
    </cfRule>
    <cfRule type="expression" dxfId="352" priority="361" stopIfTrue="1">
      <formula>AND(OR($A759="COMPOSICAO",$A759="INSUMO",$A759&lt;&gt;""),$A759&lt;&gt;"")</formula>
    </cfRule>
  </conditionalFormatting>
  <conditionalFormatting sqref="G765">
    <cfRule type="expression" dxfId="351" priority="358" stopIfTrue="1">
      <formula>AND($A765&lt;&gt;"COMPOSICAO",$A765&lt;&gt;"INSUMO",$A765&lt;&gt;"")</formula>
    </cfRule>
    <cfRule type="expression" dxfId="350" priority="359" stopIfTrue="1">
      <formula>AND(OR($A765="COMPOSICAO",$A765="INSUMO",$A765&lt;&gt;""),$A765&lt;&gt;"")</formula>
    </cfRule>
  </conditionalFormatting>
  <conditionalFormatting sqref="G771">
    <cfRule type="expression" dxfId="349" priority="356" stopIfTrue="1">
      <formula>AND($A771&lt;&gt;"COMPOSICAO",$A771&lt;&gt;"INSUMO",$A771&lt;&gt;"")</formula>
    </cfRule>
    <cfRule type="expression" dxfId="348" priority="357" stopIfTrue="1">
      <formula>AND(OR($A771="COMPOSICAO",$A771="INSUMO",$A771&lt;&gt;""),$A771&lt;&gt;"")</formula>
    </cfRule>
  </conditionalFormatting>
  <conditionalFormatting sqref="G777">
    <cfRule type="expression" dxfId="347" priority="354" stopIfTrue="1">
      <formula>AND($A777&lt;&gt;"COMPOSICAO",$A777&lt;&gt;"INSUMO",$A777&lt;&gt;"")</formula>
    </cfRule>
    <cfRule type="expression" dxfId="346" priority="355" stopIfTrue="1">
      <formula>AND(OR($A777="COMPOSICAO",$A777="INSUMO",$A777&lt;&gt;""),$A777&lt;&gt;"")</formula>
    </cfRule>
  </conditionalFormatting>
  <conditionalFormatting sqref="G781">
    <cfRule type="expression" dxfId="345" priority="352" stopIfTrue="1">
      <formula>AND($A781&lt;&gt;"COMPOSICAO",$A781&lt;&gt;"INSUMO",$A781&lt;&gt;"")</formula>
    </cfRule>
    <cfRule type="expression" dxfId="344" priority="353" stopIfTrue="1">
      <formula>AND(OR($A781="COMPOSICAO",$A781="INSUMO",$A781&lt;&gt;""),$A781&lt;&gt;"")</formula>
    </cfRule>
  </conditionalFormatting>
  <conditionalFormatting sqref="G785">
    <cfRule type="expression" dxfId="343" priority="350" stopIfTrue="1">
      <formula>AND($A785&lt;&gt;"COMPOSICAO",$A785&lt;&gt;"INSUMO",$A785&lt;&gt;"")</formula>
    </cfRule>
    <cfRule type="expression" dxfId="342" priority="351" stopIfTrue="1">
      <formula>AND(OR($A785="COMPOSICAO",$A785="INSUMO",$A785&lt;&gt;""),$A785&lt;&gt;"")</formula>
    </cfRule>
  </conditionalFormatting>
  <conditionalFormatting sqref="G789">
    <cfRule type="expression" dxfId="341" priority="348" stopIfTrue="1">
      <formula>AND($A789&lt;&gt;"COMPOSICAO",$A789&lt;&gt;"INSUMO",$A789&lt;&gt;"")</formula>
    </cfRule>
    <cfRule type="expression" dxfId="340" priority="349" stopIfTrue="1">
      <formula>AND(OR($A789="COMPOSICAO",$A789="INSUMO",$A789&lt;&gt;""),$A789&lt;&gt;"")</formula>
    </cfRule>
  </conditionalFormatting>
  <conditionalFormatting sqref="G798">
    <cfRule type="expression" dxfId="339" priority="346" stopIfTrue="1">
      <formula>AND($A798&lt;&gt;"COMPOSICAO",$A798&lt;&gt;"INSUMO",$A798&lt;&gt;"")</formula>
    </cfRule>
    <cfRule type="expression" dxfId="338" priority="347" stopIfTrue="1">
      <formula>AND(OR($A798="COMPOSICAO",$A798="INSUMO",$A798&lt;&gt;""),$A798&lt;&gt;"")</formula>
    </cfRule>
  </conditionalFormatting>
  <conditionalFormatting sqref="G803">
    <cfRule type="expression" dxfId="337" priority="344" stopIfTrue="1">
      <formula>AND($A803&lt;&gt;"COMPOSICAO",$A803&lt;&gt;"INSUMO",$A803&lt;&gt;"")</formula>
    </cfRule>
    <cfRule type="expression" dxfId="336" priority="345" stopIfTrue="1">
      <formula>AND(OR($A803="COMPOSICAO",$A803="INSUMO",$A803&lt;&gt;""),$A803&lt;&gt;"")</formula>
    </cfRule>
  </conditionalFormatting>
  <conditionalFormatting sqref="G810">
    <cfRule type="expression" dxfId="335" priority="342" stopIfTrue="1">
      <formula>AND($A810&lt;&gt;"COMPOSICAO",$A810&lt;&gt;"INSUMO",$A810&lt;&gt;"")</formula>
    </cfRule>
    <cfRule type="expression" dxfId="334" priority="343" stopIfTrue="1">
      <formula>AND(OR($A810="COMPOSICAO",$A810="INSUMO",$A810&lt;&gt;""),$A810&lt;&gt;"")</formula>
    </cfRule>
  </conditionalFormatting>
  <conditionalFormatting sqref="G817">
    <cfRule type="expression" dxfId="333" priority="340" stopIfTrue="1">
      <formula>AND($A817&lt;&gt;"COMPOSICAO",$A817&lt;&gt;"INSUMO",$A817&lt;&gt;"")</formula>
    </cfRule>
    <cfRule type="expression" dxfId="332" priority="341" stopIfTrue="1">
      <formula>AND(OR($A817="COMPOSICAO",$A817="INSUMO",$A817&lt;&gt;""),$A817&lt;&gt;"")</formula>
    </cfRule>
  </conditionalFormatting>
  <conditionalFormatting sqref="G824">
    <cfRule type="expression" dxfId="331" priority="338" stopIfTrue="1">
      <formula>AND($A824&lt;&gt;"COMPOSICAO",$A824&lt;&gt;"INSUMO",$A824&lt;&gt;"")</formula>
    </cfRule>
    <cfRule type="expression" dxfId="330" priority="339" stopIfTrue="1">
      <formula>AND(OR($A824="COMPOSICAO",$A824="INSUMO",$A824&lt;&gt;""),$A824&lt;&gt;"")</formula>
    </cfRule>
  </conditionalFormatting>
  <conditionalFormatting sqref="G831">
    <cfRule type="expression" dxfId="329" priority="336" stopIfTrue="1">
      <formula>AND($A831&lt;&gt;"COMPOSICAO",$A831&lt;&gt;"INSUMO",$A831&lt;&gt;"")</formula>
    </cfRule>
    <cfRule type="expression" dxfId="328" priority="337" stopIfTrue="1">
      <formula>AND(OR($A831="COMPOSICAO",$A831="INSUMO",$A831&lt;&gt;""),$A831&lt;&gt;"")</formula>
    </cfRule>
  </conditionalFormatting>
  <conditionalFormatting sqref="G835">
    <cfRule type="expression" dxfId="327" priority="334" stopIfTrue="1">
      <formula>AND($A835&lt;&gt;"COMPOSICAO",$A835&lt;&gt;"INSUMO",$A835&lt;&gt;"")</formula>
    </cfRule>
    <cfRule type="expression" dxfId="326" priority="335" stopIfTrue="1">
      <formula>AND(OR($A835="COMPOSICAO",$A835="INSUMO",$A835&lt;&gt;""),$A835&lt;&gt;"")</formula>
    </cfRule>
  </conditionalFormatting>
  <conditionalFormatting sqref="G843">
    <cfRule type="expression" dxfId="325" priority="332" stopIfTrue="1">
      <formula>AND($A843&lt;&gt;"COMPOSICAO",$A843&lt;&gt;"INSUMO",$A843&lt;&gt;"")</formula>
    </cfRule>
    <cfRule type="expression" dxfId="324" priority="333" stopIfTrue="1">
      <formula>AND(OR($A843="COMPOSICAO",$A843="INSUMO",$A843&lt;&gt;""),$A843&lt;&gt;"")</formula>
    </cfRule>
  </conditionalFormatting>
  <conditionalFormatting sqref="G847">
    <cfRule type="expression" dxfId="323" priority="330" stopIfTrue="1">
      <formula>AND($A847&lt;&gt;"COMPOSICAO",$A847&lt;&gt;"INSUMO",$A847&lt;&gt;"")</formula>
    </cfRule>
    <cfRule type="expression" dxfId="322" priority="331" stopIfTrue="1">
      <formula>AND(OR($A847="COMPOSICAO",$A847="INSUMO",$A847&lt;&gt;""),$A847&lt;&gt;"")</formula>
    </cfRule>
  </conditionalFormatting>
  <conditionalFormatting sqref="G851">
    <cfRule type="expression" dxfId="321" priority="328" stopIfTrue="1">
      <formula>AND($A851&lt;&gt;"COMPOSICAO",$A851&lt;&gt;"INSUMO",$A851&lt;&gt;"")</formula>
    </cfRule>
    <cfRule type="expression" dxfId="320" priority="329" stopIfTrue="1">
      <formula>AND(OR($A851="COMPOSICAO",$A851="INSUMO",$A851&lt;&gt;""),$A851&lt;&gt;"")</formula>
    </cfRule>
  </conditionalFormatting>
  <conditionalFormatting sqref="G856">
    <cfRule type="expression" dxfId="319" priority="326" stopIfTrue="1">
      <formula>AND($A856&lt;&gt;"COMPOSICAO",$A856&lt;&gt;"INSUMO",$A856&lt;&gt;"")</formula>
    </cfRule>
    <cfRule type="expression" dxfId="318" priority="327" stopIfTrue="1">
      <formula>AND(OR($A856="COMPOSICAO",$A856="INSUMO",$A856&lt;&gt;""),$A856&lt;&gt;"")</formula>
    </cfRule>
  </conditionalFormatting>
  <conditionalFormatting sqref="G867">
    <cfRule type="expression" dxfId="317" priority="324" stopIfTrue="1">
      <formula>AND($A867&lt;&gt;"COMPOSICAO",$A867&lt;&gt;"INSUMO",$A867&lt;&gt;"")</formula>
    </cfRule>
    <cfRule type="expression" dxfId="316" priority="325" stopIfTrue="1">
      <formula>AND(OR($A867="COMPOSICAO",$A867="INSUMO",$A867&lt;&gt;""),$A867&lt;&gt;"")</formula>
    </cfRule>
  </conditionalFormatting>
  <conditionalFormatting sqref="G874">
    <cfRule type="expression" dxfId="315" priority="322" stopIfTrue="1">
      <formula>AND($A874&lt;&gt;"COMPOSICAO",$A874&lt;&gt;"INSUMO",$A874&lt;&gt;"")</formula>
    </cfRule>
    <cfRule type="expression" dxfId="314" priority="323" stopIfTrue="1">
      <formula>AND(OR($A874="COMPOSICAO",$A874="INSUMO",$A874&lt;&gt;""),$A874&lt;&gt;"")</formula>
    </cfRule>
  </conditionalFormatting>
  <conditionalFormatting sqref="G879">
    <cfRule type="expression" dxfId="313" priority="320" stopIfTrue="1">
      <formula>AND($A879&lt;&gt;"COMPOSICAO",$A879&lt;&gt;"INSUMO",$A879&lt;&gt;"")</formula>
    </cfRule>
    <cfRule type="expression" dxfId="312" priority="321" stopIfTrue="1">
      <formula>AND(OR($A879="COMPOSICAO",$A879="INSUMO",$A879&lt;&gt;""),$A879&lt;&gt;"")</formula>
    </cfRule>
  </conditionalFormatting>
  <conditionalFormatting sqref="G885">
    <cfRule type="expression" dxfId="311" priority="318" stopIfTrue="1">
      <formula>AND($A885&lt;&gt;"COMPOSICAO",$A885&lt;&gt;"INSUMO",$A885&lt;&gt;"")</formula>
    </cfRule>
    <cfRule type="expression" dxfId="310" priority="319" stopIfTrue="1">
      <formula>AND(OR($A885="COMPOSICAO",$A885="INSUMO",$A885&lt;&gt;""),$A885&lt;&gt;"")</formula>
    </cfRule>
  </conditionalFormatting>
  <conditionalFormatting sqref="G890">
    <cfRule type="expression" dxfId="309" priority="316" stopIfTrue="1">
      <formula>AND($A890&lt;&gt;"COMPOSICAO",$A890&lt;&gt;"INSUMO",$A890&lt;&gt;"")</formula>
    </cfRule>
    <cfRule type="expression" dxfId="308" priority="317" stopIfTrue="1">
      <formula>AND(OR($A890="COMPOSICAO",$A890="INSUMO",$A890&lt;&gt;""),$A890&lt;&gt;"")</formula>
    </cfRule>
  </conditionalFormatting>
  <conditionalFormatting sqref="G898">
    <cfRule type="expression" dxfId="307" priority="314" stopIfTrue="1">
      <formula>AND($A898&lt;&gt;"COMPOSICAO",$A898&lt;&gt;"INSUMO",$A898&lt;&gt;"")</formula>
    </cfRule>
    <cfRule type="expression" dxfId="306" priority="315" stopIfTrue="1">
      <formula>AND(OR($A898="COMPOSICAO",$A898="INSUMO",$A898&lt;&gt;""),$A898&lt;&gt;"")</formula>
    </cfRule>
  </conditionalFormatting>
  <conditionalFormatting sqref="G905">
    <cfRule type="expression" dxfId="305" priority="312" stopIfTrue="1">
      <formula>AND($A905&lt;&gt;"COMPOSICAO",$A905&lt;&gt;"INSUMO",$A905&lt;&gt;"")</formula>
    </cfRule>
    <cfRule type="expression" dxfId="304" priority="313" stopIfTrue="1">
      <formula>AND(OR($A905="COMPOSICAO",$A905="INSUMO",$A905&lt;&gt;""),$A905&lt;&gt;"")</formula>
    </cfRule>
  </conditionalFormatting>
  <conditionalFormatting sqref="G911">
    <cfRule type="expression" dxfId="303" priority="310" stopIfTrue="1">
      <formula>AND($A911&lt;&gt;"COMPOSICAO",$A911&lt;&gt;"INSUMO",$A911&lt;&gt;"")</formula>
    </cfRule>
    <cfRule type="expression" dxfId="302" priority="311" stopIfTrue="1">
      <formula>AND(OR($A911="COMPOSICAO",$A911="INSUMO",$A911&lt;&gt;""),$A911&lt;&gt;"")</formula>
    </cfRule>
  </conditionalFormatting>
  <conditionalFormatting sqref="G917">
    <cfRule type="expression" dxfId="301" priority="308" stopIfTrue="1">
      <formula>AND($A917&lt;&gt;"COMPOSICAO",$A917&lt;&gt;"INSUMO",$A917&lt;&gt;"")</formula>
    </cfRule>
    <cfRule type="expression" dxfId="300" priority="309" stopIfTrue="1">
      <formula>AND(OR($A917="COMPOSICAO",$A917="INSUMO",$A917&lt;&gt;""),$A917&lt;&gt;"")</formula>
    </cfRule>
  </conditionalFormatting>
  <conditionalFormatting sqref="G923">
    <cfRule type="expression" dxfId="299" priority="306" stopIfTrue="1">
      <formula>AND($A923&lt;&gt;"COMPOSICAO",$A923&lt;&gt;"INSUMO",$A923&lt;&gt;"")</formula>
    </cfRule>
    <cfRule type="expression" dxfId="298" priority="307" stopIfTrue="1">
      <formula>AND(OR($A923="COMPOSICAO",$A923="INSUMO",$A923&lt;&gt;""),$A923&lt;&gt;"")</formula>
    </cfRule>
  </conditionalFormatting>
  <conditionalFormatting sqref="G929">
    <cfRule type="expression" dxfId="297" priority="304" stopIfTrue="1">
      <formula>AND($A929&lt;&gt;"COMPOSICAO",$A929&lt;&gt;"INSUMO",$A929&lt;&gt;"")</formula>
    </cfRule>
    <cfRule type="expression" dxfId="296" priority="305" stopIfTrue="1">
      <formula>AND(OR($A929="COMPOSICAO",$A929="INSUMO",$A929&lt;&gt;""),$A929&lt;&gt;"")</formula>
    </cfRule>
  </conditionalFormatting>
  <conditionalFormatting sqref="G942">
    <cfRule type="expression" dxfId="295" priority="302" stopIfTrue="1">
      <formula>AND($A942&lt;&gt;"COMPOSICAO",$A942&lt;&gt;"INSUMO",$A942&lt;&gt;"")</formula>
    </cfRule>
    <cfRule type="expression" dxfId="294" priority="303" stopIfTrue="1">
      <formula>AND(OR($A942="COMPOSICAO",$A942="INSUMO",$A942&lt;&gt;""),$A942&lt;&gt;"")</formula>
    </cfRule>
  </conditionalFormatting>
  <conditionalFormatting sqref="F942">
    <cfRule type="expression" dxfId="293" priority="300" stopIfTrue="1">
      <formula>AND($A942&lt;&gt;"COMPOSICAO",$A942&lt;&gt;"INSUMO",$A942&lt;&gt;"")</formula>
    </cfRule>
    <cfRule type="expression" dxfId="292" priority="301" stopIfTrue="1">
      <formula>AND(OR($A942="COMPOSICAO",$A942="INSUMO",$A942&lt;&gt;""),$A942&lt;&gt;"")</formula>
    </cfRule>
  </conditionalFormatting>
  <conditionalFormatting sqref="G1015">
    <cfRule type="expression" dxfId="291" priority="256" stopIfTrue="1">
      <formula>AND($A1015&lt;&gt;"COMPOSICAO",$A1015&lt;&gt;"INSUMO",$A1015&lt;&gt;"")</formula>
    </cfRule>
    <cfRule type="expression" dxfId="290" priority="257" stopIfTrue="1">
      <formula>AND(OR($A1015="COMPOSICAO",$A1015="INSUMO",$A1015&lt;&gt;""),$A1015&lt;&gt;"")</formula>
    </cfRule>
  </conditionalFormatting>
  <conditionalFormatting sqref="G945">
    <cfRule type="expression" dxfId="289" priority="298" stopIfTrue="1">
      <formula>AND($A945&lt;&gt;"COMPOSICAO",$A945&lt;&gt;"INSUMO",$A945&lt;&gt;"")</formula>
    </cfRule>
    <cfRule type="expression" dxfId="288" priority="299" stopIfTrue="1">
      <formula>AND(OR($A945="COMPOSICAO",$A945="INSUMO",$A945&lt;&gt;""),$A945&lt;&gt;"")</formula>
    </cfRule>
  </conditionalFormatting>
  <conditionalFormatting sqref="F945">
    <cfRule type="expression" dxfId="287" priority="296" stopIfTrue="1">
      <formula>AND($A945&lt;&gt;"COMPOSICAO",$A945&lt;&gt;"INSUMO",$A945&lt;&gt;"")</formula>
    </cfRule>
    <cfRule type="expression" dxfId="286" priority="297" stopIfTrue="1">
      <formula>AND(OR($A945="COMPOSICAO",$A945="INSUMO",$A945&lt;&gt;""),$A945&lt;&gt;"")</formula>
    </cfRule>
  </conditionalFormatting>
  <conditionalFormatting sqref="G948">
    <cfRule type="expression" dxfId="285" priority="294" stopIfTrue="1">
      <formula>AND($A948&lt;&gt;"COMPOSICAO",$A948&lt;&gt;"INSUMO",$A948&lt;&gt;"")</formula>
    </cfRule>
    <cfRule type="expression" dxfId="284" priority="295" stopIfTrue="1">
      <formula>AND(OR($A948="COMPOSICAO",$A948="INSUMO",$A948&lt;&gt;""),$A948&lt;&gt;"")</formula>
    </cfRule>
  </conditionalFormatting>
  <conditionalFormatting sqref="F948">
    <cfRule type="expression" dxfId="283" priority="292" stopIfTrue="1">
      <formula>AND($A948&lt;&gt;"COMPOSICAO",$A948&lt;&gt;"INSUMO",$A948&lt;&gt;"")</formula>
    </cfRule>
    <cfRule type="expression" dxfId="282" priority="293" stopIfTrue="1">
      <formula>AND(OR($A948="COMPOSICAO",$A948="INSUMO",$A948&lt;&gt;""),$A948&lt;&gt;"")</formula>
    </cfRule>
  </conditionalFormatting>
  <conditionalFormatting sqref="G952">
    <cfRule type="expression" dxfId="281" priority="290" stopIfTrue="1">
      <formula>AND($A952&lt;&gt;"COMPOSICAO",$A952&lt;&gt;"INSUMO",$A952&lt;&gt;"")</formula>
    </cfRule>
    <cfRule type="expression" dxfId="280" priority="291" stopIfTrue="1">
      <formula>AND(OR($A952="COMPOSICAO",$A952="INSUMO",$A952&lt;&gt;""),$A952&lt;&gt;"")</formula>
    </cfRule>
  </conditionalFormatting>
  <conditionalFormatting sqref="F952">
    <cfRule type="expression" dxfId="279" priority="288" stopIfTrue="1">
      <formula>AND($A952&lt;&gt;"COMPOSICAO",$A952&lt;&gt;"INSUMO",$A952&lt;&gt;"")</formula>
    </cfRule>
    <cfRule type="expression" dxfId="278" priority="289" stopIfTrue="1">
      <formula>AND(OR($A952="COMPOSICAO",$A952="INSUMO",$A952&lt;&gt;""),$A952&lt;&gt;"")</formula>
    </cfRule>
  </conditionalFormatting>
  <conditionalFormatting sqref="G958">
    <cfRule type="expression" dxfId="277" priority="286" stopIfTrue="1">
      <formula>AND($A958&lt;&gt;"COMPOSICAO",$A958&lt;&gt;"INSUMO",$A958&lt;&gt;"")</formula>
    </cfRule>
    <cfRule type="expression" dxfId="276" priority="287" stopIfTrue="1">
      <formula>AND(OR($A958="COMPOSICAO",$A958="INSUMO",$A958&lt;&gt;""),$A958&lt;&gt;"")</formula>
    </cfRule>
  </conditionalFormatting>
  <conditionalFormatting sqref="F958">
    <cfRule type="expression" dxfId="275" priority="284" stopIfTrue="1">
      <formula>AND($A958&lt;&gt;"COMPOSICAO",$A958&lt;&gt;"INSUMO",$A958&lt;&gt;"")</formula>
    </cfRule>
    <cfRule type="expression" dxfId="274" priority="285" stopIfTrue="1">
      <formula>AND(OR($A958="COMPOSICAO",$A958="INSUMO",$A958&lt;&gt;""),$A958&lt;&gt;"")</formula>
    </cfRule>
  </conditionalFormatting>
  <conditionalFormatting sqref="G964">
    <cfRule type="expression" dxfId="273" priority="282" stopIfTrue="1">
      <formula>AND($A964&lt;&gt;"COMPOSICAO",$A964&lt;&gt;"INSUMO",$A964&lt;&gt;"")</formula>
    </cfRule>
    <cfRule type="expression" dxfId="272" priority="283" stopIfTrue="1">
      <formula>AND(OR($A964="COMPOSICAO",$A964="INSUMO",$A964&lt;&gt;""),$A964&lt;&gt;"")</formula>
    </cfRule>
  </conditionalFormatting>
  <conditionalFormatting sqref="F964">
    <cfRule type="expression" dxfId="271" priority="280" stopIfTrue="1">
      <formula>AND($A964&lt;&gt;"COMPOSICAO",$A964&lt;&gt;"INSUMO",$A964&lt;&gt;"")</formula>
    </cfRule>
    <cfRule type="expression" dxfId="270" priority="281" stopIfTrue="1">
      <formula>AND(OR($A964="COMPOSICAO",$A964="INSUMO",$A964&lt;&gt;""),$A964&lt;&gt;"")</formula>
    </cfRule>
  </conditionalFormatting>
  <conditionalFormatting sqref="G968">
    <cfRule type="expression" dxfId="269" priority="278" stopIfTrue="1">
      <formula>AND($A968&lt;&gt;"COMPOSICAO",$A968&lt;&gt;"INSUMO",$A968&lt;&gt;"")</formula>
    </cfRule>
    <cfRule type="expression" dxfId="268" priority="279" stopIfTrue="1">
      <formula>AND(OR($A968="COMPOSICAO",$A968="INSUMO",$A968&lt;&gt;""),$A968&lt;&gt;"")</formula>
    </cfRule>
  </conditionalFormatting>
  <conditionalFormatting sqref="F968">
    <cfRule type="expression" dxfId="267" priority="276" stopIfTrue="1">
      <formula>AND($A968&lt;&gt;"COMPOSICAO",$A968&lt;&gt;"INSUMO",$A968&lt;&gt;"")</formula>
    </cfRule>
    <cfRule type="expression" dxfId="266" priority="277" stopIfTrue="1">
      <formula>AND(OR($A968="COMPOSICAO",$A968="INSUMO",$A968&lt;&gt;""),$A968&lt;&gt;"")</formula>
    </cfRule>
  </conditionalFormatting>
  <conditionalFormatting sqref="G973">
    <cfRule type="expression" dxfId="265" priority="274" stopIfTrue="1">
      <formula>AND($A973&lt;&gt;"COMPOSICAO",$A973&lt;&gt;"INSUMO",$A973&lt;&gt;"")</formula>
    </cfRule>
    <cfRule type="expression" dxfId="264" priority="275" stopIfTrue="1">
      <formula>AND(OR($A973="COMPOSICAO",$A973="INSUMO",$A973&lt;&gt;""),$A973&lt;&gt;"")</formula>
    </cfRule>
  </conditionalFormatting>
  <conditionalFormatting sqref="G977">
    <cfRule type="expression" dxfId="263" priority="272" stopIfTrue="1">
      <formula>AND($A977&lt;&gt;"COMPOSICAO",$A977&lt;&gt;"INSUMO",$A977&lt;&gt;"")</formula>
    </cfRule>
    <cfRule type="expression" dxfId="262" priority="273" stopIfTrue="1">
      <formula>AND(OR($A977="COMPOSICAO",$A977="INSUMO",$A977&lt;&gt;""),$A977&lt;&gt;"")</formula>
    </cfRule>
  </conditionalFormatting>
  <conditionalFormatting sqref="G982">
    <cfRule type="expression" dxfId="261" priority="270" stopIfTrue="1">
      <formula>AND($A982&lt;&gt;"COMPOSICAO",$A982&lt;&gt;"INSUMO",$A982&lt;&gt;"")</formula>
    </cfRule>
    <cfRule type="expression" dxfId="260" priority="271" stopIfTrue="1">
      <formula>AND(OR($A982="COMPOSICAO",$A982="INSUMO",$A982&lt;&gt;""),$A982&lt;&gt;"")</formula>
    </cfRule>
  </conditionalFormatting>
  <conditionalFormatting sqref="G987">
    <cfRule type="expression" dxfId="259" priority="268" stopIfTrue="1">
      <formula>AND($A987&lt;&gt;"COMPOSICAO",$A987&lt;&gt;"INSUMO",$A987&lt;&gt;"")</formula>
    </cfRule>
    <cfRule type="expression" dxfId="258" priority="269" stopIfTrue="1">
      <formula>AND(OR($A987="COMPOSICAO",$A987="INSUMO",$A987&lt;&gt;""),$A987&lt;&gt;"")</formula>
    </cfRule>
  </conditionalFormatting>
  <conditionalFormatting sqref="G992">
    <cfRule type="expression" dxfId="257" priority="266" stopIfTrue="1">
      <formula>AND($A992&lt;&gt;"COMPOSICAO",$A992&lt;&gt;"INSUMO",$A992&lt;&gt;"")</formula>
    </cfRule>
    <cfRule type="expression" dxfId="256" priority="267" stopIfTrue="1">
      <formula>AND(OR($A992="COMPOSICAO",$A992="INSUMO",$A992&lt;&gt;""),$A992&lt;&gt;"")</formula>
    </cfRule>
  </conditionalFormatting>
  <conditionalFormatting sqref="G996">
    <cfRule type="expression" dxfId="255" priority="264" stopIfTrue="1">
      <formula>AND($A996&lt;&gt;"COMPOSICAO",$A996&lt;&gt;"INSUMO",$A996&lt;&gt;"")</formula>
    </cfRule>
    <cfRule type="expression" dxfId="254" priority="265" stopIfTrue="1">
      <formula>AND(OR($A996="COMPOSICAO",$A996="INSUMO",$A996&lt;&gt;""),$A996&lt;&gt;"")</formula>
    </cfRule>
  </conditionalFormatting>
  <conditionalFormatting sqref="G1001">
    <cfRule type="expression" dxfId="253" priority="262" stopIfTrue="1">
      <formula>AND($A1001&lt;&gt;"COMPOSICAO",$A1001&lt;&gt;"INSUMO",$A1001&lt;&gt;"")</formula>
    </cfRule>
    <cfRule type="expression" dxfId="252" priority="263" stopIfTrue="1">
      <formula>AND(OR($A1001="COMPOSICAO",$A1001="INSUMO",$A1001&lt;&gt;""),$A1001&lt;&gt;"")</formula>
    </cfRule>
  </conditionalFormatting>
  <conditionalFormatting sqref="G1006">
    <cfRule type="expression" dxfId="251" priority="260" stopIfTrue="1">
      <formula>AND($A1006&lt;&gt;"COMPOSICAO",$A1006&lt;&gt;"INSUMO",$A1006&lt;&gt;"")</formula>
    </cfRule>
    <cfRule type="expression" dxfId="250" priority="261" stopIfTrue="1">
      <formula>AND(OR($A1006="COMPOSICAO",$A1006="INSUMO",$A1006&lt;&gt;""),$A1006&lt;&gt;"")</formula>
    </cfRule>
  </conditionalFormatting>
  <conditionalFormatting sqref="G1011">
    <cfRule type="expression" dxfId="249" priority="258" stopIfTrue="1">
      <formula>AND($A1011&lt;&gt;"COMPOSICAO",$A1011&lt;&gt;"INSUMO",$A1011&lt;&gt;"")</formula>
    </cfRule>
    <cfRule type="expression" dxfId="248" priority="259" stopIfTrue="1">
      <formula>AND(OR($A1011="COMPOSICAO",$A1011="INSUMO",$A1011&lt;&gt;""),$A1011&lt;&gt;"")</formula>
    </cfRule>
  </conditionalFormatting>
  <conditionalFormatting sqref="F1018">
    <cfRule type="expression" dxfId="247" priority="254" stopIfTrue="1">
      <formula>AND($A1018&lt;&gt;"COMPOSICAO",$A1018&lt;&gt;"INSUMO",$A1018&lt;&gt;"")</formula>
    </cfRule>
    <cfRule type="expression" dxfId="246" priority="255" stopIfTrue="1">
      <formula>AND(OR($A1018="COMPOSICAO",$A1018="INSUMO",$A1018&lt;&gt;""),$A1018&lt;&gt;"")</formula>
    </cfRule>
  </conditionalFormatting>
  <conditionalFormatting sqref="G1018">
    <cfRule type="expression" dxfId="245" priority="252" stopIfTrue="1">
      <formula>AND($A1018&lt;&gt;"COMPOSICAO",$A1018&lt;&gt;"INSUMO",$A1018&lt;&gt;"")</formula>
    </cfRule>
    <cfRule type="expression" dxfId="244" priority="253" stopIfTrue="1">
      <formula>AND(OR($A1018="COMPOSICAO",$A1018="INSUMO",$A1018&lt;&gt;""),$A1018&lt;&gt;"")</formula>
    </cfRule>
  </conditionalFormatting>
  <conditionalFormatting sqref="F1021">
    <cfRule type="expression" dxfId="243" priority="250" stopIfTrue="1">
      <formula>AND($A1021&lt;&gt;"COMPOSICAO",$A1021&lt;&gt;"INSUMO",$A1021&lt;&gt;"")</formula>
    </cfRule>
    <cfRule type="expression" dxfId="242" priority="251" stopIfTrue="1">
      <formula>AND(OR($A1021="COMPOSICAO",$A1021="INSUMO",$A1021&lt;&gt;""),$A1021&lt;&gt;"")</formula>
    </cfRule>
  </conditionalFormatting>
  <conditionalFormatting sqref="G1021">
    <cfRule type="expression" dxfId="241" priority="248" stopIfTrue="1">
      <formula>AND($A1021&lt;&gt;"COMPOSICAO",$A1021&lt;&gt;"INSUMO",$A1021&lt;&gt;"")</formula>
    </cfRule>
    <cfRule type="expression" dxfId="240" priority="249" stopIfTrue="1">
      <formula>AND(OR($A1021="COMPOSICAO",$A1021="INSUMO",$A1021&lt;&gt;""),$A1021&lt;&gt;"")</formula>
    </cfRule>
  </conditionalFormatting>
  <conditionalFormatting sqref="G1031">
    <cfRule type="expression" dxfId="239" priority="246" stopIfTrue="1">
      <formula>AND($A1031&lt;&gt;"COMPOSICAO",$A1031&lt;&gt;"INSUMO",$A1031&lt;&gt;"")</formula>
    </cfRule>
    <cfRule type="expression" dxfId="238" priority="247" stopIfTrue="1">
      <formula>AND(OR($A1031="COMPOSICAO",$A1031="INSUMO",$A1031&lt;&gt;""),$A1031&lt;&gt;"")</formula>
    </cfRule>
  </conditionalFormatting>
  <conditionalFormatting sqref="F1035">
    <cfRule type="expression" dxfId="237" priority="244" stopIfTrue="1">
      <formula>AND($A1035&lt;&gt;"COMPOSICAO",$A1035&lt;&gt;"INSUMO",$A1035&lt;&gt;"")</formula>
    </cfRule>
    <cfRule type="expression" dxfId="236" priority="245" stopIfTrue="1">
      <formula>AND(OR($A1035="COMPOSICAO",$A1035="INSUMO",$A1035&lt;&gt;""),$A1035&lt;&gt;"")</formula>
    </cfRule>
  </conditionalFormatting>
  <conditionalFormatting sqref="G1035">
    <cfRule type="expression" dxfId="235" priority="242" stopIfTrue="1">
      <formula>AND($A1035&lt;&gt;"COMPOSICAO",$A1035&lt;&gt;"INSUMO",$A1035&lt;&gt;"")</formula>
    </cfRule>
    <cfRule type="expression" dxfId="234" priority="243" stopIfTrue="1">
      <formula>AND(OR($A1035="COMPOSICAO",$A1035="INSUMO",$A1035&lt;&gt;""),$A1035&lt;&gt;"")</formula>
    </cfRule>
  </conditionalFormatting>
  <conditionalFormatting sqref="G1040">
    <cfRule type="expression" dxfId="233" priority="240" stopIfTrue="1">
      <formula>AND($A1040&lt;&gt;"COMPOSICAO",$A1040&lt;&gt;"INSUMO",$A1040&lt;&gt;"")</formula>
    </cfRule>
    <cfRule type="expression" dxfId="232" priority="241" stopIfTrue="1">
      <formula>AND(OR($A1040="COMPOSICAO",$A1040="INSUMO",$A1040&lt;&gt;""),$A1040&lt;&gt;"")</formula>
    </cfRule>
  </conditionalFormatting>
  <conditionalFormatting sqref="G1102">
    <cfRule type="expression" dxfId="231" priority="238" stopIfTrue="1">
      <formula>AND($A1102&lt;&gt;"COMPOSICAO",$A1102&lt;&gt;"INSUMO",$A1102&lt;&gt;"")</formula>
    </cfRule>
    <cfRule type="expression" dxfId="230" priority="239" stopIfTrue="1">
      <formula>AND(OR($A1102="COMPOSICAO",$A1102="INSUMO",$A1102&lt;&gt;""),$A1102&lt;&gt;"")</formula>
    </cfRule>
  </conditionalFormatting>
  <conditionalFormatting sqref="G1114">
    <cfRule type="expression" dxfId="229" priority="236" stopIfTrue="1">
      <formula>AND($A1114&lt;&gt;"COMPOSICAO",$A1114&lt;&gt;"INSUMO",$A1114&lt;&gt;"")</formula>
    </cfRule>
    <cfRule type="expression" dxfId="228" priority="237" stopIfTrue="1">
      <formula>AND(OR($A1114="COMPOSICAO",$A1114="INSUMO",$A1114&lt;&gt;""),$A1114&lt;&gt;"")</formula>
    </cfRule>
  </conditionalFormatting>
  <conditionalFormatting sqref="G1124">
    <cfRule type="expression" dxfId="227" priority="234" stopIfTrue="1">
      <formula>AND($A1124&lt;&gt;"COMPOSICAO",$A1124&lt;&gt;"INSUMO",$A1124&lt;&gt;"")</formula>
    </cfRule>
    <cfRule type="expression" dxfId="226" priority="235" stopIfTrue="1">
      <formula>AND(OR($A1124="COMPOSICAO",$A1124="INSUMO",$A1124&lt;&gt;""),$A1124&lt;&gt;"")</formula>
    </cfRule>
  </conditionalFormatting>
  <conditionalFormatting sqref="G1129">
    <cfRule type="expression" dxfId="225" priority="232" stopIfTrue="1">
      <formula>AND($A1129&lt;&gt;"COMPOSICAO",$A1129&lt;&gt;"INSUMO",$A1129&lt;&gt;"")</formula>
    </cfRule>
    <cfRule type="expression" dxfId="224" priority="233" stopIfTrue="1">
      <formula>AND(OR($A1129="COMPOSICAO",$A1129="INSUMO",$A1129&lt;&gt;""),$A1129&lt;&gt;"")</formula>
    </cfRule>
  </conditionalFormatting>
  <conditionalFormatting sqref="G1050">
    <cfRule type="expression" dxfId="223" priority="230" stopIfTrue="1">
      <formula>AND($A1050&lt;&gt;"COMPOSICAO",$A1050&lt;&gt;"INSUMO",$A1050&lt;&gt;"")</formula>
    </cfRule>
    <cfRule type="expression" dxfId="222" priority="231" stopIfTrue="1">
      <formula>AND(OR($A1050="COMPOSICAO",$A1050="INSUMO",$A1050&lt;&gt;""),$A1050&lt;&gt;"")</formula>
    </cfRule>
  </conditionalFormatting>
  <conditionalFormatting sqref="F1050">
    <cfRule type="expression" dxfId="221" priority="228" stopIfTrue="1">
      <formula>AND($A1050&lt;&gt;"COMPOSICAO",$A1050&lt;&gt;"INSUMO",$A1050&lt;&gt;"")</formula>
    </cfRule>
    <cfRule type="expression" dxfId="220" priority="229" stopIfTrue="1">
      <formula>AND(OR($A1050="COMPOSICAO",$A1050="INSUMO",$A1050&lt;&gt;""),$A1050&lt;&gt;"")</formula>
    </cfRule>
  </conditionalFormatting>
  <conditionalFormatting sqref="G1053">
    <cfRule type="expression" dxfId="219" priority="226" stopIfTrue="1">
      <formula>AND($A1053&lt;&gt;"COMPOSICAO",$A1053&lt;&gt;"INSUMO",$A1053&lt;&gt;"")</formula>
    </cfRule>
    <cfRule type="expression" dxfId="218" priority="227" stopIfTrue="1">
      <formula>AND(OR($A1053="COMPOSICAO",$A1053="INSUMO",$A1053&lt;&gt;""),$A1053&lt;&gt;"")</formula>
    </cfRule>
  </conditionalFormatting>
  <conditionalFormatting sqref="F1053">
    <cfRule type="expression" dxfId="217" priority="224" stopIfTrue="1">
      <formula>AND($A1053&lt;&gt;"COMPOSICAO",$A1053&lt;&gt;"INSUMO",$A1053&lt;&gt;"")</formula>
    </cfRule>
    <cfRule type="expression" dxfId="216" priority="225" stopIfTrue="1">
      <formula>AND(OR($A1053="COMPOSICAO",$A1053="INSUMO",$A1053&lt;&gt;""),$A1053&lt;&gt;"")</formula>
    </cfRule>
  </conditionalFormatting>
  <conditionalFormatting sqref="G1076">
    <cfRule type="expression" dxfId="215" priority="222" stopIfTrue="1">
      <formula>AND($A1076&lt;&gt;"COMPOSICAO",$A1076&lt;&gt;"INSUMO",$A1076&lt;&gt;"")</formula>
    </cfRule>
    <cfRule type="expression" dxfId="214" priority="223" stopIfTrue="1">
      <formula>AND(OR($A1076="COMPOSICAO",$A1076="INSUMO",$A1076&lt;&gt;""),$A1076&lt;&gt;"")</formula>
    </cfRule>
  </conditionalFormatting>
  <conditionalFormatting sqref="G1169">
    <cfRule type="expression" dxfId="213" priority="220" stopIfTrue="1">
      <formula>AND($A1169&lt;&gt;"COMPOSICAO",$A1169&lt;&gt;"INSUMO",$A1169&lt;&gt;"")</formula>
    </cfRule>
    <cfRule type="expression" dxfId="212" priority="221" stopIfTrue="1">
      <formula>AND(OR($A1169="COMPOSICAO",$A1169="INSUMO",$A1169&lt;&gt;""),$A1169&lt;&gt;"")</formula>
    </cfRule>
  </conditionalFormatting>
  <conditionalFormatting sqref="G1175">
    <cfRule type="expression" dxfId="211" priority="218" stopIfTrue="1">
      <formula>AND($A1175&lt;&gt;"COMPOSICAO",$A1175&lt;&gt;"INSUMO",$A1175&lt;&gt;"")</formula>
    </cfRule>
    <cfRule type="expression" dxfId="210" priority="219" stopIfTrue="1">
      <formula>AND(OR($A1175="COMPOSICAO",$A1175="INSUMO",$A1175&lt;&gt;""),$A1175&lt;&gt;"")</formula>
    </cfRule>
  </conditionalFormatting>
  <conditionalFormatting sqref="G1183">
    <cfRule type="expression" dxfId="209" priority="216" stopIfTrue="1">
      <formula>AND($A1183&lt;&gt;"COMPOSICAO",$A1183&lt;&gt;"INSUMO",$A1183&lt;&gt;"")</formula>
    </cfRule>
    <cfRule type="expression" dxfId="208" priority="217" stopIfTrue="1">
      <formula>AND(OR($A1183="COMPOSICAO",$A1183="INSUMO",$A1183&lt;&gt;""),$A1183&lt;&gt;"")</formula>
    </cfRule>
  </conditionalFormatting>
  <conditionalFormatting sqref="G1187">
    <cfRule type="expression" dxfId="207" priority="214" stopIfTrue="1">
      <formula>AND($A1187&lt;&gt;"COMPOSICAO",$A1187&lt;&gt;"INSUMO",$A1187&lt;&gt;"")</formula>
    </cfRule>
    <cfRule type="expression" dxfId="206" priority="215" stopIfTrue="1">
      <formula>AND(OR($A1187="COMPOSICAO",$A1187="INSUMO",$A1187&lt;&gt;""),$A1187&lt;&gt;"")</formula>
    </cfRule>
  </conditionalFormatting>
  <conditionalFormatting sqref="G1191">
    <cfRule type="expression" dxfId="205" priority="212" stopIfTrue="1">
      <formula>AND($A1191&lt;&gt;"COMPOSICAO",$A1191&lt;&gt;"INSUMO",$A1191&lt;&gt;"")</formula>
    </cfRule>
    <cfRule type="expression" dxfId="204" priority="213" stopIfTrue="1">
      <formula>AND(OR($A1191="COMPOSICAO",$A1191="INSUMO",$A1191&lt;&gt;""),$A1191&lt;&gt;"")</formula>
    </cfRule>
  </conditionalFormatting>
  <conditionalFormatting sqref="G1201">
    <cfRule type="expression" dxfId="203" priority="202" stopIfTrue="1">
      <formula>AND($A1201&lt;&gt;"COMPOSICAO",$A1201&lt;&gt;"INSUMO",$A1201&lt;&gt;"")</formula>
    </cfRule>
    <cfRule type="expression" dxfId="202" priority="203" stopIfTrue="1">
      <formula>AND(OR($A1201="COMPOSICAO",$A1201="INSUMO",$A1201&lt;&gt;""),$A1201&lt;&gt;"")</formula>
    </cfRule>
  </conditionalFormatting>
  <conditionalFormatting sqref="G1210">
    <cfRule type="expression" dxfId="201" priority="200" stopIfTrue="1">
      <formula>AND($A1210&lt;&gt;"COMPOSICAO",$A1210&lt;&gt;"INSUMO",$A1210&lt;&gt;"")</formula>
    </cfRule>
    <cfRule type="expression" dxfId="200" priority="201" stopIfTrue="1">
      <formula>AND(OR($A1210="COMPOSICAO",$A1210="INSUMO",$A1210&lt;&gt;""),$A1210&lt;&gt;"")</formula>
    </cfRule>
  </conditionalFormatting>
  <conditionalFormatting sqref="G1221">
    <cfRule type="expression" dxfId="199" priority="198" stopIfTrue="1">
      <formula>AND($A1221&lt;&gt;"COMPOSICAO",$A1221&lt;&gt;"INSUMO",$A1221&lt;&gt;"")</formula>
    </cfRule>
    <cfRule type="expression" dxfId="198" priority="199" stopIfTrue="1">
      <formula>AND(OR($A1221="COMPOSICAO",$A1221="INSUMO",$A1221&lt;&gt;""),$A1221&lt;&gt;"")</formula>
    </cfRule>
  </conditionalFormatting>
  <conditionalFormatting sqref="G1232">
    <cfRule type="expression" dxfId="197" priority="196" stopIfTrue="1">
      <formula>AND($A1232&lt;&gt;"COMPOSICAO",$A1232&lt;&gt;"INSUMO",$A1232&lt;&gt;"")</formula>
    </cfRule>
    <cfRule type="expression" dxfId="196" priority="197" stopIfTrue="1">
      <formula>AND(OR($A1232="COMPOSICAO",$A1232="INSUMO",$A1232&lt;&gt;""),$A1232&lt;&gt;"")</formula>
    </cfRule>
  </conditionalFormatting>
  <conditionalFormatting sqref="G1238">
    <cfRule type="expression" dxfId="195" priority="194" stopIfTrue="1">
      <formula>AND($A1238&lt;&gt;"COMPOSICAO",$A1238&lt;&gt;"INSUMO",$A1238&lt;&gt;"")</formula>
    </cfRule>
    <cfRule type="expression" dxfId="194" priority="195" stopIfTrue="1">
      <formula>AND(OR($A1238="COMPOSICAO",$A1238="INSUMO",$A1238&lt;&gt;""),$A1238&lt;&gt;"")</formula>
    </cfRule>
  </conditionalFormatting>
  <conditionalFormatting sqref="G1244">
    <cfRule type="expression" dxfId="193" priority="192" stopIfTrue="1">
      <formula>AND($A1244&lt;&gt;"COMPOSICAO",$A1244&lt;&gt;"INSUMO",$A1244&lt;&gt;"")</formula>
    </cfRule>
    <cfRule type="expression" dxfId="192" priority="193" stopIfTrue="1">
      <formula>AND(OR($A1244="COMPOSICAO",$A1244="INSUMO",$A1244&lt;&gt;""),$A1244&lt;&gt;"")</formula>
    </cfRule>
  </conditionalFormatting>
  <conditionalFormatting sqref="G1250">
    <cfRule type="expression" dxfId="191" priority="190" stopIfTrue="1">
      <formula>AND($A1250&lt;&gt;"COMPOSICAO",$A1250&lt;&gt;"INSUMO",$A1250&lt;&gt;"")</formula>
    </cfRule>
    <cfRule type="expression" dxfId="190" priority="191" stopIfTrue="1">
      <formula>AND(OR($A1250="COMPOSICAO",$A1250="INSUMO",$A1250&lt;&gt;""),$A1250&lt;&gt;"")</formula>
    </cfRule>
  </conditionalFormatting>
  <conditionalFormatting sqref="G1256">
    <cfRule type="expression" dxfId="189" priority="188" stopIfTrue="1">
      <formula>AND($A1256&lt;&gt;"COMPOSICAO",$A1256&lt;&gt;"INSUMO",$A1256&lt;&gt;"")</formula>
    </cfRule>
    <cfRule type="expression" dxfId="188" priority="189" stopIfTrue="1">
      <formula>AND(OR($A1256="COMPOSICAO",$A1256="INSUMO",$A1256&lt;&gt;""),$A1256&lt;&gt;"")</formula>
    </cfRule>
  </conditionalFormatting>
  <conditionalFormatting sqref="G1262">
    <cfRule type="expression" dxfId="187" priority="186" stopIfTrue="1">
      <formula>AND($A1262&lt;&gt;"COMPOSICAO",$A1262&lt;&gt;"INSUMO",$A1262&lt;&gt;"")</formula>
    </cfRule>
    <cfRule type="expression" dxfId="186" priority="187" stopIfTrue="1">
      <formula>AND(OR($A1262="COMPOSICAO",$A1262="INSUMO",$A1262&lt;&gt;""),$A1262&lt;&gt;"")</formula>
    </cfRule>
  </conditionalFormatting>
  <conditionalFormatting sqref="G1268">
    <cfRule type="expression" dxfId="185" priority="184" stopIfTrue="1">
      <formula>AND($A1268&lt;&gt;"COMPOSICAO",$A1268&lt;&gt;"INSUMO",$A1268&lt;&gt;"")</formula>
    </cfRule>
    <cfRule type="expression" dxfId="184" priority="185" stopIfTrue="1">
      <formula>AND(OR($A1268="COMPOSICAO",$A1268="INSUMO",$A1268&lt;&gt;""),$A1268&lt;&gt;"")</formula>
    </cfRule>
  </conditionalFormatting>
  <conditionalFormatting sqref="G1275">
    <cfRule type="expression" dxfId="183" priority="182" stopIfTrue="1">
      <formula>AND($A1275&lt;&gt;"COMPOSICAO",$A1275&lt;&gt;"INSUMO",$A1275&lt;&gt;"")</formula>
    </cfRule>
    <cfRule type="expression" dxfId="182" priority="183" stopIfTrue="1">
      <formula>AND(OR($A1275="COMPOSICAO",$A1275="INSUMO",$A1275&lt;&gt;""),$A1275&lt;&gt;"")</formula>
    </cfRule>
  </conditionalFormatting>
  <conditionalFormatting sqref="G1281">
    <cfRule type="expression" dxfId="181" priority="180" stopIfTrue="1">
      <formula>AND($A1281&lt;&gt;"COMPOSICAO",$A1281&lt;&gt;"INSUMO",$A1281&lt;&gt;"")</formula>
    </cfRule>
    <cfRule type="expression" dxfId="180" priority="181" stopIfTrue="1">
      <formula>AND(OR($A1281="COMPOSICAO",$A1281="INSUMO",$A1281&lt;&gt;""),$A1281&lt;&gt;"")</formula>
    </cfRule>
  </conditionalFormatting>
  <conditionalFormatting sqref="G1285">
    <cfRule type="expression" dxfId="179" priority="178" stopIfTrue="1">
      <formula>AND($A1285&lt;&gt;"COMPOSICAO",$A1285&lt;&gt;"INSUMO",$A1285&lt;&gt;"")</formula>
    </cfRule>
    <cfRule type="expression" dxfId="178" priority="179" stopIfTrue="1">
      <formula>AND(OR($A1285="COMPOSICAO",$A1285="INSUMO",$A1285&lt;&gt;""),$A1285&lt;&gt;"")</formula>
    </cfRule>
  </conditionalFormatting>
  <conditionalFormatting sqref="G1291">
    <cfRule type="expression" dxfId="177" priority="176" stopIfTrue="1">
      <formula>AND($A1291&lt;&gt;"COMPOSICAO",$A1291&lt;&gt;"INSUMO",$A1291&lt;&gt;"")</formula>
    </cfRule>
    <cfRule type="expression" dxfId="176" priority="177" stopIfTrue="1">
      <formula>AND(OR($A1291="COMPOSICAO",$A1291="INSUMO",$A1291&lt;&gt;""),$A1291&lt;&gt;"")</formula>
    </cfRule>
  </conditionalFormatting>
  <conditionalFormatting sqref="G1296">
    <cfRule type="expression" dxfId="175" priority="174" stopIfTrue="1">
      <formula>AND($A1296&lt;&gt;"COMPOSICAO",$A1296&lt;&gt;"INSUMO",$A1296&lt;&gt;"")</formula>
    </cfRule>
    <cfRule type="expression" dxfId="174" priority="175" stopIfTrue="1">
      <formula>AND(OR($A1296="COMPOSICAO",$A1296="INSUMO",$A1296&lt;&gt;""),$A1296&lt;&gt;"")</formula>
    </cfRule>
  </conditionalFormatting>
  <conditionalFormatting sqref="G1301">
    <cfRule type="expression" dxfId="173" priority="172" stopIfTrue="1">
      <formula>AND($A1301&lt;&gt;"COMPOSICAO",$A1301&lt;&gt;"INSUMO",$A1301&lt;&gt;"")</formula>
    </cfRule>
    <cfRule type="expression" dxfId="172" priority="173" stopIfTrue="1">
      <formula>AND(OR($A1301="COMPOSICAO",$A1301="INSUMO",$A1301&lt;&gt;""),$A1301&lt;&gt;"")</formula>
    </cfRule>
  </conditionalFormatting>
  <conditionalFormatting sqref="G1305">
    <cfRule type="expression" dxfId="171" priority="170" stopIfTrue="1">
      <formula>AND($A1305&lt;&gt;"COMPOSICAO",$A1305&lt;&gt;"INSUMO",$A1305&lt;&gt;"")</formula>
    </cfRule>
    <cfRule type="expression" dxfId="170" priority="171" stopIfTrue="1">
      <formula>AND(OR($A1305="COMPOSICAO",$A1305="INSUMO",$A1305&lt;&gt;""),$A1305&lt;&gt;"")</formula>
    </cfRule>
  </conditionalFormatting>
  <conditionalFormatting sqref="G1309">
    <cfRule type="expression" dxfId="169" priority="168" stopIfTrue="1">
      <formula>AND($A1309&lt;&gt;"COMPOSICAO",$A1309&lt;&gt;"INSUMO",$A1309&lt;&gt;"")</formula>
    </cfRule>
    <cfRule type="expression" dxfId="168" priority="169" stopIfTrue="1">
      <formula>AND(OR($A1309="COMPOSICAO",$A1309="INSUMO",$A1309&lt;&gt;""),$A1309&lt;&gt;"")</formula>
    </cfRule>
  </conditionalFormatting>
  <conditionalFormatting sqref="G1313">
    <cfRule type="expression" dxfId="167" priority="166" stopIfTrue="1">
      <formula>AND($A1313&lt;&gt;"COMPOSICAO",$A1313&lt;&gt;"INSUMO",$A1313&lt;&gt;"")</formula>
    </cfRule>
    <cfRule type="expression" dxfId="166" priority="167" stopIfTrue="1">
      <formula>AND(OR($A1313="COMPOSICAO",$A1313="INSUMO",$A1313&lt;&gt;""),$A1313&lt;&gt;"")</formula>
    </cfRule>
  </conditionalFormatting>
  <conditionalFormatting sqref="G1317">
    <cfRule type="expression" dxfId="165" priority="164" stopIfTrue="1">
      <formula>AND($A1317&lt;&gt;"COMPOSICAO",$A1317&lt;&gt;"INSUMO",$A1317&lt;&gt;"")</formula>
    </cfRule>
    <cfRule type="expression" dxfId="164" priority="165" stopIfTrue="1">
      <formula>AND(OR($A1317="COMPOSICAO",$A1317="INSUMO",$A1317&lt;&gt;""),$A1317&lt;&gt;"")</formula>
    </cfRule>
  </conditionalFormatting>
  <conditionalFormatting sqref="G1323">
    <cfRule type="expression" dxfId="163" priority="162" stopIfTrue="1">
      <formula>AND($A1323&lt;&gt;"COMPOSICAO",$A1323&lt;&gt;"INSUMO",$A1323&lt;&gt;"")</formula>
    </cfRule>
    <cfRule type="expression" dxfId="162" priority="163" stopIfTrue="1">
      <formula>AND(OR($A1323="COMPOSICAO",$A1323="INSUMO",$A1323&lt;&gt;""),$A1323&lt;&gt;"")</formula>
    </cfRule>
  </conditionalFormatting>
  <conditionalFormatting sqref="G1329">
    <cfRule type="expression" dxfId="161" priority="160" stopIfTrue="1">
      <formula>AND($A1329&lt;&gt;"COMPOSICAO",$A1329&lt;&gt;"INSUMO",$A1329&lt;&gt;"")</formula>
    </cfRule>
    <cfRule type="expression" dxfId="160" priority="161" stopIfTrue="1">
      <formula>AND(OR($A1329="COMPOSICAO",$A1329="INSUMO",$A1329&lt;&gt;""),$A1329&lt;&gt;"")</formula>
    </cfRule>
  </conditionalFormatting>
  <conditionalFormatting sqref="G1334">
    <cfRule type="expression" dxfId="159" priority="158" stopIfTrue="1">
      <formula>AND($A1334&lt;&gt;"COMPOSICAO",$A1334&lt;&gt;"INSUMO",$A1334&lt;&gt;"")</formula>
    </cfRule>
    <cfRule type="expression" dxfId="158" priority="159" stopIfTrue="1">
      <formula>AND(OR($A1334="COMPOSICAO",$A1334="INSUMO",$A1334&lt;&gt;""),$A1334&lt;&gt;"")</formula>
    </cfRule>
  </conditionalFormatting>
  <conditionalFormatting sqref="G1339">
    <cfRule type="expression" dxfId="157" priority="156" stopIfTrue="1">
      <formula>AND($A1339&lt;&gt;"COMPOSICAO",$A1339&lt;&gt;"INSUMO",$A1339&lt;&gt;"")</formula>
    </cfRule>
    <cfRule type="expression" dxfId="156" priority="157" stopIfTrue="1">
      <formula>AND(OR($A1339="COMPOSICAO",$A1339="INSUMO",$A1339&lt;&gt;""),$A1339&lt;&gt;"")</formula>
    </cfRule>
  </conditionalFormatting>
  <conditionalFormatting sqref="G1356">
    <cfRule type="expression" dxfId="155" priority="154" stopIfTrue="1">
      <formula>AND($A1356&lt;&gt;"COMPOSICAO",$A1356&lt;&gt;"INSUMO",$A1356&lt;&gt;"")</formula>
    </cfRule>
    <cfRule type="expression" dxfId="154" priority="155" stopIfTrue="1">
      <formula>AND(OR($A1356="COMPOSICAO",$A1356="INSUMO",$A1356&lt;&gt;""),$A1356&lt;&gt;"")</formula>
    </cfRule>
  </conditionalFormatting>
  <conditionalFormatting sqref="G1362">
    <cfRule type="expression" dxfId="153" priority="152" stopIfTrue="1">
      <formula>AND($A1362&lt;&gt;"COMPOSICAO",$A1362&lt;&gt;"INSUMO",$A1362&lt;&gt;"")</formula>
    </cfRule>
    <cfRule type="expression" dxfId="152" priority="153" stopIfTrue="1">
      <formula>AND(OR($A1362="COMPOSICAO",$A1362="INSUMO",$A1362&lt;&gt;""),$A1362&lt;&gt;"")</formula>
    </cfRule>
  </conditionalFormatting>
  <conditionalFormatting sqref="G1368">
    <cfRule type="expression" dxfId="151" priority="150" stopIfTrue="1">
      <formula>AND($A1368&lt;&gt;"COMPOSICAO",$A1368&lt;&gt;"INSUMO",$A1368&lt;&gt;"")</formula>
    </cfRule>
    <cfRule type="expression" dxfId="150" priority="151" stopIfTrue="1">
      <formula>AND(OR($A1368="COMPOSICAO",$A1368="INSUMO",$A1368&lt;&gt;""),$A1368&lt;&gt;"")</formula>
    </cfRule>
  </conditionalFormatting>
  <conditionalFormatting sqref="G1374">
    <cfRule type="expression" dxfId="149" priority="148" stopIfTrue="1">
      <formula>AND($A1374&lt;&gt;"COMPOSICAO",$A1374&lt;&gt;"INSUMO",$A1374&lt;&gt;"")</formula>
    </cfRule>
    <cfRule type="expression" dxfId="148" priority="149" stopIfTrue="1">
      <formula>AND(OR($A1374="COMPOSICAO",$A1374="INSUMO",$A1374&lt;&gt;""),$A1374&lt;&gt;"")</formula>
    </cfRule>
  </conditionalFormatting>
  <conditionalFormatting sqref="G1380">
    <cfRule type="expression" dxfId="147" priority="146" stopIfTrue="1">
      <formula>AND($A1380&lt;&gt;"COMPOSICAO",$A1380&lt;&gt;"INSUMO",$A1380&lt;&gt;"")</formula>
    </cfRule>
    <cfRule type="expression" dxfId="146" priority="147" stopIfTrue="1">
      <formula>AND(OR($A1380="COMPOSICAO",$A1380="INSUMO",$A1380&lt;&gt;""),$A1380&lt;&gt;"")</formula>
    </cfRule>
  </conditionalFormatting>
  <conditionalFormatting sqref="G1389">
    <cfRule type="expression" dxfId="145" priority="144" stopIfTrue="1">
      <formula>AND($A1389&lt;&gt;"COMPOSICAO",$A1389&lt;&gt;"INSUMO",$A1389&lt;&gt;"")</formula>
    </cfRule>
    <cfRule type="expression" dxfId="144" priority="145" stopIfTrue="1">
      <formula>AND(OR($A1389="COMPOSICAO",$A1389="INSUMO",$A1389&lt;&gt;""),$A1389&lt;&gt;"")</formula>
    </cfRule>
  </conditionalFormatting>
  <conditionalFormatting sqref="G1398">
    <cfRule type="expression" dxfId="143" priority="142" stopIfTrue="1">
      <formula>AND($A1398&lt;&gt;"COMPOSICAO",$A1398&lt;&gt;"INSUMO",$A1398&lt;&gt;"")</formula>
    </cfRule>
    <cfRule type="expression" dxfId="142" priority="143" stopIfTrue="1">
      <formula>AND(OR($A1398="COMPOSICAO",$A1398="INSUMO",$A1398&lt;&gt;""),$A1398&lt;&gt;"")</formula>
    </cfRule>
  </conditionalFormatting>
  <conditionalFormatting sqref="G1408">
    <cfRule type="expression" dxfId="141" priority="140" stopIfTrue="1">
      <formula>AND($A1408&lt;&gt;"COMPOSICAO",$A1408&lt;&gt;"INSUMO",$A1408&lt;&gt;"")</formula>
    </cfRule>
    <cfRule type="expression" dxfId="140" priority="141" stopIfTrue="1">
      <formula>AND(OR($A1408="COMPOSICAO",$A1408="INSUMO",$A1408&lt;&gt;""),$A1408&lt;&gt;"")</formula>
    </cfRule>
  </conditionalFormatting>
  <conditionalFormatting sqref="G1419">
    <cfRule type="expression" dxfId="139" priority="138" stopIfTrue="1">
      <formula>AND($A1419&lt;&gt;"COMPOSICAO",$A1419&lt;&gt;"INSUMO",$A1419&lt;&gt;"")</formula>
    </cfRule>
    <cfRule type="expression" dxfId="138" priority="139" stopIfTrue="1">
      <formula>AND(OR($A1419="COMPOSICAO",$A1419="INSUMO",$A1419&lt;&gt;""),$A1419&lt;&gt;"")</formula>
    </cfRule>
  </conditionalFormatting>
  <conditionalFormatting sqref="G1432">
    <cfRule type="expression" dxfId="137" priority="136" stopIfTrue="1">
      <formula>AND($A1432&lt;&gt;"COMPOSICAO",$A1432&lt;&gt;"INSUMO",$A1432&lt;&gt;"")</formula>
    </cfRule>
    <cfRule type="expression" dxfId="136" priority="137" stopIfTrue="1">
      <formula>AND(OR($A1432="COMPOSICAO",$A1432="INSUMO",$A1432&lt;&gt;""),$A1432&lt;&gt;"")</formula>
    </cfRule>
  </conditionalFormatting>
  <conditionalFormatting sqref="G1445">
    <cfRule type="expression" dxfId="135" priority="134" stopIfTrue="1">
      <formula>AND($A1445&lt;&gt;"COMPOSICAO",$A1445&lt;&gt;"INSUMO",$A1445&lt;&gt;"")</formula>
    </cfRule>
    <cfRule type="expression" dxfId="134" priority="135" stopIfTrue="1">
      <formula>AND(OR($A1445="COMPOSICAO",$A1445="INSUMO",$A1445&lt;&gt;""),$A1445&lt;&gt;"")</formula>
    </cfRule>
  </conditionalFormatting>
  <conditionalFormatting sqref="G1458">
    <cfRule type="expression" dxfId="133" priority="132" stopIfTrue="1">
      <formula>AND($A1458&lt;&gt;"COMPOSICAO",$A1458&lt;&gt;"INSUMO",$A1458&lt;&gt;"")</formula>
    </cfRule>
    <cfRule type="expression" dxfId="132" priority="133" stopIfTrue="1">
      <formula>AND(OR($A1458="COMPOSICAO",$A1458="INSUMO",$A1458&lt;&gt;""),$A1458&lt;&gt;"")</formula>
    </cfRule>
  </conditionalFormatting>
  <conditionalFormatting sqref="G1465">
    <cfRule type="expression" dxfId="131" priority="130" stopIfTrue="1">
      <formula>AND($A1465&lt;&gt;"COMPOSICAO",$A1465&lt;&gt;"INSUMO",$A1465&lt;&gt;"")</formula>
    </cfRule>
    <cfRule type="expression" dxfId="130" priority="131" stopIfTrue="1">
      <formula>AND(OR($A1465="COMPOSICAO",$A1465="INSUMO",$A1465&lt;&gt;""),$A1465&lt;&gt;"")</formula>
    </cfRule>
  </conditionalFormatting>
  <conditionalFormatting sqref="G1472">
    <cfRule type="expression" dxfId="129" priority="128" stopIfTrue="1">
      <formula>AND($A1472&lt;&gt;"COMPOSICAO",$A1472&lt;&gt;"INSUMO",$A1472&lt;&gt;"")</formula>
    </cfRule>
    <cfRule type="expression" dxfId="128" priority="129" stopIfTrue="1">
      <formula>AND(OR($A1472="COMPOSICAO",$A1472="INSUMO",$A1472&lt;&gt;""),$A1472&lt;&gt;"")</formula>
    </cfRule>
  </conditionalFormatting>
  <conditionalFormatting sqref="G1479">
    <cfRule type="expression" dxfId="127" priority="126" stopIfTrue="1">
      <formula>AND($A1479&lt;&gt;"COMPOSICAO",$A1479&lt;&gt;"INSUMO",$A1479&lt;&gt;"")</formula>
    </cfRule>
    <cfRule type="expression" dxfId="126" priority="127" stopIfTrue="1">
      <formula>AND(OR($A1479="COMPOSICAO",$A1479="INSUMO",$A1479&lt;&gt;""),$A1479&lt;&gt;"")</formula>
    </cfRule>
  </conditionalFormatting>
  <conditionalFormatting sqref="G1485">
    <cfRule type="expression" dxfId="125" priority="124" stopIfTrue="1">
      <formula>AND($A1485&lt;&gt;"COMPOSICAO",$A1485&lt;&gt;"INSUMO",$A1485&lt;&gt;"")</formula>
    </cfRule>
    <cfRule type="expression" dxfId="124" priority="125" stopIfTrue="1">
      <formula>AND(OR($A1485="COMPOSICAO",$A1485="INSUMO",$A1485&lt;&gt;""),$A1485&lt;&gt;"")</formula>
    </cfRule>
  </conditionalFormatting>
  <conditionalFormatting sqref="G1491">
    <cfRule type="expression" dxfId="123" priority="122" stopIfTrue="1">
      <formula>AND($A1491&lt;&gt;"COMPOSICAO",$A1491&lt;&gt;"INSUMO",$A1491&lt;&gt;"")</formula>
    </cfRule>
    <cfRule type="expression" dxfId="122" priority="123" stopIfTrue="1">
      <formula>AND(OR($A1491="COMPOSICAO",$A1491="INSUMO",$A1491&lt;&gt;""),$A1491&lt;&gt;"")</formula>
    </cfRule>
  </conditionalFormatting>
  <conditionalFormatting sqref="G1497">
    <cfRule type="expression" dxfId="121" priority="120" stopIfTrue="1">
      <formula>AND($A1497&lt;&gt;"COMPOSICAO",$A1497&lt;&gt;"INSUMO",$A1497&lt;&gt;"")</formula>
    </cfRule>
    <cfRule type="expression" dxfId="120" priority="121" stopIfTrue="1">
      <formula>AND(OR($A1497="COMPOSICAO",$A1497="INSUMO",$A1497&lt;&gt;""),$A1497&lt;&gt;"")</formula>
    </cfRule>
  </conditionalFormatting>
  <conditionalFormatting sqref="G1503">
    <cfRule type="expression" dxfId="119" priority="118" stopIfTrue="1">
      <formula>AND($A1503&lt;&gt;"COMPOSICAO",$A1503&lt;&gt;"INSUMO",$A1503&lt;&gt;"")</formula>
    </cfRule>
    <cfRule type="expression" dxfId="118" priority="119" stopIfTrue="1">
      <formula>AND(OR($A1503="COMPOSICAO",$A1503="INSUMO",$A1503&lt;&gt;""),$A1503&lt;&gt;"")</formula>
    </cfRule>
  </conditionalFormatting>
  <conditionalFormatting sqref="G1509">
    <cfRule type="expression" dxfId="117" priority="116" stopIfTrue="1">
      <formula>AND($A1509&lt;&gt;"COMPOSICAO",$A1509&lt;&gt;"INSUMO",$A1509&lt;&gt;"")</formula>
    </cfRule>
    <cfRule type="expression" dxfId="116" priority="117" stopIfTrue="1">
      <formula>AND(OR($A1509="COMPOSICAO",$A1509="INSUMO",$A1509&lt;&gt;""),$A1509&lt;&gt;"")</formula>
    </cfRule>
  </conditionalFormatting>
  <conditionalFormatting sqref="G1518">
    <cfRule type="expression" dxfId="115" priority="114" stopIfTrue="1">
      <formula>AND($A1518&lt;&gt;"COMPOSICAO",$A1518&lt;&gt;"INSUMO",$A1518&lt;&gt;"")</formula>
    </cfRule>
    <cfRule type="expression" dxfId="114" priority="115" stopIfTrue="1">
      <formula>AND(OR($A1518="COMPOSICAO",$A1518="INSUMO",$A1518&lt;&gt;""),$A1518&lt;&gt;"")</formula>
    </cfRule>
  </conditionalFormatting>
  <conditionalFormatting sqref="G1524">
    <cfRule type="expression" dxfId="113" priority="112" stopIfTrue="1">
      <formula>AND($A1524&lt;&gt;"COMPOSICAO",$A1524&lt;&gt;"INSUMO",$A1524&lt;&gt;"")</formula>
    </cfRule>
    <cfRule type="expression" dxfId="112" priority="113" stopIfTrue="1">
      <formula>AND(OR($A1524="COMPOSICAO",$A1524="INSUMO",$A1524&lt;&gt;""),$A1524&lt;&gt;"")</formula>
    </cfRule>
  </conditionalFormatting>
  <conditionalFormatting sqref="G1531">
    <cfRule type="expression" dxfId="111" priority="110" stopIfTrue="1">
      <formula>AND($A1531&lt;&gt;"COMPOSICAO",$A1531&lt;&gt;"INSUMO",$A1531&lt;&gt;"")</formula>
    </cfRule>
    <cfRule type="expression" dxfId="110" priority="111" stopIfTrue="1">
      <formula>AND(OR($A1531="COMPOSICAO",$A1531="INSUMO",$A1531&lt;&gt;""),$A1531&lt;&gt;"")</formula>
    </cfRule>
  </conditionalFormatting>
  <conditionalFormatting sqref="G1537">
    <cfRule type="expression" dxfId="109" priority="108" stopIfTrue="1">
      <formula>AND($A1537&lt;&gt;"COMPOSICAO",$A1537&lt;&gt;"INSUMO",$A1537&lt;&gt;"")</formula>
    </cfRule>
    <cfRule type="expression" dxfId="108" priority="109" stopIfTrue="1">
      <formula>AND(OR($A1537="COMPOSICAO",$A1537="INSUMO",$A1537&lt;&gt;""),$A1537&lt;&gt;"")</formula>
    </cfRule>
  </conditionalFormatting>
  <conditionalFormatting sqref="G1543">
    <cfRule type="expression" dxfId="107" priority="106" stopIfTrue="1">
      <formula>AND($A1543&lt;&gt;"COMPOSICAO",$A1543&lt;&gt;"INSUMO",$A1543&lt;&gt;"")</formula>
    </cfRule>
    <cfRule type="expression" dxfId="106" priority="107" stopIfTrue="1">
      <formula>AND(OR($A1543="COMPOSICAO",$A1543="INSUMO",$A1543&lt;&gt;""),$A1543&lt;&gt;"")</formula>
    </cfRule>
  </conditionalFormatting>
  <conditionalFormatting sqref="G1549">
    <cfRule type="expression" dxfId="105" priority="104" stopIfTrue="1">
      <formula>AND($A1549&lt;&gt;"COMPOSICAO",$A1549&lt;&gt;"INSUMO",$A1549&lt;&gt;"")</formula>
    </cfRule>
    <cfRule type="expression" dxfId="104" priority="105" stopIfTrue="1">
      <formula>AND(OR($A1549="COMPOSICAO",$A1549="INSUMO",$A1549&lt;&gt;""),$A1549&lt;&gt;"")</formula>
    </cfRule>
  </conditionalFormatting>
  <conditionalFormatting sqref="G1555">
    <cfRule type="expression" dxfId="103" priority="102" stopIfTrue="1">
      <formula>AND($A1555&lt;&gt;"COMPOSICAO",$A1555&lt;&gt;"INSUMO",$A1555&lt;&gt;"")</formula>
    </cfRule>
    <cfRule type="expression" dxfId="102" priority="103" stopIfTrue="1">
      <formula>AND(OR($A1555="COMPOSICAO",$A1555="INSUMO",$A1555&lt;&gt;""),$A1555&lt;&gt;"")</formula>
    </cfRule>
  </conditionalFormatting>
  <conditionalFormatting sqref="G1563">
    <cfRule type="expression" dxfId="101" priority="100" stopIfTrue="1">
      <formula>AND($A1563&lt;&gt;"COMPOSICAO",$A1563&lt;&gt;"INSUMO",$A1563&lt;&gt;"")</formula>
    </cfRule>
    <cfRule type="expression" dxfId="100" priority="101" stopIfTrue="1">
      <formula>AND(OR($A1563="COMPOSICAO",$A1563="INSUMO",$A1563&lt;&gt;""),$A1563&lt;&gt;"")</formula>
    </cfRule>
  </conditionalFormatting>
  <conditionalFormatting sqref="G1571">
    <cfRule type="expression" dxfId="99" priority="98" stopIfTrue="1">
      <formula>AND($A1571&lt;&gt;"COMPOSICAO",$A1571&lt;&gt;"INSUMO",$A1571&lt;&gt;"")</formula>
    </cfRule>
    <cfRule type="expression" dxfId="98" priority="99" stopIfTrue="1">
      <formula>AND(OR($A1571="COMPOSICAO",$A1571="INSUMO",$A1571&lt;&gt;""),$A1571&lt;&gt;"")</formula>
    </cfRule>
  </conditionalFormatting>
  <conditionalFormatting sqref="G1577">
    <cfRule type="expression" dxfId="97" priority="96" stopIfTrue="1">
      <formula>AND($A1577&lt;&gt;"COMPOSICAO",$A1577&lt;&gt;"INSUMO",$A1577&lt;&gt;"")</formula>
    </cfRule>
    <cfRule type="expression" dxfId="96" priority="97" stopIfTrue="1">
      <formula>AND(OR($A1577="COMPOSICAO",$A1577="INSUMO",$A1577&lt;&gt;""),$A1577&lt;&gt;"")</formula>
    </cfRule>
  </conditionalFormatting>
  <conditionalFormatting sqref="G1581">
    <cfRule type="expression" dxfId="95" priority="94" stopIfTrue="1">
      <formula>AND($A1581&lt;&gt;"COMPOSICAO",$A1581&lt;&gt;"INSUMO",$A1581&lt;&gt;"")</formula>
    </cfRule>
    <cfRule type="expression" dxfId="94" priority="95" stopIfTrue="1">
      <formula>AND(OR($A1581="COMPOSICAO",$A1581="INSUMO",$A1581&lt;&gt;""),$A1581&lt;&gt;"")</formula>
    </cfRule>
  </conditionalFormatting>
  <conditionalFormatting sqref="G1601">
    <cfRule type="expression" dxfId="93" priority="92" stopIfTrue="1">
      <formula>AND($A1601&lt;&gt;"COMPOSICAO",$A1601&lt;&gt;"INSUMO",$A1601&lt;&gt;"")</formula>
    </cfRule>
    <cfRule type="expression" dxfId="92" priority="93" stopIfTrue="1">
      <formula>AND(OR($A1601="COMPOSICAO",$A1601="INSUMO",$A1601&lt;&gt;""),$A1601&lt;&gt;"")</formula>
    </cfRule>
  </conditionalFormatting>
  <conditionalFormatting sqref="G1605">
    <cfRule type="expression" dxfId="91" priority="90" stopIfTrue="1">
      <formula>AND($A1605&lt;&gt;"COMPOSICAO",$A1605&lt;&gt;"INSUMO",$A1605&lt;&gt;"")</formula>
    </cfRule>
    <cfRule type="expression" dxfId="90" priority="91" stopIfTrue="1">
      <formula>AND(OR($A1605="COMPOSICAO",$A1605="INSUMO",$A1605&lt;&gt;""),$A1605&lt;&gt;"")</formula>
    </cfRule>
  </conditionalFormatting>
  <conditionalFormatting sqref="G1609">
    <cfRule type="expression" dxfId="89" priority="88" stopIfTrue="1">
      <formula>AND($A1609&lt;&gt;"COMPOSICAO",$A1609&lt;&gt;"INSUMO",$A1609&lt;&gt;"")</formula>
    </cfRule>
    <cfRule type="expression" dxfId="88" priority="89" stopIfTrue="1">
      <formula>AND(OR($A1609="COMPOSICAO",$A1609="INSUMO",$A1609&lt;&gt;""),$A1609&lt;&gt;"")</formula>
    </cfRule>
  </conditionalFormatting>
  <conditionalFormatting sqref="G1615">
    <cfRule type="expression" dxfId="87" priority="86" stopIfTrue="1">
      <formula>AND($A1615&lt;&gt;"COMPOSICAO",$A1615&lt;&gt;"INSUMO",$A1615&lt;&gt;"")</formula>
    </cfRule>
    <cfRule type="expression" dxfId="86" priority="87" stopIfTrue="1">
      <formula>AND(OR($A1615="COMPOSICAO",$A1615="INSUMO",$A1615&lt;&gt;""),$A1615&lt;&gt;"")</formula>
    </cfRule>
  </conditionalFormatting>
  <conditionalFormatting sqref="G1619">
    <cfRule type="expression" dxfId="85" priority="84" stopIfTrue="1">
      <formula>AND($A1619&lt;&gt;"COMPOSICAO",$A1619&lt;&gt;"INSUMO",$A1619&lt;&gt;"")</formula>
    </cfRule>
    <cfRule type="expression" dxfId="84" priority="85" stopIfTrue="1">
      <formula>AND(OR($A1619="COMPOSICAO",$A1619="INSUMO",$A1619&lt;&gt;""),$A1619&lt;&gt;"")</formula>
    </cfRule>
  </conditionalFormatting>
  <conditionalFormatting sqref="G1631">
    <cfRule type="expression" dxfId="83" priority="82" stopIfTrue="1">
      <formula>AND($A1631&lt;&gt;"COMPOSICAO",$A1631&lt;&gt;"INSUMO",$A1631&lt;&gt;"")</formula>
    </cfRule>
    <cfRule type="expression" dxfId="82" priority="83" stopIfTrue="1">
      <formula>AND(OR($A1631="COMPOSICAO",$A1631="INSUMO",$A1631&lt;&gt;""),$A1631&lt;&gt;"")</formula>
    </cfRule>
  </conditionalFormatting>
  <conditionalFormatting sqref="G1637">
    <cfRule type="expression" dxfId="81" priority="80" stopIfTrue="1">
      <formula>AND($A1637&lt;&gt;"COMPOSICAO",$A1637&lt;&gt;"INSUMO",$A1637&lt;&gt;"")</formula>
    </cfRule>
    <cfRule type="expression" dxfId="80" priority="81" stopIfTrue="1">
      <formula>AND(OR($A1637="COMPOSICAO",$A1637="INSUMO",$A1637&lt;&gt;""),$A1637&lt;&gt;"")</formula>
    </cfRule>
  </conditionalFormatting>
  <conditionalFormatting sqref="G1643">
    <cfRule type="expression" dxfId="79" priority="78" stopIfTrue="1">
      <formula>AND($A1643&lt;&gt;"COMPOSICAO",$A1643&lt;&gt;"INSUMO",$A1643&lt;&gt;"")</formula>
    </cfRule>
    <cfRule type="expression" dxfId="78" priority="79" stopIfTrue="1">
      <formula>AND(OR($A1643="COMPOSICAO",$A1643="INSUMO",$A1643&lt;&gt;""),$A1643&lt;&gt;"")</formula>
    </cfRule>
  </conditionalFormatting>
  <conditionalFormatting sqref="G1649">
    <cfRule type="expression" dxfId="77" priority="76" stopIfTrue="1">
      <formula>AND($A1649&lt;&gt;"COMPOSICAO",$A1649&lt;&gt;"INSUMO",$A1649&lt;&gt;"")</formula>
    </cfRule>
    <cfRule type="expression" dxfId="76" priority="77" stopIfTrue="1">
      <formula>AND(OR($A1649="COMPOSICAO",$A1649="INSUMO",$A1649&lt;&gt;""),$A1649&lt;&gt;"")</formula>
    </cfRule>
  </conditionalFormatting>
  <conditionalFormatting sqref="G1655">
    <cfRule type="expression" dxfId="75" priority="74" stopIfTrue="1">
      <formula>AND($A1655&lt;&gt;"COMPOSICAO",$A1655&lt;&gt;"INSUMO",$A1655&lt;&gt;"")</formula>
    </cfRule>
    <cfRule type="expression" dxfId="74" priority="75" stopIfTrue="1">
      <formula>AND(OR($A1655="COMPOSICAO",$A1655="INSUMO",$A1655&lt;&gt;""),$A1655&lt;&gt;"")</formula>
    </cfRule>
  </conditionalFormatting>
  <conditionalFormatting sqref="G1661">
    <cfRule type="expression" dxfId="73" priority="72" stopIfTrue="1">
      <formula>AND($A1661&lt;&gt;"COMPOSICAO",$A1661&lt;&gt;"INSUMO",$A1661&lt;&gt;"")</formula>
    </cfRule>
    <cfRule type="expression" dxfId="72" priority="73" stopIfTrue="1">
      <formula>AND(OR($A1661="COMPOSICAO",$A1661="INSUMO",$A1661&lt;&gt;""),$A1661&lt;&gt;"")</formula>
    </cfRule>
  </conditionalFormatting>
  <conditionalFormatting sqref="G1669">
    <cfRule type="expression" dxfId="71" priority="70" stopIfTrue="1">
      <formula>AND($A1669&lt;&gt;"COMPOSICAO",$A1669&lt;&gt;"INSUMO",$A1669&lt;&gt;"")</formula>
    </cfRule>
    <cfRule type="expression" dxfId="70" priority="71" stopIfTrue="1">
      <formula>AND(OR($A1669="COMPOSICAO",$A1669="INSUMO",$A1669&lt;&gt;""),$A1669&lt;&gt;"")</formula>
    </cfRule>
  </conditionalFormatting>
  <conditionalFormatting sqref="G1674">
    <cfRule type="expression" dxfId="69" priority="68" stopIfTrue="1">
      <formula>AND($A1674&lt;&gt;"COMPOSICAO",$A1674&lt;&gt;"INSUMO",$A1674&lt;&gt;"")</formula>
    </cfRule>
    <cfRule type="expression" dxfId="68" priority="69" stopIfTrue="1">
      <formula>AND(OR($A1674="COMPOSICAO",$A1674="INSUMO",$A1674&lt;&gt;""),$A1674&lt;&gt;"")</formula>
    </cfRule>
  </conditionalFormatting>
  <conditionalFormatting sqref="G1683">
    <cfRule type="expression" dxfId="67" priority="66" stopIfTrue="1">
      <formula>AND($A1683&lt;&gt;"COMPOSICAO",$A1683&lt;&gt;"INSUMO",$A1683&lt;&gt;"")</formula>
    </cfRule>
    <cfRule type="expression" dxfId="66" priority="67" stopIfTrue="1">
      <formula>AND(OR($A1683="COMPOSICAO",$A1683="INSUMO",$A1683&lt;&gt;""),$A1683&lt;&gt;"")</formula>
    </cfRule>
  </conditionalFormatting>
  <conditionalFormatting sqref="G1687">
    <cfRule type="expression" dxfId="65" priority="64" stopIfTrue="1">
      <formula>AND($A1687&lt;&gt;"COMPOSICAO",$A1687&lt;&gt;"INSUMO",$A1687&lt;&gt;"")</formula>
    </cfRule>
    <cfRule type="expression" dxfId="64" priority="65" stopIfTrue="1">
      <formula>AND(OR($A1687="COMPOSICAO",$A1687="INSUMO",$A1687&lt;&gt;""),$A1687&lt;&gt;"")</formula>
    </cfRule>
  </conditionalFormatting>
  <conditionalFormatting sqref="G1690">
    <cfRule type="expression" dxfId="63" priority="62" stopIfTrue="1">
      <formula>AND($A1690&lt;&gt;"COMPOSICAO",$A1690&lt;&gt;"INSUMO",$A1690&lt;&gt;"")</formula>
    </cfRule>
    <cfRule type="expression" dxfId="62" priority="63" stopIfTrue="1">
      <formula>AND(OR($A1690="COMPOSICAO",$A1690="INSUMO",$A1690&lt;&gt;""),$A1690&lt;&gt;"")</formula>
    </cfRule>
  </conditionalFormatting>
  <conditionalFormatting sqref="G1693">
    <cfRule type="expression" dxfId="61" priority="60" stopIfTrue="1">
      <formula>AND($A1693&lt;&gt;"COMPOSICAO",$A1693&lt;&gt;"INSUMO",$A1693&lt;&gt;"")</formula>
    </cfRule>
    <cfRule type="expression" dxfId="60" priority="61" stopIfTrue="1">
      <formula>AND(OR($A1693="COMPOSICAO",$A1693="INSUMO",$A1693&lt;&gt;""),$A1693&lt;&gt;"")</formula>
    </cfRule>
  </conditionalFormatting>
  <conditionalFormatting sqref="G1699">
    <cfRule type="expression" dxfId="59" priority="58" stopIfTrue="1">
      <formula>AND($A1699&lt;&gt;"COMPOSICAO",$A1699&lt;&gt;"INSUMO",$A1699&lt;&gt;"")</formula>
    </cfRule>
    <cfRule type="expression" dxfId="58" priority="59" stopIfTrue="1">
      <formula>AND(OR($A1699="COMPOSICAO",$A1699="INSUMO",$A1699&lt;&gt;""),$A1699&lt;&gt;"")</formula>
    </cfRule>
  </conditionalFormatting>
  <conditionalFormatting sqref="G1703">
    <cfRule type="expression" dxfId="57" priority="56" stopIfTrue="1">
      <formula>AND($A1703&lt;&gt;"COMPOSICAO",$A1703&lt;&gt;"INSUMO",$A1703&lt;&gt;"")</formula>
    </cfRule>
    <cfRule type="expression" dxfId="56" priority="57" stopIfTrue="1">
      <formula>AND(OR($A1703="COMPOSICAO",$A1703="INSUMO",$A1703&lt;&gt;""),$A1703&lt;&gt;"")</formula>
    </cfRule>
  </conditionalFormatting>
  <conditionalFormatting sqref="G1710">
    <cfRule type="expression" dxfId="55" priority="54" stopIfTrue="1">
      <formula>AND($A1710&lt;&gt;"COMPOSICAO",$A1710&lt;&gt;"INSUMO",$A1710&lt;&gt;"")</formula>
    </cfRule>
    <cfRule type="expression" dxfId="54" priority="55" stopIfTrue="1">
      <formula>AND(OR($A1710="COMPOSICAO",$A1710="INSUMO",$A1710&lt;&gt;""),$A1710&lt;&gt;"")</formula>
    </cfRule>
  </conditionalFormatting>
  <conditionalFormatting sqref="G1717">
    <cfRule type="expression" dxfId="53" priority="52" stopIfTrue="1">
      <formula>AND($A1717&lt;&gt;"COMPOSICAO",$A1717&lt;&gt;"INSUMO",$A1717&lt;&gt;"")</formula>
    </cfRule>
    <cfRule type="expression" dxfId="52" priority="53" stopIfTrue="1">
      <formula>AND(OR($A1717="COMPOSICAO",$A1717="INSUMO",$A1717&lt;&gt;""),$A1717&lt;&gt;"")</formula>
    </cfRule>
  </conditionalFormatting>
  <conditionalFormatting sqref="G1723">
    <cfRule type="expression" dxfId="51" priority="50" stopIfTrue="1">
      <formula>AND($A1723&lt;&gt;"COMPOSICAO",$A1723&lt;&gt;"INSUMO",$A1723&lt;&gt;"")</formula>
    </cfRule>
    <cfRule type="expression" dxfId="50" priority="51" stopIfTrue="1">
      <formula>AND(OR($A1723="COMPOSICAO",$A1723="INSUMO",$A1723&lt;&gt;""),$A1723&lt;&gt;"")</formula>
    </cfRule>
  </conditionalFormatting>
  <conditionalFormatting sqref="G1728">
    <cfRule type="expression" dxfId="49" priority="48" stopIfTrue="1">
      <formula>AND($A1728&lt;&gt;"COMPOSICAO",$A1728&lt;&gt;"INSUMO",$A1728&lt;&gt;"")</formula>
    </cfRule>
    <cfRule type="expression" dxfId="48" priority="49" stopIfTrue="1">
      <formula>AND(OR($A1728="COMPOSICAO",$A1728="INSUMO",$A1728&lt;&gt;""),$A1728&lt;&gt;"")</formula>
    </cfRule>
  </conditionalFormatting>
  <conditionalFormatting sqref="G1736">
    <cfRule type="expression" dxfId="47" priority="46" stopIfTrue="1">
      <formula>AND($A1736&lt;&gt;"COMPOSICAO",$A1736&lt;&gt;"INSUMO",$A1736&lt;&gt;"")</formula>
    </cfRule>
    <cfRule type="expression" dxfId="46" priority="47" stopIfTrue="1">
      <formula>AND(OR($A1736="COMPOSICAO",$A1736="INSUMO",$A1736&lt;&gt;""),$A1736&lt;&gt;"")</formula>
    </cfRule>
  </conditionalFormatting>
  <conditionalFormatting sqref="G1747">
    <cfRule type="expression" dxfId="45" priority="44" stopIfTrue="1">
      <formula>AND($A1747&lt;&gt;"COMPOSICAO",$A1747&lt;&gt;"INSUMO",$A1747&lt;&gt;"")</formula>
    </cfRule>
    <cfRule type="expression" dxfId="44" priority="45" stopIfTrue="1">
      <formula>AND(OR($A1747="COMPOSICAO",$A1747="INSUMO",$A1747&lt;&gt;""),$A1747&lt;&gt;"")</formula>
    </cfRule>
  </conditionalFormatting>
  <conditionalFormatting sqref="G1759">
    <cfRule type="expression" dxfId="43" priority="42" stopIfTrue="1">
      <formula>AND($A1759&lt;&gt;"COMPOSICAO",$A1759&lt;&gt;"INSUMO",$A1759&lt;&gt;"")</formula>
    </cfRule>
    <cfRule type="expression" dxfId="42" priority="43" stopIfTrue="1">
      <formula>AND(OR($A1759="COMPOSICAO",$A1759="INSUMO",$A1759&lt;&gt;""),$A1759&lt;&gt;"")</formula>
    </cfRule>
  </conditionalFormatting>
  <conditionalFormatting sqref="G1772">
    <cfRule type="expression" dxfId="41" priority="40" stopIfTrue="1">
      <formula>AND($A1772&lt;&gt;"COMPOSICAO",$A1772&lt;&gt;"INSUMO",$A1772&lt;&gt;"")</formula>
    </cfRule>
    <cfRule type="expression" dxfId="40" priority="41" stopIfTrue="1">
      <formula>AND(OR($A1772="COMPOSICAO",$A1772="INSUMO",$A1772&lt;&gt;""),$A1772&lt;&gt;"")</formula>
    </cfRule>
  </conditionalFormatting>
  <conditionalFormatting sqref="B1311:B1312">
    <cfRule type="expression" dxfId="39" priority="1" stopIfTrue="1">
      <formula>AND($A1311&lt;&gt;"COMPOSICAO",$A1311&lt;&gt;"INSUMO",$A1311&lt;&gt;"")</formula>
    </cfRule>
    <cfRule type="expression" dxfId="38" priority="2" stopIfTrue="1">
      <formula>AND(OR($A1311="COMPOSICAO",$A1311="INSUMO",$A1311&lt;&gt;""),$A1311&lt;&gt;"")</formula>
    </cfRule>
  </conditionalFormatting>
  <conditionalFormatting sqref="B1640:C1641">
    <cfRule type="expression" dxfId="37" priority="31" stopIfTrue="1">
      <formula>AND($A1640&lt;&gt;"COMPOSICAO",$A1640&lt;&gt;"INSUMO",$A1640&lt;&gt;"")</formula>
    </cfRule>
    <cfRule type="expression" dxfId="36" priority="32" stopIfTrue="1">
      <formula>AND(OR($A1640="COMPOSICAO",$A1640="INSUMO",$A1640&lt;&gt;""),$A1640&lt;&gt;"")</formula>
    </cfRule>
  </conditionalFormatting>
  <conditionalFormatting sqref="A1640:A1641">
    <cfRule type="expression" dxfId="35" priority="29" stopIfTrue="1">
      <formula>AND($A1640&lt;&gt;"COMPOSICAO",$A1640&lt;&gt;"INSUMO",$A1640&lt;&gt;"")</formula>
    </cfRule>
    <cfRule type="expression" dxfId="34" priority="30" stopIfTrue="1">
      <formula>AND(OR($A1640="COMPOSICAO",$A1640="INSUMO",$A1640&lt;&gt;""),$A1640&lt;&gt;"")</formula>
    </cfRule>
  </conditionalFormatting>
  <conditionalFormatting sqref="B1646:C1647">
    <cfRule type="expression" dxfId="33" priority="27" stopIfTrue="1">
      <formula>AND($A1646&lt;&gt;"COMPOSICAO",$A1646&lt;&gt;"INSUMO",$A1646&lt;&gt;"")</formula>
    </cfRule>
    <cfRule type="expression" dxfId="32" priority="28" stopIfTrue="1">
      <formula>AND(OR($A1646="COMPOSICAO",$A1646="INSUMO",$A1646&lt;&gt;""),$A1646&lt;&gt;"")</formula>
    </cfRule>
  </conditionalFormatting>
  <conditionalFormatting sqref="A1646:A1647">
    <cfRule type="expression" dxfId="31" priority="25" stopIfTrue="1">
      <formula>AND($A1646&lt;&gt;"COMPOSICAO",$A1646&lt;&gt;"INSUMO",$A1646&lt;&gt;"")</formula>
    </cfRule>
    <cfRule type="expression" dxfId="30" priority="26" stopIfTrue="1">
      <formula>AND(OR($A1646="COMPOSICAO",$A1646="INSUMO",$A1646&lt;&gt;""),$A1646&lt;&gt;"")</formula>
    </cfRule>
  </conditionalFormatting>
  <conditionalFormatting sqref="B1744:B1745">
    <cfRule type="expression" dxfId="29" priority="23" stopIfTrue="1">
      <formula>AND($A1745&lt;&gt;"COMPOSICAO",$A1745&lt;&gt;"INSUMO",$A1745&lt;&gt;"")</formula>
    </cfRule>
    <cfRule type="expression" dxfId="28" priority="24" stopIfTrue="1">
      <formula>AND(OR($A1745="COMPOSICAO",$A1745="INSUMO",$A1745&lt;&gt;""),$A1745&lt;&gt;"")</formula>
    </cfRule>
  </conditionalFormatting>
  <conditionalFormatting sqref="B1236">
    <cfRule type="expression" dxfId="27" priority="21" stopIfTrue="1">
      <formula>AND($A1236&lt;&gt;"COMPOSICAO",$A1236&lt;&gt;"INSUMO",$A1236&lt;&gt;"")</formula>
    </cfRule>
    <cfRule type="expression" dxfId="26" priority="22" stopIfTrue="1">
      <formula>AND(OR($A1236="COMPOSICAO",$A1236="INSUMO",$A1236&lt;&gt;""),$A1236&lt;&gt;"")</formula>
    </cfRule>
  </conditionalFormatting>
  <conditionalFormatting sqref="B1482:B1483">
    <cfRule type="expression" dxfId="25" priority="19" stopIfTrue="1">
      <formula>AND($A1482&lt;&gt;"COMPOSICAO",$A1482&lt;&gt;"INSUMO",$A1482&lt;&gt;"")</formula>
    </cfRule>
    <cfRule type="expression" dxfId="24" priority="20" stopIfTrue="1">
      <formula>AND(OR($A1482="COMPOSICAO",$A1482="INSUMO",$A1482&lt;&gt;""),$A1482&lt;&gt;"")</formula>
    </cfRule>
  </conditionalFormatting>
  <conditionalFormatting sqref="B1494:B1495">
    <cfRule type="expression" dxfId="23" priority="17" stopIfTrue="1">
      <formula>AND($A1494&lt;&gt;"COMPOSICAO",$A1494&lt;&gt;"INSUMO",$A1494&lt;&gt;"")</formula>
    </cfRule>
    <cfRule type="expression" dxfId="22" priority="18" stopIfTrue="1">
      <formula>AND(OR($A1494="COMPOSICAO",$A1494="INSUMO",$A1494&lt;&gt;""),$A1494&lt;&gt;"")</formula>
    </cfRule>
  </conditionalFormatting>
  <conditionalFormatting sqref="B1500:B1501">
    <cfRule type="expression" dxfId="21" priority="15" stopIfTrue="1">
      <formula>AND($A1500&lt;&gt;"COMPOSICAO",$A1500&lt;&gt;"INSUMO",$A1500&lt;&gt;"")</formula>
    </cfRule>
    <cfRule type="expression" dxfId="20" priority="16" stopIfTrue="1">
      <formula>AND(OR($A1500="COMPOSICAO",$A1500="INSUMO",$A1500&lt;&gt;""),$A1500&lt;&gt;"")</formula>
    </cfRule>
  </conditionalFormatting>
  <conditionalFormatting sqref="B1385:B1386">
    <cfRule type="expression" dxfId="19" priority="13" stopIfTrue="1">
      <formula>AND($A1385&lt;&gt;"COMPOSICAO",$A1385&lt;&gt;"INSUMO",$A1385&lt;&gt;"")</formula>
    </cfRule>
    <cfRule type="expression" dxfId="18" priority="14" stopIfTrue="1">
      <formula>AND(OR($A1385="COMPOSICAO",$A1385="INSUMO",$A1385&lt;&gt;""),$A1385&lt;&gt;"")</formula>
    </cfRule>
  </conditionalFormatting>
  <conditionalFormatting sqref="B1394:B1395">
    <cfRule type="expression" dxfId="17" priority="11" stopIfTrue="1">
      <formula>AND($A1394&lt;&gt;"COMPOSICAO",$A1394&lt;&gt;"INSUMO",$A1394&lt;&gt;"")</formula>
    </cfRule>
    <cfRule type="expression" dxfId="16" priority="12" stopIfTrue="1">
      <formula>AND(OR($A1394="COMPOSICAO",$A1394="INSUMO",$A1394&lt;&gt;""),$A1394&lt;&gt;"")</formula>
    </cfRule>
  </conditionalFormatting>
  <conditionalFormatting sqref="B1467">
    <cfRule type="expression" dxfId="15" priority="9" stopIfTrue="1">
      <formula>AND($A1467&lt;&gt;"COMPOSICAO",$A1467&lt;&gt;"INSUMO",$A1467&lt;&gt;"")</formula>
    </cfRule>
    <cfRule type="expression" dxfId="14" priority="10" stopIfTrue="1">
      <formula>AND(OR($A1467="COMPOSICAO",$A1467="INSUMO",$A1467&lt;&gt;""),$A1467&lt;&gt;"")</formula>
    </cfRule>
  </conditionalFormatting>
  <conditionalFormatting sqref="B1468:B1469">
    <cfRule type="expression" dxfId="13" priority="7" stopIfTrue="1">
      <formula>AND($A1469&lt;&gt;"COMPOSICAO",$A1469&lt;&gt;"INSUMO",$A1469&lt;&gt;"")</formula>
    </cfRule>
    <cfRule type="expression" dxfId="12" priority="8" stopIfTrue="1">
      <formula>AND(OR($A1469="COMPOSICAO",$A1469="INSUMO",$A1469&lt;&gt;""),$A1469&lt;&gt;"")</formula>
    </cfRule>
  </conditionalFormatting>
  <conditionalFormatting sqref="B1474">
    <cfRule type="expression" dxfId="11" priority="5" stopIfTrue="1">
      <formula>AND($A1474&lt;&gt;"COMPOSICAO",$A1474&lt;&gt;"INSUMO",$A1474&lt;&gt;"")</formula>
    </cfRule>
    <cfRule type="expression" dxfId="10" priority="6" stopIfTrue="1">
      <formula>AND(OR($A1474="COMPOSICAO",$A1474="INSUMO",$A1474&lt;&gt;""),$A1474&lt;&gt;"")</formula>
    </cfRule>
  </conditionalFormatting>
  <conditionalFormatting sqref="B1475:B1476">
    <cfRule type="expression" dxfId="9" priority="3" stopIfTrue="1">
      <formula>AND($A1476&lt;&gt;"COMPOSICAO",$A1476&lt;&gt;"INSUMO",$A1476&lt;&gt;"")</formula>
    </cfRule>
    <cfRule type="expression" dxfId="8" priority="4" stopIfTrue="1">
      <formula>AND(OR($A1476="COMPOSICAO",$A1476="INSUMO",$A1476&lt;&gt;""),$A1476&lt;&gt;"")</formula>
    </cfRule>
  </conditionalFormatting>
  <pageMargins left="0.511811024" right="0.511811024" top="0.78740157499999996" bottom="0.78740157499999996" header="0.31496062000000002" footer="0.31496062000000002"/>
  <pageSetup paperSize="9" scale="59" orientation="portrait" r:id="rId1"/>
</worksheet>
</file>

<file path=xl/worksheets/sheet10.xml><?xml version="1.0" encoding="utf-8"?>
<worksheet xmlns="http://schemas.openxmlformats.org/spreadsheetml/2006/main" xmlns:r="http://schemas.openxmlformats.org/officeDocument/2006/relationships">
  <dimension ref="A1:I220"/>
  <sheetViews>
    <sheetView view="pageBreakPreview" zoomScale="70" zoomScaleNormal="100" zoomScaleSheetLayoutView="70" workbookViewId="0">
      <selection sqref="A1:XFD1048576"/>
    </sheetView>
  </sheetViews>
  <sheetFormatPr defaultColWidth="9.140625" defaultRowHeight="12.75"/>
  <cols>
    <col min="1" max="1" width="12.85546875" style="390" bestFit="1" customWidth="1"/>
    <col min="2" max="2" width="46.85546875" style="382" customWidth="1"/>
    <col min="3" max="3" width="11.42578125" style="308" customWidth="1"/>
    <col min="4" max="4" width="11.28515625" style="308" bestFit="1" customWidth="1"/>
    <col min="5" max="5" width="7.85546875" style="308" bestFit="1" customWidth="1"/>
    <col min="6" max="6" width="9" style="308" bestFit="1" customWidth="1"/>
    <col min="7" max="7" width="13.42578125" style="308" customWidth="1"/>
    <col min="8" max="8" width="14" style="383" customWidth="1"/>
    <col min="9" max="9" width="17.28515625" style="383" bestFit="1" customWidth="1"/>
    <col min="10" max="16384" width="9.140625" style="308"/>
  </cols>
  <sheetData>
    <row r="1" spans="1:9">
      <c r="A1" s="385"/>
      <c r="B1" s="305" t="s">
        <v>3595</v>
      </c>
      <c r="C1" s="306"/>
      <c r="D1" s="680" t="s">
        <v>128</v>
      </c>
      <c r="E1" s="680"/>
      <c r="F1" s="680"/>
      <c r="G1" s="680"/>
      <c r="H1" s="680"/>
      <c r="I1" s="307">
        <v>1296.49</v>
      </c>
    </row>
    <row r="2" spans="1:9">
      <c r="A2" s="309" t="s">
        <v>3593</v>
      </c>
      <c r="B2" s="681" t="s">
        <v>3588</v>
      </c>
      <c r="C2" s="682"/>
      <c r="D2" s="682"/>
      <c r="E2" s="682"/>
      <c r="F2" s="682"/>
      <c r="G2" s="682"/>
      <c r="H2" s="683" t="s">
        <v>3705</v>
      </c>
      <c r="I2" s="683"/>
    </row>
    <row r="3" spans="1:9">
      <c r="A3" s="309" t="s">
        <v>3594</v>
      </c>
      <c r="B3" s="681" t="s">
        <v>129</v>
      </c>
      <c r="C3" s="682"/>
      <c r="D3" s="682"/>
      <c r="E3" s="682"/>
      <c r="F3" s="682"/>
      <c r="G3" s="682"/>
      <c r="H3" s="310" t="s">
        <v>3473</v>
      </c>
      <c r="I3" s="310" t="s">
        <v>3587</v>
      </c>
    </row>
    <row r="4" spans="1:9">
      <c r="A4" s="309"/>
      <c r="B4" s="684" t="s">
        <v>3626</v>
      </c>
      <c r="C4" s="684"/>
      <c r="D4" s="684"/>
      <c r="E4" s="684"/>
      <c r="F4" s="684"/>
      <c r="G4" s="684"/>
      <c r="H4" s="684"/>
      <c r="I4" s="684"/>
    </row>
    <row r="5" spans="1:9">
      <c r="A5" s="309" t="s">
        <v>3592</v>
      </c>
      <c r="B5" s="311" t="s">
        <v>3600</v>
      </c>
      <c r="C5" s="311" t="s">
        <v>3587</v>
      </c>
      <c r="D5" s="312" t="s">
        <v>3589</v>
      </c>
      <c r="E5" s="312" t="s">
        <v>3590</v>
      </c>
      <c r="F5" s="312" t="s">
        <v>3591</v>
      </c>
      <c r="G5" s="313" t="s">
        <v>3598</v>
      </c>
      <c r="H5" s="310" t="s">
        <v>3599</v>
      </c>
      <c r="I5" s="310" t="s">
        <v>3605</v>
      </c>
    </row>
    <row r="6" spans="1:9" ht="38.25">
      <c r="A6" s="391" t="s">
        <v>3682</v>
      </c>
      <c r="B6" s="314" t="s">
        <v>143</v>
      </c>
      <c r="C6" s="315" t="s">
        <v>142</v>
      </c>
      <c r="D6" s="316">
        <v>2.75</v>
      </c>
      <c r="E6" s="317">
        <v>1</v>
      </c>
      <c r="F6" s="318"/>
      <c r="G6" s="319" t="s">
        <v>3712</v>
      </c>
      <c r="H6" s="320"/>
      <c r="I6" s="320">
        <v>430.4</v>
      </c>
    </row>
    <row r="7" spans="1:9" ht="38.25">
      <c r="A7" s="309" t="s">
        <v>132</v>
      </c>
      <c r="B7" s="314" t="s">
        <v>144</v>
      </c>
      <c r="C7" s="315" t="s">
        <v>145</v>
      </c>
      <c r="D7" s="316">
        <v>2.75</v>
      </c>
      <c r="E7" s="317"/>
      <c r="F7" s="318">
        <v>1</v>
      </c>
      <c r="G7" s="321"/>
      <c r="H7" s="322" t="s">
        <v>3713</v>
      </c>
      <c r="I7" s="320">
        <v>178.61</v>
      </c>
    </row>
    <row r="8" spans="1:9" ht="38.25">
      <c r="A8" s="309">
        <v>88908</v>
      </c>
      <c r="B8" s="314" t="s">
        <v>146</v>
      </c>
      <c r="C8" s="315" t="s">
        <v>145</v>
      </c>
      <c r="D8" s="316">
        <v>2.75</v>
      </c>
      <c r="E8" s="317"/>
      <c r="F8" s="318">
        <v>1</v>
      </c>
      <c r="G8" s="321"/>
      <c r="H8" s="322">
        <v>69.42</v>
      </c>
      <c r="I8" s="320">
        <v>190.91</v>
      </c>
    </row>
    <row r="9" spans="1:9" ht="63.75">
      <c r="A9" s="391" t="s">
        <v>3681</v>
      </c>
      <c r="B9" s="314" t="s">
        <v>147</v>
      </c>
      <c r="C9" s="315" t="s">
        <v>148</v>
      </c>
      <c r="D9" s="316">
        <v>2.75</v>
      </c>
      <c r="E9" s="317">
        <v>1</v>
      </c>
      <c r="F9" s="318"/>
      <c r="G9" s="319" t="s">
        <v>3714</v>
      </c>
      <c r="H9" s="320"/>
      <c r="I9" s="320">
        <v>496.57</v>
      </c>
    </row>
    <row r="10" spans="1:9">
      <c r="A10" s="309"/>
      <c r="B10" s="685" t="s">
        <v>133</v>
      </c>
      <c r="C10" s="685"/>
      <c r="D10" s="685"/>
      <c r="E10" s="685"/>
      <c r="F10" s="685"/>
      <c r="G10" s="685"/>
      <c r="H10" s="685"/>
      <c r="I10" s="323">
        <v>1296.49</v>
      </c>
    </row>
    <row r="11" spans="1:9">
      <c r="A11" s="385"/>
      <c r="B11" s="684" t="s">
        <v>134</v>
      </c>
      <c r="C11" s="684"/>
      <c r="D11" s="684"/>
      <c r="E11" s="684"/>
      <c r="F11" s="684"/>
      <c r="G11" s="684"/>
      <c r="H11" s="684"/>
      <c r="I11" s="324"/>
    </row>
    <row r="12" spans="1:9">
      <c r="A12" s="309" t="s">
        <v>3592</v>
      </c>
      <c r="B12" s="311" t="s">
        <v>3600</v>
      </c>
      <c r="C12" s="311" t="s">
        <v>3587</v>
      </c>
      <c r="D12" s="312" t="s">
        <v>3589</v>
      </c>
      <c r="E12" s="312" t="s">
        <v>3590</v>
      </c>
      <c r="F12" s="312" t="s">
        <v>3591</v>
      </c>
      <c r="G12" s="313" t="s">
        <v>3598</v>
      </c>
      <c r="H12" s="310" t="s">
        <v>3599</v>
      </c>
      <c r="I12" s="310" t="s">
        <v>3605</v>
      </c>
    </row>
    <row r="13" spans="1:9">
      <c r="A13" s="309"/>
      <c r="B13" s="325"/>
      <c r="C13" s="311"/>
      <c r="D13" s="326"/>
      <c r="E13" s="327"/>
      <c r="F13" s="327"/>
      <c r="G13" s="328"/>
      <c r="H13" s="323"/>
      <c r="I13" s="323"/>
    </row>
    <row r="14" spans="1:9">
      <c r="A14" s="309"/>
      <c r="B14" s="679" t="s">
        <v>133</v>
      </c>
      <c r="C14" s="679"/>
      <c r="D14" s="679"/>
      <c r="E14" s="679"/>
      <c r="F14" s="679"/>
      <c r="G14" s="679"/>
      <c r="H14" s="679"/>
      <c r="I14" s="323"/>
    </row>
    <row r="15" spans="1:9">
      <c r="A15" s="309"/>
      <c r="B15" s="684" t="s">
        <v>135</v>
      </c>
      <c r="C15" s="684"/>
      <c r="D15" s="684"/>
      <c r="E15" s="684"/>
      <c r="F15" s="684"/>
      <c r="G15" s="684"/>
      <c r="H15" s="684"/>
      <c r="I15" s="684"/>
    </row>
    <row r="16" spans="1:9">
      <c r="A16" s="309" t="s">
        <v>3592</v>
      </c>
      <c r="B16" s="311" t="s">
        <v>3600</v>
      </c>
      <c r="C16" s="311" t="s">
        <v>3587</v>
      </c>
      <c r="D16" s="312" t="s">
        <v>3589</v>
      </c>
      <c r="E16" s="312" t="s">
        <v>3590</v>
      </c>
      <c r="F16" s="312" t="s">
        <v>3591</v>
      </c>
      <c r="G16" s="313" t="s">
        <v>3598</v>
      </c>
      <c r="H16" s="310" t="s">
        <v>3599</v>
      </c>
      <c r="I16" s="310" t="s">
        <v>3605</v>
      </c>
    </row>
    <row r="17" spans="1:9">
      <c r="A17" s="309"/>
      <c r="B17" s="263"/>
      <c r="C17" s="311"/>
      <c r="D17" s="329"/>
      <c r="E17" s="330"/>
      <c r="F17" s="330"/>
      <c r="G17" s="328"/>
      <c r="H17" s="310"/>
      <c r="I17" s="323"/>
    </row>
    <row r="18" spans="1:9">
      <c r="A18" s="309"/>
      <c r="B18" s="679" t="s">
        <v>133</v>
      </c>
      <c r="C18" s="679"/>
      <c r="D18" s="679"/>
      <c r="E18" s="679"/>
      <c r="F18" s="679"/>
      <c r="G18" s="679"/>
      <c r="H18" s="679"/>
      <c r="I18" s="323"/>
    </row>
    <row r="19" spans="1:9">
      <c r="A19" s="309"/>
      <c r="B19" s="684" t="s">
        <v>136</v>
      </c>
      <c r="C19" s="684"/>
      <c r="D19" s="684"/>
      <c r="E19" s="684"/>
      <c r="F19" s="684"/>
      <c r="G19" s="684"/>
      <c r="H19" s="684"/>
      <c r="I19" s="684"/>
    </row>
    <row r="20" spans="1:9">
      <c r="A20" s="309" t="s">
        <v>3592</v>
      </c>
      <c r="B20" s="311" t="s">
        <v>3600</v>
      </c>
      <c r="C20" s="311" t="s">
        <v>3587</v>
      </c>
      <c r="D20" s="312" t="s">
        <v>3589</v>
      </c>
      <c r="E20" s="312" t="s">
        <v>3590</v>
      </c>
      <c r="F20" s="312" t="s">
        <v>3591</v>
      </c>
      <c r="G20" s="313" t="s">
        <v>3598</v>
      </c>
      <c r="H20" s="310" t="s">
        <v>3599</v>
      </c>
      <c r="I20" s="310" t="s">
        <v>3605</v>
      </c>
    </row>
    <row r="21" spans="1:9">
      <c r="A21" s="309"/>
      <c r="B21" s="325"/>
      <c r="C21" s="311"/>
      <c r="D21" s="331"/>
      <c r="E21" s="327"/>
      <c r="F21" s="327"/>
      <c r="G21" s="328"/>
      <c r="H21" s="310"/>
      <c r="I21" s="323"/>
    </row>
    <row r="22" spans="1:9">
      <c r="A22" s="309"/>
      <c r="B22" s="679" t="s">
        <v>133</v>
      </c>
      <c r="C22" s="679"/>
      <c r="D22" s="679"/>
      <c r="E22" s="679"/>
      <c r="F22" s="679"/>
      <c r="G22" s="679"/>
      <c r="H22" s="679"/>
      <c r="I22" s="323"/>
    </row>
    <row r="23" spans="1:9">
      <c r="A23" s="309"/>
      <c r="B23" s="325"/>
      <c r="C23" s="330"/>
      <c r="D23" s="330"/>
      <c r="E23" s="330"/>
      <c r="F23" s="330"/>
      <c r="G23" s="330"/>
      <c r="H23" s="332"/>
      <c r="I23" s="323"/>
    </row>
    <row r="24" spans="1:9" ht="15" customHeight="1">
      <c r="A24" s="309"/>
      <c r="B24" s="679" t="s">
        <v>3627</v>
      </c>
      <c r="C24" s="679"/>
      <c r="D24" s="679"/>
      <c r="E24" s="679"/>
      <c r="F24" s="679"/>
      <c r="G24" s="679"/>
      <c r="H24" s="679"/>
      <c r="I24" s="323">
        <v>1296.49</v>
      </c>
    </row>
    <row r="25" spans="1:9">
      <c r="A25" s="309"/>
      <c r="B25" s="686" t="s">
        <v>137</v>
      </c>
      <c r="C25" s="686"/>
      <c r="D25" s="686"/>
      <c r="E25" s="686"/>
      <c r="F25" s="686"/>
      <c r="G25" s="686"/>
      <c r="H25" s="686"/>
      <c r="I25" s="333">
        <v>1296.49</v>
      </c>
    </row>
    <row r="26" spans="1:9" s="338" customFormat="1">
      <c r="A26" s="334"/>
      <c r="B26" s="335"/>
      <c r="C26" s="336"/>
      <c r="D26" s="336"/>
      <c r="E26" s="336"/>
      <c r="F26" s="336"/>
      <c r="G26" s="336"/>
      <c r="H26" s="337"/>
      <c r="I26" s="337"/>
    </row>
    <row r="27" spans="1:9">
      <c r="A27" s="385"/>
      <c r="B27" s="305" t="s">
        <v>3596</v>
      </c>
      <c r="C27" s="306"/>
      <c r="D27" s="680" t="s">
        <v>128</v>
      </c>
      <c r="E27" s="680"/>
      <c r="F27" s="680"/>
      <c r="G27" s="680"/>
      <c r="H27" s="680"/>
      <c r="I27" s="307">
        <v>1296.49</v>
      </c>
    </row>
    <row r="28" spans="1:9">
      <c r="A28" s="309" t="s">
        <v>3593</v>
      </c>
      <c r="B28" s="681" t="s">
        <v>3588</v>
      </c>
      <c r="C28" s="682"/>
      <c r="D28" s="682"/>
      <c r="E28" s="682"/>
      <c r="F28" s="682"/>
      <c r="G28" s="682"/>
      <c r="H28" s="683" t="s">
        <v>3705</v>
      </c>
      <c r="I28" s="683"/>
    </row>
    <row r="29" spans="1:9">
      <c r="A29" s="309" t="s">
        <v>3594</v>
      </c>
      <c r="B29" s="681" t="s">
        <v>3625</v>
      </c>
      <c r="C29" s="682"/>
      <c r="D29" s="682"/>
      <c r="E29" s="682"/>
      <c r="F29" s="682"/>
      <c r="G29" s="682"/>
      <c r="H29" s="310" t="s">
        <v>3473</v>
      </c>
      <c r="I29" s="310" t="s">
        <v>3587</v>
      </c>
    </row>
    <row r="30" spans="1:9">
      <c r="A30" s="309"/>
      <c r="B30" s="684" t="s">
        <v>3626</v>
      </c>
      <c r="C30" s="684"/>
      <c r="D30" s="684"/>
      <c r="E30" s="684"/>
      <c r="F30" s="684"/>
      <c r="G30" s="684"/>
      <c r="H30" s="684"/>
      <c r="I30" s="684"/>
    </row>
    <row r="31" spans="1:9">
      <c r="A31" s="309" t="s">
        <v>3592</v>
      </c>
      <c r="B31" s="311" t="s">
        <v>3600</v>
      </c>
      <c r="C31" s="311" t="s">
        <v>3587</v>
      </c>
      <c r="D31" s="312" t="s">
        <v>3589</v>
      </c>
      <c r="E31" s="312" t="s">
        <v>3590</v>
      </c>
      <c r="F31" s="312" t="s">
        <v>3591</v>
      </c>
      <c r="G31" s="313" t="s">
        <v>3598</v>
      </c>
      <c r="H31" s="310" t="s">
        <v>3599</v>
      </c>
      <c r="I31" s="310" t="s">
        <v>3605</v>
      </c>
    </row>
    <row r="32" spans="1:9" ht="38.25">
      <c r="A32" s="391" t="s">
        <v>3682</v>
      </c>
      <c r="B32" s="314" t="s">
        <v>143</v>
      </c>
      <c r="C32" s="315" t="s">
        <v>142</v>
      </c>
      <c r="D32" s="316">
        <v>2.75</v>
      </c>
      <c r="E32" s="317">
        <v>1</v>
      </c>
      <c r="F32" s="318"/>
      <c r="G32" s="319" t="s">
        <v>3712</v>
      </c>
      <c r="H32" s="320"/>
      <c r="I32" s="320">
        <v>430.4</v>
      </c>
    </row>
    <row r="33" spans="1:9" ht="38.25">
      <c r="A33" s="309" t="s">
        <v>132</v>
      </c>
      <c r="B33" s="314" t="s">
        <v>144</v>
      </c>
      <c r="C33" s="315" t="s">
        <v>145</v>
      </c>
      <c r="D33" s="316">
        <v>2.75</v>
      </c>
      <c r="E33" s="317"/>
      <c r="F33" s="318">
        <v>1</v>
      </c>
      <c r="G33" s="321"/>
      <c r="H33" s="322" t="s">
        <v>3713</v>
      </c>
      <c r="I33" s="320">
        <v>178.61</v>
      </c>
    </row>
    <row r="34" spans="1:9" ht="38.25">
      <c r="A34" s="309">
        <v>88908</v>
      </c>
      <c r="B34" s="314" t="s">
        <v>146</v>
      </c>
      <c r="C34" s="315" t="s">
        <v>145</v>
      </c>
      <c r="D34" s="316">
        <v>2.75</v>
      </c>
      <c r="E34" s="317"/>
      <c r="F34" s="318">
        <v>1</v>
      </c>
      <c r="G34" s="321"/>
      <c r="H34" s="322">
        <v>69.42</v>
      </c>
      <c r="I34" s="320">
        <v>190.91</v>
      </c>
    </row>
    <row r="35" spans="1:9" ht="63.75">
      <c r="A35" s="391" t="s">
        <v>3681</v>
      </c>
      <c r="B35" s="314" t="s">
        <v>147</v>
      </c>
      <c r="C35" s="315" t="s">
        <v>148</v>
      </c>
      <c r="D35" s="316">
        <v>2.75</v>
      </c>
      <c r="E35" s="317">
        <v>1</v>
      </c>
      <c r="F35" s="318"/>
      <c r="G35" s="319" t="s">
        <v>3714</v>
      </c>
      <c r="H35" s="320"/>
      <c r="I35" s="320">
        <v>496.57</v>
      </c>
    </row>
    <row r="36" spans="1:9">
      <c r="A36" s="309"/>
      <c r="B36" s="685" t="s">
        <v>133</v>
      </c>
      <c r="C36" s="685"/>
      <c r="D36" s="685"/>
      <c r="E36" s="685"/>
      <c r="F36" s="685"/>
      <c r="G36" s="685"/>
      <c r="H36" s="685"/>
      <c r="I36" s="323">
        <v>1296.49</v>
      </c>
    </row>
    <row r="37" spans="1:9">
      <c r="A37" s="385"/>
      <c r="B37" s="684" t="s">
        <v>134</v>
      </c>
      <c r="C37" s="684"/>
      <c r="D37" s="684"/>
      <c r="E37" s="684"/>
      <c r="F37" s="684"/>
      <c r="G37" s="684"/>
      <c r="H37" s="684"/>
      <c r="I37" s="324"/>
    </row>
    <row r="38" spans="1:9">
      <c r="A38" s="309" t="s">
        <v>3592</v>
      </c>
      <c r="B38" s="311" t="s">
        <v>3600</v>
      </c>
      <c r="C38" s="311" t="s">
        <v>3587</v>
      </c>
      <c r="D38" s="312" t="s">
        <v>3589</v>
      </c>
      <c r="E38" s="312" t="s">
        <v>3590</v>
      </c>
      <c r="F38" s="312" t="s">
        <v>3591</v>
      </c>
      <c r="G38" s="313" t="s">
        <v>3598</v>
      </c>
      <c r="H38" s="310" t="s">
        <v>3599</v>
      </c>
      <c r="I38" s="310" t="s">
        <v>3605</v>
      </c>
    </row>
    <row r="39" spans="1:9">
      <c r="A39" s="309"/>
      <c r="B39" s="325"/>
      <c r="C39" s="311"/>
      <c r="D39" s="326"/>
      <c r="E39" s="327"/>
      <c r="F39" s="327"/>
      <c r="G39" s="328"/>
      <c r="H39" s="323"/>
      <c r="I39" s="323"/>
    </row>
    <row r="40" spans="1:9">
      <c r="A40" s="309"/>
      <c r="B40" s="679" t="s">
        <v>133</v>
      </c>
      <c r="C40" s="679"/>
      <c r="D40" s="679"/>
      <c r="E40" s="679"/>
      <c r="F40" s="679"/>
      <c r="G40" s="679"/>
      <c r="H40" s="679"/>
      <c r="I40" s="323"/>
    </row>
    <row r="41" spans="1:9">
      <c r="A41" s="309"/>
      <c r="B41" s="684" t="s">
        <v>135</v>
      </c>
      <c r="C41" s="684"/>
      <c r="D41" s="684"/>
      <c r="E41" s="684"/>
      <c r="F41" s="684"/>
      <c r="G41" s="684"/>
      <c r="H41" s="684"/>
      <c r="I41" s="684"/>
    </row>
    <row r="42" spans="1:9">
      <c r="A42" s="309" t="s">
        <v>3592</v>
      </c>
      <c r="B42" s="311" t="s">
        <v>3600</v>
      </c>
      <c r="C42" s="311" t="s">
        <v>3587</v>
      </c>
      <c r="D42" s="312" t="s">
        <v>3589</v>
      </c>
      <c r="E42" s="312" t="s">
        <v>3590</v>
      </c>
      <c r="F42" s="312" t="s">
        <v>3591</v>
      </c>
      <c r="G42" s="313" t="s">
        <v>3598</v>
      </c>
      <c r="H42" s="310" t="s">
        <v>3599</v>
      </c>
      <c r="I42" s="310" t="s">
        <v>3605</v>
      </c>
    </row>
    <row r="43" spans="1:9">
      <c r="A43" s="309"/>
      <c r="B43" s="263"/>
      <c r="C43" s="311"/>
      <c r="D43" s="329"/>
      <c r="E43" s="330"/>
      <c r="F43" s="330"/>
      <c r="G43" s="328"/>
      <c r="H43" s="310"/>
      <c r="I43" s="323"/>
    </row>
    <row r="44" spans="1:9">
      <c r="A44" s="309"/>
      <c r="B44" s="679" t="s">
        <v>133</v>
      </c>
      <c r="C44" s="679"/>
      <c r="D44" s="679"/>
      <c r="E44" s="679"/>
      <c r="F44" s="679"/>
      <c r="G44" s="679"/>
      <c r="H44" s="679"/>
      <c r="I44" s="323"/>
    </row>
    <row r="45" spans="1:9">
      <c r="A45" s="309"/>
      <c r="B45" s="684" t="s">
        <v>136</v>
      </c>
      <c r="C45" s="684"/>
      <c r="D45" s="684"/>
      <c r="E45" s="684"/>
      <c r="F45" s="684"/>
      <c r="G45" s="684"/>
      <c r="H45" s="684"/>
      <c r="I45" s="684"/>
    </row>
    <row r="46" spans="1:9">
      <c r="A46" s="309" t="s">
        <v>3592</v>
      </c>
      <c r="B46" s="311" t="s">
        <v>3600</v>
      </c>
      <c r="C46" s="311" t="s">
        <v>3587</v>
      </c>
      <c r="D46" s="312" t="s">
        <v>3589</v>
      </c>
      <c r="E46" s="312" t="s">
        <v>3590</v>
      </c>
      <c r="F46" s="312" t="s">
        <v>3591</v>
      </c>
      <c r="G46" s="313" t="s">
        <v>3598</v>
      </c>
      <c r="H46" s="310" t="s">
        <v>3599</v>
      </c>
      <c r="I46" s="310" t="s">
        <v>3605</v>
      </c>
    </row>
    <row r="47" spans="1:9">
      <c r="A47" s="309"/>
      <c r="B47" s="325"/>
      <c r="C47" s="311"/>
      <c r="D47" s="331"/>
      <c r="E47" s="327"/>
      <c r="F47" s="327"/>
      <c r="G47" s="328"/>
      <c r="H47" s="310"/>
      <c r="I47" s="323"/>
    </row>
    <row r="48" spans="1:9">
      <c r="A48" s="309"/>
      <c r="B48" s="679" t="s">
        <v>133</v>
      </c>
      <c r="C48" s="679"/>
      <c r="D48" s="679"/>
      <c r="E48" s="679"/>
      <c r="F48" s="679"/>
      <c r="G48" s="679"/>
      <c r="H48" s="679"/>
      <c r="I48" s="323"/>
    </row>
    <row r="49" spans="1:9">
      <c r="A49" s="309"/>
      <c r="B49" s="325"/>
      <c r="C49" s="330"/>
      <c r="D49" s="330"/>
      <c r="E49" s="330"/>
      <c r="F49" s="330"/>
      <c r="G49" s="330"/>
      <c r="H49" s="332"/>
      <c r="I49" s="323"/>
    </row>
    <row r="50" spans="1:9">
      <c r="A50" s="309"/>
      <c r="B50" s="679" t="s">
        <v>3627</v>
      </c>
      <c r="C50" s="679"/>
      <c r="D50" s="679"/>
      <c r="E50" s="679"/>
      <c r="F50" s="679"/>
      <c r="G50" s="679"/>
      <c r="H50" s="679"/>
      <c r="I50" s="323">
        <v>1296.49</v>
      </c>
    </row>
    <row r="51" spans="1:9">
      <c r="A51" s="309"/>
      <c r="B51" s="686" t="s">
        <v>137</v>
      </c>
      <c r="C51" s="686"/>
      <c r="D51" s="686"/>
      <c r="E51" s="686"/>
      <c r="F51" s="686"/>
      <c r="G51" s="686"/>
      <c r="H51" s="686"/>
      <c r="I51" s="333">
        <v>1296.49</v>
      </c>
    </row>
    <row r="52" spans="1:9" s="340" customFormat="1">
      <c r="A52" s="334"/>
      <c r="B52" s="339"/>
      <c r="C52" s="336"/>
      <c r="D52" s="336"/>
      <c r="E52" s="336"/>
      <c r="F52" s="336"/>
      <c r="G52" s="336"/>
      <c r="H52" s="337"/>
      <c r="I52" s="337"/>
    </row>
    <row r="53" spans="1:9">
      <c r="A53" s="386"/>
      <c r="B53" s="305" t="s">
        <v>3597</v>
      </c>
      <c r="C53" s="306" t="s">
        <v>138</v>
      </c>
      <c r="D53" s="680" t="s">
        <v>128</v>
      </c>
      <c r="E53" s="680"/>
      <c r="F53" s="680"/>
      <c r="G53" s="680"/>
      <c r="H53" s="680"/>
      <c r="I53" s="307">
        <v>23901.54</v>
      </c>
    </row>
    <row r="54" spans="1:9">
      <c r="A54" s="309" t="s">
        <v>3593</v>
      </c>
      <c r="B54" s="681" t="s">
        <v>3588</v>
      </c>
      <c r="C54" s="682"/>
      <c r="D54" s="682"/>
      <c r="E54" s="682"/>
      <c r="F54" s="682"/>
      <c r="G54" s="682"/>
      <c r="H54" s="683" t="s">
        <v>3705</v>
      </c>
      <c r="I54" s="683"/>
    </row>
    <row r="55" spans="1:9" ht="13.5" customHeight="1">
      <c r="A55" s="309" t="s">
        <v>3594</v>
      </c>
      <c r="B55" s="681" t="s">
        <v>3628</v>
      </c>
      <c r="C55" s="681"/>
      <c r="D55" s="681"/>
      <c r="E55" s="681"/>
      <c r="F55" s="681"/>
      <c r="G55" s="681"/>
      <c r="H55" s="310" t="s">
        <v>3473</v>
      </c>
      <c r="I55" s="341" t="s">
        <v>139</v>
      </c>
    </row>
    <row r="56" spans="1:9">
      <c r="A56" s="386"/>
      <c r="B56" s="692" t="s">
        <v>131</v>
      </c>
      <c r="C56" s="692"/>
      <c r="D56" s="692"/>
      <c r="E56" s="692"/>
      <c r="F56" s="692"/>
      <c r="G56" s="692"/>
      <c r="H56" s="692"/>
      <c r="I56" s="692"/>
    </row>
    <row r="57" spans="1:9">
      <c r="A57" s="309" t="s">
        <v>3592</v>
      </c>
      <c r="B57" s="311" t="s">
        <v>3600</v>
      </c>
      <c r="C57" s="311" t="s">
        <v>3587</v>
      </c>
      <c r="D57" s="312" t="s">
        <v>3589</v>
      </c>
      <c r="E57" s="312" t="s">
        <v>3590</v>
      </c>
      <c r="F57" s="312" t="s">
        <v>3591</v>
      </c>
      <c r="G57" s="313" t="s">
        <v>3598</v>
      </c>
      <c r="H57" s="310" t="s">
        <v>3599</v>
      </c>
      <c r="I57" s="310" t="s">
        <v>3605</v>
      </c>
    </row>
    <row r="58" spans="1:9">
      <c r="A58" s="386"/>
      <c r="B58" s="342" t="s">
        <v>3606</v>
      </c>
      <c r="C58" s="343" t="s">
        <v>139</v>
      </c>
      <c r="D58" s="344">
        <v>1</v>
      </c>
      <c r="E58" s="345"/>
      <c r="F58" s="346"/>
      <c r="G58" s="347">
        <v>2618.02</v>
      </c>
      <c r="H58" s="348"/>
      <c r="I58" s="349">
        <v>2618.02</v>
      </c>
    </row>
    <row r="59" spans="1:9">
      <c r="A59" s="386"/>
      <c r="B59" s="691" t="s">
        <v>133</v>
      </c>
      <c r="C59" s="691"/>
      <c r="D59" s="691"/>
      <c r="E59" s="691"/>
      <c r="F59" s="691"/>
      <c r="G59" s="691"/>
      <c r="H59" s="691"/>
      <c r="I59" s="350">
        <v>2618.02</v>
      </c>
    </row>
    <row r="60" spans="1:9">
      <c r="A60" s="386"/>
      <c r="B60" s="692" t="s">
        <v>134</v>
      </c>
      <c r="C60" s="692"/>
      <c r="D60" s="692"/>
      <c r="E60" s="692"/>
      <c r="F60" s="692"/>
      <c r="G60" s="692"/>
      <c r="H60" s="692"/>
      <c r="I60" s="692"/>
    </row>
    <row r="61" spans="1:9">
      <c r="A61" s="309" t="s">
        <v>3592</v>
      </c>
      <c r="B61" s="311" t="s">
        <v>3600</v>
      </c>
      <c r="C61" s="311" t="s">
        <v>3587</v>
      </c>
      <c r="D61" s="312" t="s">
        <v>3589</v>
      </c>
      <c r="E61" s="312" t="s">
        <v>3590</v>
      </c>
      <c r="F61" s="312" t="s">
        <v>3591</v>
      </c>
      <c r="G61" s="313" t="s">
        <v>3598</v>
      </c>
      <c r="H61" s="310" t="s">
        <v>3599</v>
      </c>
      <c r="I61" s="310" t="s">
        <v>3605</v>
      </c>
    </row>
    <row r="62" spans="1:9">
      <c r="A62" s="351" t="s">
        <v>3660</v>
      </c>
      <c r="B62" s="352" t="s">
        <v>3607</v>
      </c>
      <c r="C62" s="341" t="s">
        <v>139</v>
      </c>
      <c r="D62" s="353">
        <v>1</v>
      </c>
      <c r="E62" s="354"/>
      <c r="F62" s="354"/>
      <c r="G62" s="349">
        <v>80</v>
      </c>
      <c r="H62" s="343"/>
      <c r="I62" s="349">
        <v>80</v>
      </c>
    </row>
    <row r="63" spans="1:9">
      <c r="A63" s="351" t="s">
        <v>3661</v>
      </c>
      <c r="B63" s="352" t="s">
        <v>3608</v>
      </c>
      <c r="C63" s="341" t="s">
        <v>139</v>
      </c>
      <c r="D63" s="353">
        <v>1</v>
      </c>
      <c r="E63" s="354"/>
      <c r="F63" s="354"/>
      <c r="G63" s="349">
        <v>70</v>
      </c>
      <c r="H63" s="343"/>
      <c r="I63" s="349">
        <v>70</v>
      </c>
    </row>
    <row r="64" spans="1:9">
      <c r="A64" s="351" t="s">
        <v>3662</v>
      </c>
      <c r="B64" s="352" t="s">
        <v>3609</v>
      </c>
      <c r="C64" s="341" t="s">
        <v>139</v>
      </c>
      <c r="D64" s="353">
        <v>1</v>
      </c>
      <c r="E64" s="354"/>
      <c r="F64" s="354"/>
      <c r="G64" s="349">
        <v>50</v>
      </c>
      <c r="H64" s="355"/>
      <c r="I64" s="349">
        <v>50</v>
      </c>
    </row>
    <row r="65" spans="1:9">
      <c r="A65" s="386"/>
      <c r="B65" s="691" t="s">
        <v>133</v>
      </c>
      <c r="C65" s="691"/>
      <c r="D65" s="691"/>
      <c r="E65" s="691"/>
      <c r="F65" s="691"/>
      <c r="G65" s="691"/>
      <c r="H65" s="691"/>
      <c r="I65" s="350">
        <v>200</v>
      </c>
    </row>
    <row r="66" spans="1:9">
      <c r="A66" s="386"/>
      <c r="B66" s="692" t="s">
        <v>3610</v>
      </c>
      <c r="C66" s="692"/>
      <c r="D66" s="692"/>
      <c r="E66" s="692"/>
      <c r="F66" s="692"/>
      <c r="G66" s="692"/>
      <c r="H66" s="692"/>
      <c r="I66" s="692"/>
    </row>
    <row r="67" spans="1:9">
      <c r="A67" s="309" t="s">
        <v>3592</v>
      </c>
      <c r="B67" s="311" t="s">
        <v>3600</v>
      </c>
      <c r="C67" s="311" t="s">
        <v>3587</v>
      </c>
      <c r="D67" s="312" t="s">
        <v>3589</v>
      </c>
      <c r="E67" s="312" t="s">
        <v>3590</v>
      </c>
      <c r="F67" s="312" t="s">
        <v>3591</v>
      </c>
      <c r="G67" s="313" t="s">
        <v>3598</v>
      </c>
      <c r="H67" s="310" t="s">
        <v>3599</v>
      </c>
      <c r="I67" s="310" t="s">
        <v>3605</v>
      </c>
    </row>
    <row r="68" spans="1:9">
      <c r="A68" s="356">
        <v>36145</v>
      </c>
      <c r="B68" s="352" t="s">
        <v>3611</v>
      </c>
      <c r="C68" s="341" t="s">
        <v>3587</v>
      </c>
      <c r="D68" s="357">
        <v>12</v>
      </c>
      <c r="E68" s="358"/>
      <c r="F68" s="358"/>
      <c r="G68" s="349" t="s">
        <v>3715</v>
      </c>
      <c r="H68" s="359"/>
      <c r="I68" s="360">
        <v>359.4</v>
      </c>
    </row>
    <row r="69" spans="1:9">
      <c r="A69" s="351" t="s">
        <v>3663</v>
      </c>
      <c r="B69" s="352" t="s">
        <v>3612</v>
      </c>
      <c r="C69" s="341" t="s">
        <v>3587</v>
      </c>
      <c r="D69" s="349">
        <v>12</v>
      </c>
      <c r="E69" s="358"/>
      <c r="F69" s="358"/>
      <c r="G69" s="349">
        <v>50</v>
      </c>
      <c r="H69" s="359"/>
      <c r="I69" s="360">
        <v>600</v>
      </c>
    </row>
    <row r="70" spans="1:9">
      <c r="A70" s="356">
        <v>12895</v>
      </c>
      <c r="B70" s="352" t="s">
        <v>3613</v>
      </c>
      <c r="C70" s="341" t="s">
        <v>3587</v>
      </c>
      <c r="D70" s="349" t="s">
        <v>3716</v>
      </c>
      <c r="E70" s="358"/>
      <c r="F70" s="358"/>
      <c r="G70" s="349" t="s">
        <v>3716</v>
      </c>
      <c r="H70" s="359"/>
      <c r="I70" s="360">
        <v>108.16</v>
      </c>
    </row>
    <row r="71" spans="1:9">
      <c r="A71" s="309" t="s">
        <v>3664</v>
      </c>
      <c r="B71" s="352" t="s">
        <v>3614</v>
      </c>
      <c r="C71" s="341" t="s">
        <v>3587</v>
      </c>
      <c r="D71" s="360">
        <v>4320</v>
      </c>
      <c r="E71" s="358"/>
      <c r="F71" s="358"/>
      <c r="G71" s="349">
        <v>6</v>
      </c>
      <c r="H71" s="359"/>
      <c r="I71" s="360">
        <v>25920</v>
      </c>
    </row>
    <row r="72" spans="1:9">
      <c r="A72" s="309" t="s">
        <v>3665</v>
      </c>
      <c r="B72" s="352" t="s">
        <v>3615</v>
      </c>
      <c r="C72" s="341" t="s">
        <v>3587</v>
      </c>
      <c r="D72" s="360">
        <v>4320</v>
      </c>
      <c r="E72" s="358"/>
      <c r="F72" s="358"/>
      <c r="G72" s="349">
        <v>10</v>
      </c>
      <c r="H72" s="359"/>
      <c r="I72" s="360">
        <v>43200</v>
      </c>
    </row>
    <row r="73" spans="1:9">
      <c r="A73" s="309" t="s">
        <v>3666</v>
      </c>
      <c r="B73" s="352" t="s">
        <v>3616</v>
      </c>
      <c r="C73" s="341" t="s">
        <v>3587</v>
      </c>
      <c r="D73" s="360">
        <v>4320</v>
      </c>
      <c r="E73" s="358"/>
      <c r="F73" s="358"/>
      <c r="G73" s="349">
        <v>8</v>
      </c>
      <c r="H73" s="359"/>
      <c r="I73" s="360">
        <v>34560</v>
      </c>
    </row>
    <row r="74" spans="1:9">
      <c r="A74" s="386"/>
      <c r="B74" s="352" t="s">
        <v>3617</v>
      </c>
      <c r="C74" s="341" t="s">
        <v>139</v>
      </c>
      <c r="D74" s="361">
        <v>12</v>
      </c>
      <c r="E74" s="354"/>
      <c r="F74" s="354"/>
      <c r="G74" s="354"/>
      <c r="H74" s="343"/>
      <c r="I74" s="349"/>
    </row>
    <row r="75" spans="1:9">
      <c r="A75" s="386"/>
      <c r="B75" s="691" t="s">
        <v>133</v>
      </c>
      <c r="C75" s="691"/>
      <c r="D75" s="691"/>
      <c r="E75" s="691"/>
      <c r="F75" s="691"/>
      <c r="G75" s="691"/>
      <c r="H75" s="691"/>
      <c r="I75" s="350">
        <v>8728.9599999999991</v>
      </c>
    </row>
    <row r="76" spans="1:9">
      <c r="A76" s="386"/>
      <c r="B76" s="692" t="s">
        <v>135</v>
      </c>
      <c r="C76" s="692"/>
      <c r="D76" s="692"/>
      <c r="E76" s="692"/>
      <c r="F76" s="692"/>
      <c r="G76" s="692"/>
      <c r="H76" s="692"/>
      <c r="I76" s="692"/>
    </row>
    <row r="77" spans="1:9">
      <c r="A77" s="309" t="s">
        <v>3592</v>
      </c>
      <c r="B77" s="311" t="s">
        <v>3600</v>
      </c>
      <c r="C77" s="311" t="s">
        <v>3587</v>
      </c>
      <c r="D77" s="312" t="s">
        <v>3589</v>
      </c>
      <c r="E77" s="312" t="s">
        <v>3590</v>
      </c>
      <c r="F77" s="312" t="s">
        <v>3591</v>
      </c>
      <c r="G77" s="313" t="s">
        <v>3598</v>
      </c>
      <c r="H77" s="310" t="s">
        <v>3599</v>
      </c>
      <c r="I77" s="310" t="s">
        <v>3605</v>
      </c>
    </row>
    <row r="78" spans="1:9">
      <c r="A78" s="309" t="s">
        <v>3667</v>
      </c>
      <c r="B78" s="352" t="s">
        <v>3618</v>
      </c>
      <c r="C78" s="341" t="s">
        <v>139</v>
      </c>
      <c r="D78" s="353">
        <v>1</v>
      </c>
      <c r="E78" s="354"/>
      <c r="F78" s="354"/>
      <c r="G78" s="349">
        <v>600</v>
      </c>
      <c r="H78" s="343"/>
      <c r="I78" s="360">
        <v>600</v>
      </c>
    </row>
    <row r="79" spans="1:9">
      <c r="A79" s="309"/>
      <c r="B79" s="691" t="s">
        <v>133</v>
      </c>
      <c r="C79" s="691"/>
      <c r="D79" s="691"/>
      <c r="E79" s="691"/>
      <c r="F79" s="691"/>
      <c r="G79" s="691"/>
      <c r="H79" s="691"/>
      <c r="I79" s="350">
        <v>600</v>
      </c>
    </row>
    <row r="80" spans="1:9">
      <c r="A80" s="309"/>
      <c r="B80" s="692" t="s">
        <v>136</v>
      </c>
      <c r="C80" s="692"/>
      <c r="D80" s="692"/>
      <c r="E80" s="692"/>
      <c r="F80" s="692"/>
      <c r="G80" s="692"/>
      <c r="H80" s="692"/>
      <c r="I80" s="692"/>
    </row>
    <row r="81" spans="1:9">
      <c r="A81" s="309" t="s">
        <v>3592</v>
      </c>
      <c r="B81" s="311" t="s">
        <v>3600</v>
      </c>
      <c r="C81" s="311" t="s">
        <v>3587</v>
      </c>
      <c r="D81" s="312" t="s">
        <v>3589</v>
      </c>
      <c r="E81" s="312" t="s">
        <v>3590</v>
      </c>
      <c r="F81" s="312" t="s">
        <v>3591</v>
      </c>
      <c r="G81" s="313" t="s">
        <v>3598</v>
      </c>
      <c r="H81" s="310" t="s">
        <v>3599</v>
      </c>
      <c r="I81" s="310" t="s">
        <v>3605</v>
      </c>
    </row>
    <row r="82" spans="1:9" ht="25.5">
      <c r="A82" s="356">
        <v>40936</v>
      </c>
      <c r="B82" s="362" t="s">
        <v>3619</v>
      </c>
      <c r="C82" s="341" t="s">
        <v>139</v>
      </c>
      <c r="D82" s="363">
        <v>0.2</v>
      </c>
      <c r="E82" s="354"/>
      <c r="F82" s="354"/>
      <c r="G82" s="349" t="s">
        <v>3717</v>
      </c>
      <c r="H82" s="343"/>
      <c r="I82" s="360">
        <v>2844.7</v>
      </c>
    </row>
    <row r="83" spans="1:9" ht="25.5">
      <c r="A83" s="356">
        <v>40818</v>
      </c>
      <c r="B83" s="362" t="s">
        <v>3620</v>
      </c>
      <c r="C83" s="341" t="s">
        <v>139</v>
      </c>
      <c r="D83" s="363">
        <v>0.5</v>
      </c>
      <c r="E83" s="354"/>
      <c r="F83" s="354"/>
      <c r="G83" s="349" t="s">
        <v>3718</v>
      </c>
      <c r="H83" s="343"/>
      <c r="I83" s="360">
        <v>2899.3</v>
      </c>
    </row>
    <row r="84" spans="1:9" ht="25.5">
      <c r="A84" s="356">
        <v>41089</v>
      </c>
      <c r="B84" s="362" t="s">
        <v>3621</v>
      </c>
      <c r="C84" s="341" t="s">
        <v>139</v>
      </c>
      <c r="D84" s="363">
        <v>0.5</v>
      </c>
      <c r="E84" s="354"/>
      <c r="F84" s="354"/>
      <c r="G84" s="349" t="s">
        <v>3719</v>
      </c>
      <c r="H84" s="343"/>
      <c r="I84" s="360">
        <v>1953.75</v>
      </c>
    </row>
    <row r="85" spans="1:9" ht="25.5">
      <c r="A85" s="356">
        <v>40908</v>
      </c>
      <c r="B85" s="362" t="s">
        <v>3622</v>
      </c>
      <c r="C85" s="341" t="s">
        <v>139</v>
      </c>
      <c r="D85" s="363">
        <v>1</v>
      </c>
      <c r="E85" s="354"/>
      <c r="F85" s="354"/>
      <c r="G85" s="349" t="s">
        <v>3720</v>
      </c>
      <c r="H85" s="343"/>
      <c r="I85" s="360">
        <v>1971.83</v>
      </c>
    </row>
    <row r="86" spans="1:9" ht="25.5">
      <c r="A86" s="356">
        <v>41071</v>
      </c>
      <c r="B86" s="362" t="s">
        <v>3623</v>
      </c>
      <c r="C86" s="341" t="s">
        <v>139</v>
      </c>
      <c r="D86" s="363">
        <v>1</v>
      </c>
      <c r="E86" s="354"/>
      <c r="F86" s="354"/>
      <c r="G86" s="349" t="s">
        <v>3721</v>
      </c>
      <c r="H86" s="343"/>
      <c r="I86" s="360">
        <v>2084.98</v>
      </c>
    </row>
    <row r="87" spans="1:9">
      <c r="A87" s="309"/>
      <c r="B87" s="679" t="s">
        <v>133</v>
      </c>
      <c r="C87" s="679"/>
      <c r="D87" s="679"/>
      <c r="E87" s="679"/>
      <c r="F87" s="679"/>
      <c r="G87" s="679"/>
      <c r="H87" s="679"/>
      <c r="I87" s="350">
        <v>11754.56</v>
      </c>
    </row>
    <row r="88" spans="1:9">
      <c r="A88" s="309"/>
      <c r="B88" s="330"/>
      <c r="C88" s="330"/>
      <c r="D88" s="330"/>
      <c r="E88" s="330"/>
      <c r="F88" s="330"/>
      <c r="G88" s="330"/>
      <c r="H88" s="330"/>
      <c r="I88" s="350"/>
    </row>
    <row r="89" spans="1:9">
      <c r="A89" s="309"/>
      <c r="B89" s="679" t="s">
        <v>3627</v>
      </c>
      <c r="C89" s="679"/>
      <c r="D89" s="679"/>
      <c r="E89" s="679"/>
      <c r="F89" s="679"/>
      <c r="G89" s="679"/>
      <c r="H89" s="679"/>
      <c r="I89" s="360">
        <v>23901.54</v>
      </c>
    </row>
    <row r="90" spans="1:9">
      <c r="A90" s="309"/>
      <c r="B90" s="686" t="s">
        <v>137</v>
      </c>
      <c r="C90" s="686"/>
      <c r="D90" s="686"/>
      <c r="E90" s="686"/>
      <c r="F90" s="686"/>
      <c r="G90" s="686"/>
      <c r="H90" s="686"/>
      <c r="I90" s="360">
        <v>23901.54</v>
      </c>
    </row>
    <row r="91" spans="1:9" s="338" customFormat="1">
      <c r="A91" s="334"/>
      <c r="B91" s="693"/>
      <c r="C91" s="693"/>
      <c r="D91" s="693"/>
      <c r="E91" s="693"/>
      <c r="F91" s="693"/>
      <c r="G91" s="693"/>
      <c r="H91" s="693"/>
      <c r="I91" s="364"/>
    </row>
    <row r="92" spans="1:9" ht="15.75">
      <c r="A92" s="365"/>
      <c r="B92" s="305" t="s">
        <v>3601</v>
      </c>
      <c r="C92" s="366"/>
      <c r="D92" s="688" t="s">
        <v>128</v>
      </c>
      <c r="E92" s="688"/>
      <c r="F92" s="688"/>
      <c r="G92" s="688"/>
      <c r="H92" s="688"/>
      <c r="I92" s="367">
        <v>2618.02</v>
      </c>
    </row>
    <row r="93" spans="1:9">
      <c r="A93" s="309" t="s">
        <v>3593</v>
      </c>
      <c r="B93" s="681" t="s">
        <v>3588</v>
      </c>
      <c r="C93" s="682"/>
      <c r="D93" s="682"/>
      <c r="E93" s="682"/>
      <c r="F93" s="682"/>
      <c r="G93" s="682"/>
      <c r="H93" s="683" t="s">
        <v>3705</v>
      </c>
      <c r="I93" s="683"/>
    </row>
    <row r="94" spans="1:9" ht="25.5" customHeight="1">
      <c r="A94" s="309" t="s">
        <v>3594</v>
      </c>
      <c r="B94" s="687" t="s">
        <v>3624</v>
      </c>
      <c r="C94" s="687"/>
      <c r="D94" s="687"/>
      <c r="E94" s="687"/>
      <c r="F94" s="687"/>
      <c r="G94" s="687"/>
      <c r="H94" s="310" t="s">
        <v>3473</v>
      </c>
      <c r="I94" s="52" t="s">
        <v>139</v>
      </c>
    </row>
    <row r="95" spans="1:9" ht="16.5" customHeight="1">
      <c r="A95" s="309" t="s">
        <v>3592</v>
      </c>
      <c r="B95" s="689" t="s">
        <v>3629</v>
      </c>
      <c r="C95" s="689"/>
      <c r="D95" s="689"/>
      <c r="E95" s="689"/>
      <c r="F95" s="689"/>
      <c r="G95" s="689"/>
      <c r="H95" s="689"/>
      <c r="I95" s="689"/>
    </row>
    <row r="96" spans="1:9">
      <c r="A96" s="356">
        <v>10615</v>
      </c>
      <c r="B96" s="342" t="s">
        <v>3630</v>
      </c>
      <c r="C96" s="368" t="s">
        <v>3722</v>
      </c>
      <c r="D96" s="342"/>
      <c r="E96" s="342"/>
      <c r="F96" s="342"/>
      <c r="G96" s="342"/>
      <c r="H96" s="342"/>
      <c r="I96" s="369"/>
    </row>
    <row r="97" spans="1:9">
      <c r="A97" s="385"/>
      <c r="B97" s="342" t="s">
        <v>3631</v>
      </c>
      <c r="C97" s="368">
        <v>36</v>
      </c>
      <c r="D97" s="342"/>
      <c r="E97" s="342"/>
      <c r="F97" s="342"/>
      <c r="G97" s="342"/>
      <c r="H97" s="342"/>
      <c r="I97" s="369"/>
    </row>
    <row r="98" spans="1:9">
      <c r="A98" s="385"/>
      <c r="B98" s="342" t="s">
        <v>3632</v>
      </c>
      <c r="C98" s="368">
        <v>40</v>
      </c>
      <c r="D98" s="342" t="s">
        <v>3633</v>
      </c>
      <c r="E98" s="342"/>
      <c r="F98" s="342"/>
      <c r="G98" s="342"/>
      <c r="H98" s="342"/>
      <c r="I98" s="369"/>
    </row>
    <row r="99" spans="1:9">
      <c r="A99" s="385"/>
      <c r="B99" s="685" t="s">
        <v>3634</v>
      </c>
      <c r="C99" s="685"/>
      <c r="D99" s="685"/>
      <c r="E99" s="685"/>
      <c r="F99" s="685"/>
      <c r="G99" s="685"/>
      <c r="H99" s="685"/>
      <c r="I99" s="368">
        <v>716.5</v>
      </c>
    </row>
    <row r="100" spans="1:9">
      <c r="A100" s="385"/>
      <c r="B100" s="690" t="s">
        <v>133</v>
      </c>
      <c r="C100" s="690"/>
      <c r="D100" s="690"/>
      <c r="E100" s="690"/>
      <c r="F100" s="690"/>
      <c r="G100" s="690"/>
      <c r="H100" s="690"/>
      <c r="I100" s="349">
        <v>716.5</v>
      </c>
    </row>
    <row r="101" spans="1:9" ht="16.5" customHeight="1">
      <c r="A101" s="309"/>
      <c r="B101" s="689" t="s">
        <v>3635</v>
      </c>
      <c r="C101" s="689"/>
      <c r="D101" s="689"/>
      <c r="E101" s="689"/>
      <c r="F101" s="689"/>
      <c r="G101" s="689"/>
      <c r="H101" s="689"/>
      <c r="I101" s="689"/>
    </row>
    <row r="102" spans="1:9">
      <c r="A102" s="385"/>
      <c r="B102" s="342" t="s">
        <v>3636</v>
      </c>
      <c r="C102" s="368">
        <v>1.5</v>
      </c>
      <c r="D102" s="342" t="s">
        <v>3633</v>
      </c>
      <c r="E102" s="342"/>
      <c r="F102" s="342"/>
      <c r="G102" s="342"/>
      <c r="H102" s="342"/>
      <c r="I102" s="369"/>
    </row>
    <row r="103" spans="1:9">
      <c r="A103" s="385"/>
      <c r="B103" s="685" t="s">
        <v>3637</v>
      </c>
      <c r="C103" s="685"/>
      <c r="D103" s="685"/>
      <c r="E103" s="685"/>
      <c r="F103" s="685"/>
      <c r="G103" s="685"/>
      <c r="H103" s="685"/>
      <c r="I103" s="368">
        <v>10.75</v>
      </c>
    </row>
    <row r="104" spans="1:9">
      <c r="A104" s="385"/>
      <c r="B104" s="690" t="s">
        <v>133</v>
      </c>
      <c r="C104" s="690"/>
      <c r="D104" s="690"/>
      <c r="E104" s="690"/>
      <c r="F104" s="690"/>
      <c r="G104" s="690"/>
      <c r="H104" s="690"/>
      <c r="I104" s="349">
        <v>10.75</v>
      </c>
    </row>
    <row r="105" spans="1:9" ht="15.75">
      <c r="A105" s="309"/>
      <c r="B105" s="370" t="s">
        <v>3638</v>
      </c>
      <c r="C105" s="369"/>
      <c r="D105" s="342"/>
      <c r="E105" s="342"/>
      <c r="F105" s="342"/>
      <c r="G105" s="342"/>
      <c r="H105" s="342"/>
      <c r="I105" s="369"/>
    </row>
    <row r="106" spans="1:9" ht="25.5">
      <c r="A106" s="385"/>
      <c r="B106" s="342" t="s">
        <v>3639</v>
      </c>
      <c r="C106" s="368">
        <v>100</v>
      </c>
      <c r="D106" s="342" t="s">
        <v>3633</v>
      </c>
      <c r="E106" s="342"/>
      <c r="F106" s="342"/>
      <c r="G106" s="342"/>
      <c r="H106" s="342"/>
      <c r="I106" s="369"/>
    </row>
    <row r="107" spans="1:9">
      <c r="A107" s="385"/>
      <c r="B107" s="685" t="s">
        <v>3640</v>
      </c>
      <c r="C107" s="685"/>
      <c r="D107" s="685"/>
      <c r="E107" s="685"/>
      <c r="F107" s="685"/>
      <c r="G107" s="685"/>
      <c r="H107" s="685"/>
      <c r="I107" s="368">
        <v>716.5</v>
      </c>
    </row>
    <row r="108" spans="1:9">
      <c r="A108" s="385"/>
      <c r="B108" s="690" t="s">
        <v>133</v>
      </c>
      <c r="C108" s="690"/>
      <c r="D108" s="690"/>
      <c r="E108" s="690"/>
      <c r="F108" s="690"/>
      <c r="G108" s="690"/>
      <c r="H108" s="690"/>
      <c r="I108" s="349">
        <v>716.5</v>
      </c>
    </row>
    <row r="109" spans="1:9" ht="15.75">
      <c r="A109" s="309" t="s">
        <v>3592</v>
      </c>
      <c r="B109" s="370" t="s">
        <v>3641</v>
      </c>
      <c r="C109" s="369"/>
      <c r="D109" s="342"/>
      <c r="E109" s="342"/>
      <c r="F109" s="342"/>
      <c r="G109" s="342"/>
      <c r="H109" s="342"/>
      <c r="I109" s="369"/>
    </row>
    <row r="110" spans="1:9">
      <c r="A110" s="385"/>
      <c r="B110" s="342" t="s">
        <v>3642</v>
      </c>
      <c r="C110" s="368">
        <v>2432</v>
      </c>
      <c r="D110" s="342"/>
      <c r="E110" s="342"/>
      <c r="F110" s="342"/>
      <c r="G110" s="342"/>
      <c r="H110" s="342"/>
      <c r="I110" s="369"/>
    </row>
    <row r="111" spans="1:9">
      <c r="A111" s="356">
        <v>4222</v>
      </c>
      <c r="B111" s="342" t="s">
        <v>3677</v>
      </c>
      <c r="C111" s="368" t="s">
        <v>3723</v>
      </c>
      <c r="D111" s="342"/>
      <c r="E111" s="342"/>
      <c r="F111" s="342"/>
      <c r="G111" s="342"/>
      <c r="H111" s="342"/>
      <c r="I111" s="369"/>
    </row>
    <row r="112" spans="1:9">
      <c r="A112" s="385"/>
      <c r="B112" s="342" t="s">
        <v>3678</v>
      </c>
      <c r="C112" s="368">
        <v>10</v>
      </c>
      <c r="D112" s="342"/>
      <c r="E112" s="342"/>
      <c r="F112" s="342"/>
      <c r="G112" s="342"/>
      <c r="H112" s="342"/>
      <c r="I112" s="369"/>
    </row>
    <row r="113" spans="1:9">
      <c r="A113" s="385"/>
      <c r="B113" s="685" t="s">
        <v>3643</v>
      </c>
      <c r="C113" s="685"/>
      <c r="D113" s="685"/>
      <c r="E113" s="685"/>
      <c r="F113" s="685"/>
      <c r="G113" s="685"/>
      <c r="H113" s="685"/>
      <c r="I113" s="368">
        <v>1084.67</v>
      </c>
    </row>
    <row r="114" spans="1:9">
      <c r="A114" s="385"/>
      <c r="B114" s="690" t="s">
        <v>133</v>
      </c>
      <c r="C114" s="690"/>
      <c r="D114" s="690"/>
      <c r="E114" s="690"/>
      <c r="F114" s="690"/>
      <c r="G114" s="690"/>
      <c r="H114" s="690"/>
      <c r="I114" s="349">
        <v>1084.67</v>
      </c>
    </row>
    <row r="115" spans="1:9" ht="16.5" customHeight="1">
      <c r="A115" s="309" t="s">
        <v>3592</v>
      </c>
      <c r="B115" s="689" t="s">
        <v>3644</v>
      </c>
      <c r="C115" s="689"/>
      <c r="D115" s="689"/>
      <c r="E115" s="689"/>
      <c r="F115" s="689"/>
      <c r="G115" s="689"/>
      <c r="H115" s="689"/>
      <c r="I115" s="689"/>
    </row>
    <row r="116" spans="1:9">
      <c r="A116" s="385"/>
      <c r="B116" s="342" t="s">
        <v>3679</v>
      </c>
      <c r="C116" s="368">
        <v>29184</v>
      </c>
      <c r="D116" s="342"/>
      <c r="E116" s="342"/>
      <c r="F116" s="342"/>
      <c r="G116" s="342"/>
      <c r="H116" s="342"/>
      <c r="I116" s="369"/>
    </row>
    <row r="117" spans="1:9">
      <c r="A117" s="385"/>
      <c r="B117" s="342" t="s">
        <v>3645</v>
      </c>
      <c r="C117" s="368">
        <v>5000</v>
      </c>
      <c r="D117" s="342"/>
      <c r="E117" s="342"/>
      <c r="F117" s="342"/>
      <c r="G117" s="342"/>
      <c r="H117" s="342"/>
      <c r="I117" s="369"/>
    </row>
    <row r="118" spans="1:9">
      <c r="A118" s="356">
        <v>4227</v>
      </c>
      <c r="B118" s="342" t="s">
        <v>3680</v>
      </c>
      <c r="C118" s="368" t="s">
        <v>3724</v>
      </c>
      <c r="D118" s="342"/>
      <c r="E118" s="342"/>
      <c r="F118" s="342"/>
      <c r="G118" s="342"/>
      <c r="H118" s="342"/>
      <c r="I118" s="369"/>
    </row>
    <row r="119" spans="1:9">
      <c r="A119" s="385"/>
      <c r="B119" s="342" t="s">
        <v>3646</v>
      </c>
      <c r="C119" s="368">
        <v>3.5</v>
      </c>
      <c r="D119" s="342"/>
      <c r="E119" s="342"/>
      <c r="F119" s="342"/>
      <c r="G119" s="342"/>
      <c r="H119" s="342"/>
      <c r="I119" s="369"/>
    </row>
    <row r="120" spans="1:9">
      <c r="A120" s="385"/>
      <c r="B120" s="342" t="s">
        <v>3647</v>
      </c>
      <c r="C120" s="368">
        <v>360</v>
      </c>
      <c r="D120" s="342"/>
      <c r="E120" s="342"/>
      <c r="F120" s="342"/>
      <c r="G120" s="342"/>
      <c r="H120" s="342"/>
      <c r="I120" s="369"/>
    </row>
    <row r="121" spans="1:9" ht="27" customHeight="1">
      <c r="A121" s="385"/>
      <c r="B121" s="685" t="s">
        <v>3648</v>
      </c>
      <c r="C121" s="685"/>
      <c r="D121" s="685"/>
      <c r="E121" s="685"/>
      <c r="F121" s="685"/>
      <c r="G121" s="685"/>
      <c r="H121" s="685"/>
      <c r="I121" s="368">
        <v>28.09</v>
      </c>
    </row>
    <row r="122" spans="1:9">
      <c r="A122" s="385"/>
      <c r="B122" s="690" t="s">
        <v>133</v>
      </c>
      <c r="C122" s="690"/>
      <c r="D122" s="690"/>
      <c r="E122" s="690"/>
      <c r="F122" s="690"/>
      <c r="G122" s="690"/>
      <c r="H122" s="690"/>
      <c r="I122" s="349">
        <v>28.09</v>
      </c>
    </row>
    <row r="123" spans="1:9" ht="16.5" customHeight="1">
      <c r="A123" s="309" t="s">
        <v>3592</v>
      </c>
      <c r="B123" s="689" t="s">
        <v>3649</v>
      </c>
      <c r="C123" s="689"/>
      <c r="D123" s="689"/>
      <c r="E123" s="689"/>
      <c r="F123" s="689"/>
      <c r="G123" s="689"/>
      <c r="H123" s="689"/>
      <c r="I123" s="689"/>
    </row>
    <row r="124" spans="1:9">
      <c r="A124" s="385"/>
      <c r="B124" s="342" t="s">
        <v>3650</v>
      </c>
      <c r="C124" s="368">
        <v>29184</v>
      </c>
      <c r="D124" s="342"/>
      <c r="E124" s="342"/>
      <c r="F124" s="342"/>
      <c r="G124" s="342"/>
      <c r="H124" s="342"/>
      <c r="I124" s="369"/>
    </row>
    <row r="125" spans="1:9">
      <c r="A125" s="385"/>
      <c r="B125" s="342" t="s">
        <v>3651</v>
      </c>
      <c r="C125" s="368">
        <v>40000</v>
      </c>
      <c r="D125" s="342"/>
      <c r="E125" s="342"/>
      <c r="F125" s="342"/>
      <c r="G125" s="342"/>
      <c r="H125" s="342"/>
      <c r="I125" s="369"/>
    </row>
    <row r="126" spans="1:9">
      <c r="A126" s="385"/>
      <c r="B126" s="342" t="s">
        <v>3652</v>
      </c>
      <c r="C126" s="368">
        <v>5</v>
      </c>
      <c r="D126" s="342"/>
      <c r="E126" s="342"/>
      <c r="F126" s="342"/>
      <c r="G126" s="342"/>
      <c r="H126" s="342"/>
      <c r="I126" s="369"/>
    </row>
    <row r="127" spans="1:9">
      <c r="A127" s="371" t="s">
        <v>3672</v>
      </c>
      <c r="B127" s="342" t="s">
        <v>3653</v>
      </c>
      <c r="C127" s="368">
        <v>202.32</v>
      </c>
      <c r="D127" s="342"/>
      <c r="E127" s="342"/>
      <c r="F127" s="342"/>
      <c r="G127" s="342"/>
      <c r="H127" s="342"/>
      <c r="I127" s="369"/>
    </row>
    <row r="128" spans="1:9">
      <c r="A128" s="385"/>
      <c r="B128" s="342" t="s">
        <v>3654</v>
      </c>
      <c r="C128" s="368">
        <v>360</v>
      </c>
      <c r="D128" s="342"/>
      <c r="E128" s="342"/>
      <c r="F128" s="342"/>
      <c r="G128" s="342"/>
      <c r="H128" s="342"/>
      <c r="I128" s="369"/>
    </row>
    <row r="129" spans="1:9">
      <c r="A129" s="385"/>
      <c r="B129" s="685" t="s">
        <v>3655</v>
      </c>
      <c r="C129" s="685"/>
      <c r="D129" s="685"/>
      <c r="E129" s="685"/>
      <c r="F129" s="685"/>
      <c r="G129" s="685"/>
      <c r="H129" s="685"/>
      <c r="I129" s="368">
        <v>61.51</v>
      </c>
    </row>
    <row r="130" spans="1:9">
      <c r="A130" s="385"/>
      <c r="B130" s="690" t="s">
        <v>133</v>
      </c>
      <c r="C130" s="690"/>
      <c r="D130" s="690"/>
      <c r="E130" s="690"/>
      <c r="F130" s="690"/>
      <c r="G130" s="690"/>
      <c r="H130" s="690"/>
      <c r="I130" s="349">
        <v>61.51</v>
      </c>
    </row>
    <row r="131" spans="1:9">
      <c r="A131" s="385"/>
      <c r="B131" s="372"/>
      <c r="C131" s="349"/>
      <c r="D131" s="690"/>
      <c r="E131" s="690"/>
      <c r="F131" s="690"/>
      <c r="G131" s="690"/>
      <c r="H131" s="690"/>
      <c r="I131" s="349"/>
    </row>
    <row r="132" spans="1:9">
      <c r="A132" s="385"/>
      <c r="B132" s="679" t="s">
        <v>3627</v>
      </c>
      <c r="C132" s="679"/>
      <c r="D132" s="679"/>
      <c r="E132" s="679"/>
      <c r="F132" s="679"/>
      <c r="G132" s="679"/>
      <c r="H132" s="679"/>
      <c r="I132" s="349">
        <v>2618.02</v>
      </c>
    </row>
    <row r="133" spans="1:9">
      <c r="A133" s="385"/>
      <c r="B133" s="686" t="s">
        <v>137</v>
      </c>
      <c r="C133" s="686"/>
      <c r="D133" s="686"/>
      <c r="E133" s="686"/>
      <c r="F133" s="686"/>
      <c r="G133" s="686"/>
      <c r="H133" s="686"/>
      <c r="I133" s="373">
        <v>2618.02</v>
      </c>
    </row>
    <row r="134" spans="1:9" s="338" customFormat="1">
      <c r="A134" s="387"/>
      <c r="B134" s="374"/>
      <c r="H134" s="375"/>
      <c r="I134" s="375"/>
    </row>
    <row r="135" spans="1:9" ht="15.75" customHeight="1">
      <c r="A135" s="365"/>
      <c r="B135" s="305" t="s">
        <v>3602</v>
      </c>
      <c r="C135" s="366"/>
      <c r="D135" s="688" t="s">
        <v>128</v>
      </c>
      <c r="E135" s="688"/>
      <c r="F135" s="688"/>
      <c r="G135" s="688"/>
      <c r="H135" s="688"/>
      <c r="I135" s="367">
        <v>7162.08</v>
      </c>
    </row>
    <row r="136" spans="1:9">
      <c r="A136" s="309" t="s">
        <v>3593</v>
      </c>
      <c r="B136" s="681" t="s">
        <v>3588</v>
      </c>
      <c r="C136" s="682"/>
      <c r="D136" s="682"/>
      <c r="E136" s="682"/>
      <c r="F136" s="682"/>
      <c r="G136" s="682"/>
      <c r="H136" s="683" t="s">
        <v>3705</v>
      </c>
      <c r="I136" s="683"/>
    </row>
    <row r="137" spans="1:9">
      <c r="A137" s="309" t="s">
        <v>3594</v>
      </c>
      <c r="B137" s="687" t="s">
        <v>3656</v>
      </c>
      <c r="C137" s="687"/>
      <c r="D137" s="687"/>
      <c r="E137" s="687"/>
      <c r="F137" s="687"/>
      <c r="G137" s="687"/>
      <c r="H137" s="310" t="s">
        <v>3473</v>
      </c>
      <c r="I137" s="257" t="s">
        <v>3587</v>
      </c>
    </row>
    <row r="138" spans="1:9">
      <c r="A138" s="692" t="s">
        <v>131</v>
      </c>
      <c r="B138" s="692"/>
      <c r="C138" s="692"/>
      <c r="D138" s="692"/>
      <c r="E138" s="692"/>
      <c r="F138" s="692"/>
      <c r="G138" s="692"/>
      <c r="H138" s="692"/>
      <c r="I138" s="692"/>
    </row>
    <row r="139" spans="1:9">
      <c r="A139" s="309" t="s">
        <v>3592</v>
      </c>
      <c r="B139" s="311" t="s">
        <v>3600</v>
      </c>
      <c r="C139" s="311" t="s">
        <v>3587</v>
      </c>
      <c r="D139" s="312" t="s">
        <v>3589</v>
      </c>
      <c r="E139" s="312" t="s">
        <v>3590</v>
      </c>
      <c r="F139" s="312" t="s">
        <v>3591</v>
      </c>
      <c r="G139" s="313" t="s">
        <v>3598</v>
      </c>
      <c r="H139" s="310" t="s">
        <v>3599</v>
      </c>
      <c r="I139" s="310" t="s">
        <v>3605</v>
      </c>
    </row>
    <row r="140" spans="1:9">
      <c r="A140" s="376"/>
      <c r="B140" s="258"/>
      <c r="C140" s="52"/>
      <c r="D140" s="57"/>
      <c r="E140" s="53"/>
      <c r="F140" s="53"/>
      <c r="G140" s="54"/>
      <c r="H140" s="257"/>
      <c r="I140" s="259">
        <v>0</v>
      </c>
    </row>
    <row r="141" spans="1:9">
      <c r="A141" s="376"/>
      <c r="B141" s="258"/>
      <c r="C141" s="52"/>
      <c r="D141" s="57"/>
      <c r="E141" s="53"/>
      <c r="F141" s="53"/>
      <c r="G141" s="54"/>
      <c r="H141" s="257"/>
      <c r="I141" s="259">
        <v>0</v>
      </c>
    </row>
    <row r="142" spans="1:9">
      <c r="A142" s="376"/>
      <c r="B142" s="258"/>
      <c r="C142" s="52"/>
      <c r="D142" s="57"/>
      <c r="E142" s="255"/>
      <c r="F142" s="53"/>
      <c r="G142" s="54"/>
      <c r="H142" s="257"/>
      <c r="I142" s="259">
        <v>0</v>
      </c>
    </row>
    <row r="143" spans="1:9">
      <c r="A143" s="376"/>
      <c r="B143" s="694" t="s">
        <v>133</v>
      </c>
      <c r="C143" s="694"/>
      <c r="D143" s="694"/>
      <c r="E143" s="694"/>
      <c r="F143" s="694"/>
      <c r="G143" s="694"/>
      <c r="H143" s="694"/>
      <c r="I143" s="260">
        <v>0</v>
      </c>
    </row>
    <row r="144" spans="1:9">
      <c r="A144" s="692" t="s">
        <v>134</v>
      </c>
      <c r="B144" s="692"/>
      <c r="C144" s="692"/>
      <c r="D144" s="692"/>
      <c r="E144" s="692"/>
      <c r="F144" s="692"/>
      <c r="G144" s="692"/>
      <c r="H144" s="692"/>
      <c r="I144" s="692"/>
    </row>
    <row r="145" spans="1:9">
      <c r="A145" s="376"/>
      <c r="B145" s="694" t="s">
        <v>133</v>
      </c>
      <c r="C145" s="694"/>
      <c r="D145" s="694"/>
      <c r="E145" s="694"/>
      <c r="F145" s="694"/>
      <c r="G145" s="694"/>
      <c r="H145" s="694"/>
      <c r="I145" s="262"/>
    </row>
    <row r="146" spans="1:9">
      <c r="A146" s="692" t="s">
        <v>135</v>
      </c>
      <c r="B146" s="692"/>
      <c r="C146" s="692"/>
      <c r="D146" s="692"/>
      <c r="E146" s="692"/>
      <c r="F146" s="692"/>
      <c r="G146" s="692"/>
      <c r="H146" s="692"/>
      <c r="I146" s="692"/>
    </row>
    <row r="147" spans="1:9">
      <c r="A147" s="309" t="s">
        <v>3592</v>
      </c>
      <c r="B147" s="311" t="s">
        <v>3600</v>
      </c>
      <c r="C147" s="311" t="s">
        <v>3587</v>
      </c>
      <c r="D147" s="312" t="s">
        <v>3589</v>
      </c>
      <c r="E147" s="312" t="s">
        <v>3590</v>
      </c>
      <c r="F147" s="312" t="s">
        <v>3591</v>
      </c>
      <c r="G147" s="313" t="s">
        <v>3598</v>
      </c>
      <c r="H147" s="310" t="s">
        <v>3599</v>
      </c>
      <c r="I147" s="310" t="s">
        <v>3605</v>
      </c>
    </row>
    <row r="148" spans="1:9">
      <c r="A148" s="376"/>
      <c r="B148" s="258"/>
      <c r="C148" s="265"/>
      <c r="D148" s="265"/>
      <c r="E148" s="265"/>
      <c r="F148" s="265"/>
      <c r="G148" s="265"/>
      <c r="H148" s="257"/>
      <c r="I148" s="260"/>
    </row>
    <row r="149" spans="1:9">
      <c r="A149" s="376"/>
      <c r="B149" s="258"/>
      <c r="C149" s="265"/>
      <c r="D149" s="265"/>
      <c r="E149" s="265"/>
      <c r="F149" s="265"/>
      <c r="G149" s="265"/>
      <c r="H149" s="257"/>
      <c r="I149" s="260"/>
    </row>
    <row r="150" spans="1:9">
      <c r="A150" s="376"/>
      <c r="B150" s="263"/>
      <c r="C150" s="52"/>
      <c r="D150" s="55"/>
      <c r="E150" s="265"/>
      <c r="F150" s="265"/>
      <c r="G150" s="265"/>
      <c r="H150" s="257"/>
      <c r="I150" s="260">
        <v>0</v>
      </c>
    </row>
    <row r="151" spans="1:9">
      <c r="A151" s="376"/>
      <c r="B151" s="694" t="s">
        <v>133</v>
      </c>
      <c r="C151" s="694"/>
      <c r="D151" s="694"/>
      <c r="E151" s="694"/>
      <c r="F151" s="694"/>
      <c r="G151" s="694"/>
      <c r="H151" s="694"/>
      <c r="I151" s="260">
        <v>0</v>
      </c>
    </row>
    <row r="152" spans="1:9">
      <c r="A152" s="692" t="s">
        <v>136</v>
      </c>
      <c r="B152" s="692"/>
      <c r="C152" s="692"/>
      <c r="D152" s="692"/>
      <c r="E152" s="692"/>
      <c r="F152" s="692"/>
      <c r="G152" s="692"/>
      <c r="H152" s="692"/>
      <c r="I152" s="692"/>
    </row>
    <row r="153" spans="1:9">
      <c r="A153" s="309" t="s">
        <v>3592</v>
      </c>
      <c r="B153" s="311" t="s">
        <v>3600</v>
      </c>
      <c r="C153" s="311" t="s">
        <v>3587</v>
      </c>
      <c r="D153" s="312" t="s">
        <v>3589</v>
      </c>
      <c r="E153" s="312" t="s">
        <v>3590</v>
      </c>
      <c r="F153" s="312" t="s">
        <v>3591</v>
      </c>
      <c r="G153" s="313" t="s">
        <v>3598</v>
      </c>
      <c r="H153" s="310" t="s">
        <v>3599</v>
      </c>
      <c r="I153" s="310" t="s">
        <v>3605</v>
      </c>
    </row>
    <row r="154" spans="1:9">
      <c r="A154" s="356">
        <v>246</v>
      </c>
      <c r="B154" s="258" t="s">
        <v>249</v>
      </c>
      <c r="C154" s="52" t="s">
        <v>142</v>
      </c>
      <c r="D154" s="56">
        <v>320</v>
      </c>
      <c r="E154" s="57"/>
      <c r="F154" s="57"/>
      <c r="G154" s="57"/>
      <c r="H154" s="260" t="s">
        <v>3725</v>
      </c>
      <c r="I154" s="261">
        <v>3340.8</v>
      </c>
    </row>
    <row r="155" spans="1:9">
      <c r="A155" s="356">
        <v>2696</v>
      </c>
      <c r="B155" s="258" t="s">
        <v>242</v>
      </c>
      <c r="C155" s="52" t="s">
        <v>142</v>
      </c>
      <c r="D155" s="56">
        <v>160</v>
      </c>
      <c r="E155" s="57"/>
      <c r="F155" s="57"/>
      <c r="G155" s="57"/>
      <c r="H155" s="260" t="s">
        <v>3726</v>
      </c>
      <c r="I155" s="261">
        <v>2358.4</v>
      </c>
    </row>
    <row r="156" spans="1:9">
      <c r="A156" s="356">
        <v>2707</v>
      </c>
      <c r="B156" s="258" t="s">
        <v>243</v>
      </c>
      <c r="C156" s="52" t="s">
        <v>142</v>
      </c>
      <c r="D156" s="56">
        <v>16</v>
      </c>
      <c r="E156" s="57"/>
      <c r="F156" s="57"/>
      <c r="G156" s="57"/>
      <c r="H156" s="260" t="s">
        <v>3727</v>
      </c>
      <c r="I156" s="261">
        <v>1462.88</v>
      </c>
    </row>
    <row r="157" spans="1:9">
      <c r="A157" s="376"/>
      <c r="B157" s="694" t="s">
        <v>133</v>
      </c>
      <c r="C157" s="694"/>
      <c r="D157" s="694"/>
      <c r="E157" s="694"/>
      <c r="F157" s="694"/>
      <c r="G157" s="694"/>
      <c r="H157" s="694"/>
      <c r="I157" s="262">
        <v>7162.08</v>
      </c>
    </row>
    <row r="158" spans="1:9">
      <c r="A158" s="376"/>
      <c r="B158" s="258"/>
      <c r="C158" s="55"/>
      <c r="D158" s="694"/>
      <c r="E158" s="694"/>
      <c r="F158" s="694"/>
      <c r="G158" s="694"/>
      <c r="H158" s="694"/>
      <c r="I158" s="262"/>
    </row>
    <row r="159" spans="1:9">
      <c r="A159" s="376"/>
      <c r="B159" s="679" t="s">
        <v>3627</v>
      </c>
      <c r="C159" s="679"/>
      <c r="D159" s="679"/>
      <c r="E159" s="679"/>
      <c r="F159" s="679"/>
      <c r="G159" s="679"/>
      <c r="H159" s="679"/>
      <c r="I159" s="262">
        <v>7162.08</v>
      </c>
    </row>
    <row r="160" spans="1:9">
      <c r="A160" s="388"/>
      <c r="B160" s="686" t="s">
        <v>137</v>
      </c>
      <c r="C160" s="686"/>
      <c r="D160" s="686"/>
      <c r="E160" s="686"/>
      <c r="F160" s="686"/>
      <c r="G160" s="686"/>
      <c r="H160" s="686"/>
      <c r="I160" s="264">
        <v>7162.08</v>
      </c>
    </row>
    <row r="161" spans="1:9" s="338" customFormat="1" ht="15">
      <c r="A161" s="389"/>
      <c r="B161" s="377"/>
      <c r="C161" s="378"/>
      <c r="D161" s="378"/>
      <c r="E161" s="378"/>
      <c r="F161" s="378"/>
      <c r="G161" s="378"/>
      <c r="H161" s="379"/>
      <c r="I161" s="379"/>
    </row>
    <row r="162" spans="1:9" ht="15.75" customHeight="1">
      <c r="A162" s="365"/>
      <c r="B162" s="305" t="s">
        <v>3603</v>
      </c>
      <c r="C162" s="366"/>
      <c r="D162" s="688" t="s">
        <v>128</v>
      </c>
      <c r="E162" s="688"/>
      <c r="F162" s="688"/>
      <c r="G162" s="688"/>
      <c r="H162" s="688"/>
      <c r="I162" s="367">
        <v>5125.96</v>
      </c>
    </row>
    <row r="163" spans="1:9" ht="12.75" customHeight="1">
      <c r="A163" s="309" t="s">
        <v>3593</v>
      </c>
      <c r="B163" s="681" t="s">
        <v>3588</v>
      </c>
      <c r="C163" s="682"/>
      <c r="D163" s="682"/>
      <c r="E163" s="682"/>
      <c r="F163" s="682"/>
      <c r="G163" s="682"/>
      <c r="H163" s="683" t="s">
        <v>3705</v>
      </c>
      <c r="I163" s="683"/>
    </row>
    <row r="164" spans="1:9">
      <c r="A164" s="309" t="s">
        <v>3594</v>
      </c>
      <c r="B164" s="687" t="s">
        <v>3657</v>
      </c>
      <c r="C164" s="687"/>
      <c r="D164" s="687"/>
      <c r="E164" s="687"/>
      <c r="F164" s="687"/>
      <c r="G164" s="687"/>
      <c r="H164" s="310" t="s">
        <v>3473</v>
      </c>
      <c r="I164" s="257" t="s">
        <v>3587</v>
      </c>
    </row>
    <row r="165" spans="1:9">
      <c r="A165" s="692" t="s">
        <v>131</v>
      </c>
      <c r="B165" s="692"/>
      <c r="C165" s="692"/>
      <c r="D165" s="692"/>
      <c r="E165" s="692"/>
      <c r="F165" s="692"/>
      <c r="G165" s="692"/>
      <c r="H165" s="692"/>
      <c r="I165" s="692"/>
    </row>
    <row r="166" spans="1:9">
      <c r="A166" s="309" t="s">
        <v>3592</v>
      </c>
      <c r="B166" s="311" t="s">
        <v>3600</v>
      </c>
      <c r="C166" s="311" t="s">
        <v>3587</v>
      </c>
      <c r="D166" s="312" t="s">
        <v>3589</v>
      </c>
      <c r="E166" s="312" t="s">
        <v>3590</v>
      </c>
      <c r="F166" s="312" t="s">
        <v>3591</v>
      </c>
      <c r="G166" s="313" t="s">
        <v>3598</v>
      </c>
      <c r="H166" s="310" t="s">
        <v>3599</v>
      </c>
      <c r="I166" s="310" t="s">
        <v>3605</v>
      </c>
    </row>
    <row r="167" spans="1:9">
      <c r="A167" s="376"/>
      <c r="B167" s="258"/>
      <c r="C167" s="52"/>
      <c r="D167" s="57"/>
      <c r="E167" s="53"/>
      <c r="F167" s="53"/>
      <c r="G167" s="54"/>
      <c r="H167" s="257"/>
      <c r="I167" s="259">
        <v>0</v>
      </c>
    </row>
    <row r="168" spans="1:9">
      <c r="A168" s="376"/>
      <c r="B168" s="258"/>
      <c r="C168" s="52"/>
      <c r="D168" s="57"/>
      <c r="E168" s="53"/>
      <c r="F168" s="53"/>
      <c r="G168" s="54"/>
      <c r="H168" s="257"/>
      <c r="I168" s="259">
        <v>0</v>
      </c>
    </row>
    <row r="169" spans="1:9">
      <c r="A169" s="376"/>
      <c r="B169" s="258"/>
      <c r="C169" s="52"/>
      <c r="D169" s="57"/>
      <c r="E169" s="255"/>
      <c r="F169" s="53"/>
      <c r="G169" s="54"/>
      <c r="H169" s="257"/>
      <c r="I169" s="259">
        <v>0</v>
      </c>
    </row>
    <row r="170" spans="1:9">
      <c r="A170" s="376"/>
      <c r="B170" s="694" t="s">
        <v>133</v>
      </c>
      <c r="C170" s="694"/>
      <c r="D170" s="694"/>
      <c r="E170" s="694"/>
      <c r="F170" s="694"/>
      <c r="G170" s="694"/>
      <c r="H170" s="694"/>
      <c r="I170" s="260">
        <v>0</v>
      </c>
    </row>
    <row r="171" spans="1:9">
      <c r="A171" s="692" t="s">
        <v>134</v>
      </c>
      <c r="B171" s="692"/>
      <c r="C171" s="692"/>
      <c r="D171" s="692"/>
      <c r="E171" s="692"/>
      <c r="F171" s="692"/>
      <c r="G171" s="692"/>
      <c r="H171" s="692"/>
      <c r="I171" s="692"/>
    </row>
    <row r="172" spans="1:9">
      <c r="A172" s="309" t="s">
        <v>3592</v>
      </c>
      <c r="B172" s="311" t="s">
        <v>3600</v>
      </c>
      <c r="C172" s="311" t="s">
        <v>3587</v>
      </c>
      <c r="D172" s="312" t="s">
        <v>3589</v>
      </c>
      <c r="E172" s="312" t="s">
        <v>3590</v>
      </c>
      <c r="F172" s="312" t="s">
        <v>3591</v>
      </c>
      <c r="G172" s="313" t="s">
        <v>3598</v>
      </c>
      <c r="H172" s="310" t="s">
        <v>3599</v>
      </c>
      <c r="I172" s="310" t="s">
        <v>3605</v>
      </c>
    </row>
    <row r="173" spans="1:9">
      <c r="A173" s="376"/>
      <c r="B173" s="258"/>
      <c r="C173" s="52"/>
      <c r="D173" s="56"/>
      <c r="E173" s="57"/>
      <c r="F173" s="57"/>
      <c r="G173" s="57"/>
      <c r="H173" s="257"/>
      <c r="I173" s="261"/>
    </row>
    <row r="174" spans="1:9">
      <c r="A174" s="376"/>
      <c r="B174" s="694" t="s">
        <v>133</v>
      </c>
      <c r="C174" s="694"/>
      <c r="D174" s="694"/>
      <c r="E174" s="694"/>
      <c r="F174" s="694"/>
      <c r="G174" s="694"/>
      <c r="H174" s="694"/>
      <c r="I174" s="262">
        <v>0</v>
      </c>
    </row>
    <row r="175" spans="1:9">
      <c r="A175" s="692" t="s">
        <v>135</v>
      </c>
      <c r="B175" s="692"/>
      <c r="C175" s="692"/>
      <c r="D175" s="692"/>
      <c r="E175" s="692"/>
      <c r="F175" s="692"/>
      <c r="G175" s="692"/>
      <c r="H175" s="692"/>
      <c r="I175" s="692"/>
    </row>
    <row r="176" spans="1:9">
      <c r="A176" s="309" t="s">
        <v>3592</v>
      </c>
      <c r="B176" s="311" t="s">
        <v>3600</v>
      </c>
      <c r="C176" s="311" t="s">
        <v>3587</v>
      </c>
      <c r="D176" s="312" t="s">
        <v>3589</v>
      </c>
      <c r="E176" s="312" t="s">
        <v>3590</v>
      </c>
      <c r="F176" s="312" t="s">
        <v>3591</v>
      </c>
      <c r="G176" s="313" t="s">
        <v>3598</v>
      </c>
      <c r="H176" s="310" t="s">
        <v>3599</v>
      </c>
      <c r="I176" s="310" t="s">
        <v>3605</v>
      </c>
    </row>
    <row r="177" spans="1:9">
      <c r="A177" s="376"/>
      <c r="B177" s="258"/>
      <c r="C177" s="265"/>
      <c r="D177" s="265"/>
      <c r="E177" s="265"/>
      <c r="F177" s="265"/>
      <c r="G177" s="265"/>
      <c r="H177" s="257"/>
      <c r="I177" s="260"/>
    </row>
    <row r="178" spans="1:9">
      <c r="A178" s="376"/>
      <c r="B178" s="258"/>
      <c r="C178" s="265"/>
      <c r="D178" s="265"/>
      <c r="E178" s="265"/>
      <c r="F178" s="265"/>
      <c r="G178" s="265"/>
      <c r="H178" s="257"/>
      <c r="I178" s="260"/>
    </row>
    <row r="179" spans="1:9">
      <c r="A179" s="376"/>
      <c r="B179" s="263"/>
      <c r="C179" s="52"/>
      <c r="D179" s="55"/>
      <c r="E179" s="265"/>
      <c r="F179" s="265"/>
      <c r="G179" s="265"/>
      <c r="H179" s="257"/>
      <c r="I179" s="260">
        <v>0</v>
      </c>
    </row>
    <row r="180" spans="1:9">
      <c r="A180" s="376"/>
      <c r="B180" s="694" t="s">
        <v>133</v>
      </c>
      <c r="C180" s="694"/>
      <c r="D180" s="694"/>
      <c r="E180" s="694"/>
      <c r="F180" s="694"/>
      <c r="G180" s="694"/>
      <c r="H180" s="694"/>
      <c r="I180" s="260">
        <v>0</v>
      </c>
    </row>
    <row r="181" spans="1:9">
      <c r="A181" s="692" t="s">
        <v>136</v>
      </c>
      <c r="B181" s="692"/>
      <c r="C181" s="692"/>
      <c r="D181" s="692"/>
      <c r="E181" s="692"/>
      <c r="F181" s="692"/>
      <c r="G181" s="692"/>
      <c r="H181" s="692"/>
      <c r="I181" s="692"/>
    </row>
    <row r="182" spans="1:9">
      <c r="A182" s="309" t="s">
        <v>3592</v>
      </c>
      <c r="B182" s="311" t="s">
        <v>3600</v>
      </c>
      <c r="C182" s="311" t="s">
        <v>3587</v>
      </c>
      <c r="D182" s="312" t="s">
        <v>3589</v>
      </c>
      <c r="E182" s="312" t="s">
        <v>3590</v>
      </c>
      <c r="F182" s="312" t="s">
        <v>3591</v>
      </c>
      <c r="G182" s="313" t="s">
        <v>3598</v>
      </c>
      <c r="H182" s="310" t="s">
        <v>3599</v>
      </c>
      <c r="I182" s="310" t="s">
        <v>3605</v>
      </c>
    </row>
    <row r="183" spans="1:9">
      <c r="A183" s="356">
        <v>246</v>
      </c>
      <c r="B183" s="258" t="s">
        <v>249</v>
      </c>
      <c r="C183" s="52" t="s">
        <v>142</v>
      </c>
      <c r="D183" s="56">
        <v>160</v>
      </c>
      <c r="E183" s="57"/>
      <c r="F183" s="57"/>
      <c r="G183" s="57"/>
      <c r="H183" s="260" t="s">
        <v>3725</v>
      </c>
      <c r="I183" s="261">
        <v>1670.4</v>
      </c>
    </row>
    <row r="184" spans="1:9">
      <c r="A184" s="356">
        <v>2696</v>
      </c>
      <c r="B184" s="258" t="s">
        <v>242</v>
      </c>
      <c r="C184" s="52" t="s">
        <v>142</v>
      </c>
      <c r="D184" s="56">
        <v>160</v>
      </c>
      <c r="E184" s="57"/>
      <c r="F184" s="57"/>
      <c r="G184" s="57"/>
      <c r="H184" s="260" t="s">
        <v>3726</v>
      </c>
      <c r="I184" s="261">
        <v>2358.4</v>
      </c>
    </row>
    <row r="185" spans="1:9">
      <c r="A185" s="356">
        <v>2707</v>
      </c>
      <c r="B185" s="258" t="s">
        <v>243</v>
      </c>
      <c r="C185" s="52" t="s">
        <v>142</v>
      </c>
      <c r="D185" s="56">
        <v>12</v>
      </c>
      <c r="E185" s="57"/>
      <c r="F185" s="57"/>
      <c r="G185" s="57"/>
      <c r="H185" s="260" t="s">
        <v>3727</v>
      </c>
      <c r="I185" s="261">
        <v>1097.1600000000001</v>
      </c>
    </row>
    <row r="186" spans="1:9">
      <c r="A186" s="376"/>
      <c r="B186" s="694" t="s">
        <v>133</v>
      </c>
      <c r="C186" s="694"/>
      <c r="D186" s="694"/>
      <c r="E186" s="694"/>
      <c r="F186" s="694"/>
      <c r="G186" s="694"/>
      <c r="H186" s="694"/>
      <c r="I186" s="262">
        <v>5125.96</v>
      </c>
    </row>
    <row r="187" spans="1:9">
      <c r="A187" s="376"/>
      <c r="B187" s="265"/>
      <c r="C187" s="265"/>
      <c r="D187" s="265"/>
      <c r="E187" s="265"/>
      <c r="F187" s="265"/>
      <c r="G187" s="265"/>
      <c r="H187" s="265"/>
      <c r="I187" s="262"/>
    </row>
    <row r="188" spans="1:9">
      <c r="A188" s="376"/>
      <c r="B188" s="679" t="s">
        <v>3627</v>
      </c>
      <c r="C188" s="679"/>
      <c r="D188" s="679"/>
      <c r="E188" s="679"/>
      <c r="F188" s="679"/>
      <c r="G188" s="679"/>
      <c r="H188" s="679"/>
      <c r="I188" s="262">
        <v>5125.96</v>
      </c>
    </row>
    <row r="189" spans="1:9">
      <c r="A189" s="388"/>
      <c r="B189" s="686" t="s">
        <v>137</v>
      </c>
      <c r="C189" s="686"/>
      <c r="D189" s="686"/>
      <c r="E189" s="686"/>
      <c r="F189" s="686"/>
      <c r="G189" s="686"/>
      <c r="H189" s="686"/>
      <c r="I189" s="262">
        <v>5125.96</v>
      </c>
    </row>
    <row r="190" spans="1:9" s="338" customFormat="1">
      <c r="A190" s="387"/>
      <c r="B190" s="374"/>
      <c r="H190" s="375"/>
      <c r="I190" s="375"/>
    </row>
    <row r="191" spans="1:9" ht="15.75" customHeight="1">
      <c r="A191" s="365"/>
      <c r="B191" s="305" t="s">
        <v>3604</v>
      </c>
      <c r="C191" s="366"/>
      <c r="D191" s="688" t="s">
        <v>128</v>
      </c>
      <c r="E191" s="688"/>
      <c r="F191" s="688"/>
      <c r="G191" s="688"/>
      <c r="H191" s="688"/>
      <c r="I191" s="367">
        <v>48516.56</v>
      </c>
    </row>
    <row r="192" spans="1:9">
      <c r="A192" s="309" t="s">
        <v>3593</v>
      </c>
      <c r="B192" s="681" t="s">
        <v>3588</v>
      </c>
      <c r="C192" s="682"/>
      <c r="D192" s="682"/>
      <c r="E192" s="682"/>
      <c r="F192" s="682"/>
      <c r="G192" s="682"/>
      <c r="H192" s="683" t="s">
        <v>3705</v>
      </c>
      <c r="I192" s="683"/>
    </row>
    <row r="193" spans="1:9" ht="12.75" customHeight="1">
      <c r="A193" s="309" t="s">
        <v>3594</v>
      </c>
      <c r="B193" s="687" t="s">
        <v>3658</v>
      </c>
      <c r="C193" s="687"/>
      <c r="D193" s="687"/>
      <c r="E193" s="687"/>
      <c r="F193" s="687"/>
      <c r="G193" s="687"/>
      <c r="H193" s="257" t="s">
        <v>3473</v>
      </c>
      <c r="I193" s="257" t="s">
        <v>3587</v>
      </c>
    </row>
    <row r="194" spans="1:9">
      <c r="A194" s="692" t="s">
        <v>131</v>
      </c>
      <c r="B194" s="692"/>
      <c r="C194" s="692"/>
      <c r="D194" s="692"/>
      <c r="E194" s="692"/>
      <c r="F194" s="692"/>
      <c r="G194" s="692"/>
      <c r="H194" s="692"/>
      <c r="I194" s="692"/>
    </row>
    <row r="195" spans="1:9">
      <c r="A195" s="309" t="s">
        <v>3592</v>
      </c>
      <c r="B195" s="311" t="s">
        <v>3600</v>
      </c>
      <c r="C195" s="311" t="s">
        <v>3587</v>
      </c>
      <c r="D195" s="312" t="s">
        <v>3589</v>
      </c>
      <c r="E195" s="312" t="s">
        <v>3590</v>
      </c>
      <c r="F195" s="312" t="s">
        <v>3591</v>
      </c>
      <c r="G195" s="313" t="s">
        <v>3598</v>
      </c>
      <c r="H195" s="310" t="s">
        <v>3599</v>
      </c>
      <c r="I195" s="310" t="s">
        <v>3605</v>
      </c>
    </row>
    <row r="196" spans="1:9">
      <c r="A196" s="376"/>
      <c r="B196" s="258"/>
      <c r="C196" s="52"/>
      <c r="D196" s="57"/>
      <c r="E196" s="53"/>
      <c r="F196" s="53"/>
      <c r="G196" s="54"/>
      <c r="H196" s="257"/>
      <c r="I196" s="259">
        <v>0</v>
      </c>
    </row>
    <row r="197" spans="1:9">
      <c r="A197" s="376"/>
      <c r="B197" s="258"/>
      <c r="C197" s="52"/>
      <c r="D197" s="57"/>
      <c r="E197" s="53"/>
      <c r="F197" s="53"/>
      <c r="G197" s="54"/>
      <c r="H197" s="257"/>
      <c r="I197" s="259">
        <v>0</v>
      </c>
    </row>
    <row r="198" spans="1:9">
      <c r="A198" s="376"/>
      <c r="B198" s="258"/>
      <c r="C198" s="52"/>
      <c r="D198" s="57"/>
      <c r="E198" s="255"/>
      <c r="F198" s="53"/>
      <c r="G198" s="54"/>
      <c r="H198" s="257"/>
      <c r="I198" s="259">
        <v>0</v>
      </c>
    </row>
    <row r="199" spans="1:9">
      <c r="A199" s="376"/>
      <c r="B199" s="694" t="s">
        <v>133</v>
      </c>
      <c r="C199" s="694"/>
      <c r="D199" s="694"/>
      <c r="E199" s="694"/>
      <c r="F199" s="694"/>
      <c r="G199" s="694"/>
      <c r="H199" s="694"/>
      <c r="I199" s="260">
        <v>0</v>
      </c>
    </row>
    <row r="200" spans="1:9">
      <c r="A200" s="692" t="s">
        <v>134</v>
      </c>
      <c r="B200" s="692"/>
      <c r="C200" s="692"/>
      <c r="D200" s="692"/>
      <c r="E200" s="692"/>
      <c r="F200" s="692"/>
      <c r="G200" s="692"/>
      <c r="H200" s="692"/>
      <c r="I200" s="692"/>
    </row>
    <row r="201" spans="1:9">
      <c r="A201" s="309" t="s">
        <v>3592</v>
      </c>
      <c r="B201" s="311" t="s">
        <v>3600</v>
      </c>
      <c r="C201" s="311" t="s">
        <v>3587</v>
      </c>
      <c r="D201" s="312" t="s">
        <v>3589</v>
      </c>
      <c r="E201" s="312" t="s">
        <v>3590</v>
      </c>
      <c r="F201" s="312" t="s">
        <v>3591</v>
      </c>
      <c r="G201" s="313" t="s">
        <v>3598</v>
      </c>
      <c r="H201" s="310" t="s">
        <v>3599</v>
      </c>
      <c r="I201" s="310" t="s">
        <v>3605</v>
      </c>
    </row>
    <row r="202" spans="1:9">
      <c r="A202" s="376"/>
      <c r="B202" s="258"/>
      <c r="C202" s="52"/>
      <c r="D202" s="56"/>
      <c r="E202" s="57"/>
      <c r="F202" s="57"/>
      <c r="G202" s="57"/>
      <c r="H202" s="257"/>
      <c r="I202" s="261"/>
    </row>
    <row r="203" spans="1:9">
      <c r="A203" s="376"/>
      <c r="B203" s="258"/>
      <c r="C203" s="52"/>
      <c r="D203" s="56"/>
      <c r="E203" s="57"/>
      <c r="F203" s="57"/>
      <c r="G203" s="57"/>
      <c r="H203" s="257"/>
      <c r="I203" s="261"/>
    </row>
    <row r="204" spans="1:9">
      <c r="A204" s="376"/>
      <c r="B204" s="694" t="s">
        <v>133</v>
      </c>
      <c r="C204" s="694"/>
      <c r="D204" s="694"/>
      <c r="E204" s="694"/>
      <c r="F204" s="694"/>
      <c r="G204" s="694"/>
      <c r="H204" s="694"/>
      <c r="I204" s="262">
        <v>0</v>
      </c>
    </row>
    <row r="205" spans="1:9">
      <c r="A205" s="692" t="s">
        <v>135</v>
      </c>
      <c r="B205" s="692"/>
      <c r="C205" s="692"/>
      <c r="D205" s="692"/>
      <c r="E205" s="692"/>
      <c r="F205" s="692"/>
      <c r="G205" s="692"/>
      <c r="H205" s="692"/>
      <c r="I205" s="692"/>
    </row>
    <row r="206" spans="1:9">
      <c r="A206" s="309" t="s">
        <v>3592</v>
      </c>
      <c r="B206" s="311" t="s">
        <v>3600</v>
      </c>
      <c r="C206" s="311" t="s">
        <v>3587</v>
      </c>
      <c r="D206" s="312" t="s">
        <v>3589</v>
      </c>
      <c r="E206" s="312" t="s">
        <v>3590</v>
      </c>
      <c r="F206" s="312" t="s">
        <v>3591</v>
      </c>
      <c r="G206" s="313" t="s">
        <v>3598</v>
      </c>
      <c r="H206" s="310" t="s">
        <v>3599</v>
      </c>
      <c r="I206" s="310" t="s">
        <v>3605</v>
      </c>
    </row>
    <row r="207" spans="1:9">
      <c r="A207" s="376"/>
      <c r="B207" s="258"/>
      <c r="C207" s="265"/>
      <c r="D207" s="265"/>
      <c r="E207" s="265"/>
      <c r="F207" s="265"/>
      <c r="G207" s="265"/>
      <c r="H207" s="257"/>
      <c r="I207" s="260"/>
    </row>
    <row r="208" spans="1:9">
      <c r="A208" s="376"/>
      <c r="B208" s="258"/>
      <c r="C208" s="265"/>
      <c r="D208" s="265"/>
      <c r="E208" s="265"/>
      <c r="F208" s="265"/>
      <c r="G208" s="265"/>
      <c r="H208" s="257"/>
      <c r="I208" s="260"/>
    </row>
    <row r="209" spans="1:9">
      <c r="A209" s="376"/>
      <c r="B209" s="263"/>
      <c r="C209" s="52"/>
      <c r="D209" s="55"/>
      <c r="E209" s="265"/>
      <c r="F209" s="265"/>
      <c r="G209" s="265"/>
      <c r="H209" s="257"/>
      <c r="I209" s="260">
        <v>0</v>
      </c>
    </row>
    <row r="210" spans="1:9">
      <c r="A210" s="376"/>
      <c r="B210" s="694" t="s">
        <v>133</v>
      </c>
      <c r="C210" s="694"/>
      <c r="D210" s="694"/>
      <c r="E210" s="694"/>
      <c r="F210" s="694"/>
      <c r="G210" s="694"/>
      <c r="H210" s="694"/>
      <c r="I210" s="260">
        <v>0</v>
      </c>
    </row>
    <row r="211" spans="1:9">
      <c r="A211" s="692" t="s">
        <v>136</v>
      </c>
      <c r="B211" s="692"/>
      <c r="C211" s="692"/>
      <c r="D211" s="692"/>
      <c r="E211" s="692"/>
      <c r="F211" s="692"/>
      <c r="G211" s="692"/>
      <c r="H211" s="692"/>
      <c r="I211" s="692"/>
    </row>
    <row r="212" spans="1:9">
      <c r="A212" s="309" t="s">
        <v>3592</v>
      </c>
      <c r="B212" s="311" t="s">
        <v>3600</v>
      </c>
      <c r="C212" s="311" t="s">
        <v>3587</v>
      </c>
      <c r="D212" s="312" t="s">
        <v>3589</v>
      </c>
      <c r="E212" s="312" t="s">
        <v>3590</v>
      </c>
      <c r="F212" s="312" t="s">
        <v>3591</v>
      </c>
      <c r="G212" s="313" t="s">
        <v>3598</v>
      </c>
      <c r="H212" s="310" t="s">
        <v>3599</v>
      </c>
      <c r="I212" s="310" t="s">
        <v>3605</v>
      </c>
    </row>
    <row r="213" spans="1:9" ht="25.5">
      <c r="A213" s="356">
        <v>247</v>
      </c>
      <c r="B213" s="380" t="s">
        <v>244</v>
      </c>
      <c r="C213" s="381" t="s">
        <v>245</v>
      </c>
      <c r="D213" s="353">
        <v>2200</v>
      </c>
      <c r="E213" s="57"/>
      <c r="F213" s="57"/>
      <c r="G213" s="57"/>
      <c r="H213" s="260" t="s">
        <v>3728</v>
      </c>
      <c r="I213" s="261">
        <v>22770</v>
      </c>
    </row>
    <row r="214" spans="1:9">
      <c r="A214" s="356">
        <v>2436</v>
      </c>
      <c r="B214" s="380" t="s">
        <v>246</v>
      </c>
      <c r="C214" s="381" t="s">
        <v>245</v>
      </c>
      <c r="D214" s="353">
        <v>1100</v>
      </c>
      <c r="E214" s="57"/>
      <c r="F214" s="57"/>
      <c r="G214" s="57"/>
      <c r="H214" s="260" t="s">
        <v>3726</v>
      </c>
      <c r="I214" s="261">
        <v>16214</v>
      </c>
    </row>
    <row r="215" spans="1:9">
      <c r="A215" s="356">
        <v>2439</v>
      </c>
      <c r="B215" s="380" t="s">
        <v>247</v>
      </c>
      <c r="C215" s="381" t="s">
        <v>245</v>
      </c>
      <c r="D215" s="353">
        <v>44</v>
      </c>
      <c r="E215" s="57"/>
      <c r="F215" s="57"/>
      <c r="G215" s="57"/>
      <c r="H215" s="260" t="s">
        <v>3726</v>
      </c>
      <c r="I215" s="261">
        <v>648.55999999999995</v>
      </c>
    </row>
    <row r="216" spans="1:9" ht="25.5">
      <c r="A216" s="356">
        <v>34783</v>
      </c>
      <c r="B216" s="380" t="s">
        <v>248</v>
      </c>
      <c r="C216" s="381" t="s">
        <v>245</v>
      </c>
      <c r="D216" s="353">
        <v>100</v>
      </c>
      <c r="E216" s="57"/>
      <c r="F216" s="57"/>
      <c r="G216" s="57"/>
      <c r="H216" s="260" t="s">
        <v>3729</v>
      </c>
      <c r="I216" s="261">
        <v>8884</v>
      </c>
    </row>
    <row r="217" spans="1:9">
      <c r="A217" s="376"/>
      <c r="B217" s="694" t="s">
        <v>133</v>
      </c>
      <c r="C217" s="694"/>
      <c r="D217" s="694"/>
      <c r="E217" s="694"/>
      <c r="F217" s="694"/>
      <c r="G217" s="694"/>
      <c r="H217" s="694"/>
      <c r="I217" s="262">
        <v>48516.56</v>
      </c>
    </row>
    <row r="218" spans="1:9">
      <c r="A218" s="376"/>
      <c r="B218" s="258"/>
      <c r="C218" s="55"/>
      <c r="D218" s="265"/>
      <c r="E218" s="265"/>
      <c r="F218" s="265"/>
      <c r="G218" s="265"/>
      <c r="H218" s="260"/>
      <c r="I218" s="262"/>
    </row>
    <row r="219" spans="1:9">
      <c r="A219" s="376"/>
      <c r="B219" s="679" t="s">
        <v>3627</v>
      </c>
      <c r="C219" s="679"/>
      <c r="D219" s="679"/>
      <c r="E219" s="679"/>
      <c r="F219" s="679"/>
      <c r="G219" s="679"/>
      <c r="H219" s="679"/>
      <c r="I219" s="262">
        <v>48516.56</v>
      </c>
    </row>
    <row r="220" spans="1:9">
      <c r="A220" s="388"/>
      <c r="B220" s="686" t="s">
        <v>137</v>
      </c>
      <c r="C220" s="686"/>
      <c r="D220" s="686"/>
      <c r="E220" s="686"/>
      <c r="F220" s="686"/>
      <c r="G220" s="686"/>
      <c r="H220" s="686"/>
      <c r="I220" s="262">
        <v>48516.56</v>
      </c>
    </row>
  </sheetData>
  <mergeCells count="111">
    <mergeCell ref="B220:H220"/>
    <mergeCell ref="B204:H204"/>
    <mergeCell ref="A205:I205"/>
    <mergeCell ref="B210:H210"/>
    <mergeCell ref="A211:I211"/>
    <mergeCell ref="B217:H217"/>
    <mergeCell ref="B193:G193"/>
    <mergeCell ref="A194:I194"/>
    <mergeCell ref="B199:H199"/>
    <mergeCell ref="A200:I200"/>
    <mergeCell ref="A144:I144"/>
    <mergeCell ref="A138:I138"/>
    <mergeCell ref="B143:H143"/>
    <mergeCell ref="B145:H145"/>
    <mergeCell ref="A146:I146"/>
    <mergeCell ref="D191:H191"/>
    <mergeCell ref="B192:G192"/>
    <mergeCell ref="H192:I192"/>
    <mergeCell ref="B219:H219"/>
    <mergeCell ref="D162:H162"/>
    <mergeCell ref="B163:G163"/>
    <mergeCell ref="H163:I163"/>
    <mergeCell ref="B159:H159"/>
    <mergeCell ref="B160:H160"/>
    <mergeCell ref="B188:H188"/>
    <mergeCell ref="B151:H151"/>
    <mergeCell ref="A152:I152"/>
    <mergeCell ref="B157:H157"/>
    <mergeCell ref="D158:H158"/>
    <mergeCell ref="B189:H189"/>
    <mergeCell ref="B174:H174"/>
    <mergeCell ref="A175:I175"/>
    <mergeCell ref="B180:H180"/>
    <mergeCell ref="A181:I181"/>
    <mergeCell ref="B186:H186"/>
    <mergeCell ref="B164:G164"/>
    <mergeCell ref="A165:I165"/>
    <mergeCell ref="B170:H170"/>
    <mergeCell ref="A171:I171"/>
    <mergeCell ref="B51:H51"/>
    <mergeCell ref="B24:H24"/>
    <mergeCell ref="B50:H50"/>
    <mergeCell ref="B101:I101"/>
    <mergeCell ref="B99:H99"/>
    <mergeCell ref="B41:I41"/>
    <mergeCell ref="B44:H44"/>
    <mergeCell ref="B45:I45"/>
    <mergeCell ref="B48:H48"/>
    <mergeCell ref="B100:H100"/>
    <mergeCell ref="B89:H89"/>
    <mergeCell ref="B75:H75"/>
    <mergeCell ref="B76:I76"/>
    <mergeCell ref="B79:H79"/>
    <mergeCell ref="B80:I80"/>
    <mergeCell ref="B87:H87"/>
    <mergeCell ref="B56:I56"/>
    <mergeCell ref="B59:H59"/>
    <mergeCell ref="B60:I60"/>
    <mergeCell ref="B65:H65"/>
    <mergeCell ref="B66:I66"/>
    <mergeCell ref="D53:H53"/>
    <mergeCell ref="B130:H130"/>
    <mergeCell ref="B133:H133"/>
    <mergeCell ref="D131:H131"/>
    <mergeCell ref="B132:H132"/>
    <mergeCell ref="B123:I123"/>
    <mergeCell ref="B129:H129"/>
    <mergeCell ref="B121:H121"/>
    <mergeCell ref="B122:H122"/>
    <mergeCell ref="B90:H90"/>
    <mergeCell ref="B91:H91"/>
    <mergeCell ref="D92:H92"/>
    <mergeCell ref="B93:G93"/>
    <mergeCell ref="H93:I93"/>
    <mergeCell ref="B94:G94"/>
    <mergeCell ref="B95:I95"/>
    <mergeCell ref="B137:G137"/>
    <mergeCell ref="D135:H135"/>
    <mergeCell ref="B136:G136"/>
    <mergeCell ref="H136:I136"/>
    <mergeCell ref="B103:H103"/>
    <mergeCell ref="B115:I115"/>
    <mergeCell ref="B113:H113"/>
    <mergeCell ref="B114:H114"/>
    <mergeCell ref="B108:H108"/>
    <mergeCell ref="B104:H104"/>
    <mergeCell ref="B107:H107"/>
    <mergeCell ref="B22:H22"/>
    <mergeCell ref="D1:H1"/>
    <mergeCell ref="B55:G55"/>
    <mergeCell ref="B54:G54"/>
    <mergeCell ref="H54:I54"/>
    <mergeCell ref="D27:H27"/>
    <mergeCell ref="B28:G28"/>
    <mergeCell ref="H28:I28"/>
    <mergeCell ref="B29:G29"/>
    <mergeCell ref="B30:I30"/>
    <mergeCell ref="B36:H36"/>
    <mergeCell ref="B37:H37"/>
    <mergeCell ref="B40:H40"/>
    <mergeCell ref="B2:G2"/>
    <mergeCell ref="H2:I2"/>
    <mergeCell ref="B3:G3"/>
    <mergeCell ref="B25:H25"/>
    <mergeCell ref="B4:I4"/>
    <mergeCell ref="B10:H10"/>
    <mergeCell ref="B14:H14"/>
    <mergeCell ref="B15:I15"/>
    <mergeCell ref="B18:H18"/>
    <mergeCell ref="B19:I19"/>
    <mergeCell ref="B11:H11"/>
  </mergeCells>
  <conditionalFormatting sqref="A6">
    <cfRule type="expression" dxfId="7" priority="7" stopIfTrue="1">
      <formula>AND(#REF!&lt;&gt;"COMPOSICAO",#REF!&lt;&gt;"INSUMO",#REF!&lt;&gt;"")</formula>
    </cfRule>
    <cfRule type="expression" dxfId="6" priority="8" stopIfTrue="1">
      <formula>AND(OR(#REF!="COMPOSICAO",#REF!="INSUMO",#REF!&lt;&gt;""),#REF!&lt;&gt;"")</formula>
    </cfRule>
  </conditionalFormatting>
  <conditionalFormatting sqref="A9">
    <cfRule type="expression" dxfId="5" priority="5" stopIfTrue="1">
      <formula>AND(#REF!&lt;&gt;"COMPOSICAO",#REF!&lt;&gt;"INSUMO",#REF!&lt;&gt;"")</formula>
    </cfRule>
    <cfRule type="expression" dxfId="4" priority="6" stopIfTrue="1">
      <formula>AND(OR(#REF!="COMPOSICAO",#REF!="INSUMO",#REF!&lt;&gt;""),#REF!&lt;&gt;"")</formula>
    </cfRule>
  </conditionalFormatting>
  <conditionalFormatting sqref="A32">
    <cfRule type="expression" dxfId="3" priority="3" stopIfTrue="1">
      <formula>AND(#REF!&lt;&gt;"COMPOSICAO",#REF!&lt;&gt;"INSUMO",#REF!&lt;&gt;"")</formula>
    </cfRule>
    <cfRule type="expression" dxfId="2" priority="4" stopIfTrue="1">
      <formula>AND(OR(#REF!="COMPOSICAO",#REF!="INSUMO",#REF!&lt;&gt;""),#REF!&lt;&gt;"")</formula>
    </cfRule>
  </conditionalFormatting>
  <conditionalFormatting sqref="A35">
    <cfRule type="expression" dxfId="1" priority="1" stopIfTrue="1">
      <formula>AND(#REF!&lt;&gt;"COMPOSICAO",#REF!&lt;&gt;"INSUMO",#REF!&lt;&gt;"")</formula>
    </cfRule>
    <cfRule type="expression" dxfId="0" priority="2" stopIfTrue="1">
      <formula>AND(OR(#REF!="COMPOSICAO",#REF!="INSUMO",#REF!&lt;&gt;""),#REF!&lt;&gt;"")</formula>
    </cfRule>
  </conditionalFormatting>
  <pageMargins left="0.7" right="0.7" top="1.3541666666666667" bottom="0.75" header="0.3" footer="0.3"/>
  <pageSetup paperSize="9" scale="60" orientation="portrait"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dimension ref="A1:AF29"/>
  <sheetViews>
    <sheetView view="pageBreakPreview" topLeftCell="D10" zoomScale="90" zoomScaleNormal="55" zoomScaleSheetLayoutView="90" workbookViewId="0">
      <selection activeCell="A10" sqref="A1:XFD1048576"/>
    </sheetView>
  </sheetViews>
  <sheetFormatPr defaultRowHeight="15"/>
  <cols>
    <col min="1" max="1" width="6.28515625" customWidth="1"/>
    <col min="2" max="3" width="6.42578125" customWidth="1"/>
    <col min="4" max="4" width="5.28515625" customWidth="1"/>
    <col min="5" max="5" width="3.5703125" customWidth="1"/>
    <col min="6" max="6" width="7.5703125" customWidth="1"/>
    <col min="7" max="7" width="7.140625" customWidth="1"/>
    <col min="8" max="29" width="7.140625" style="591" customWidth="1"/>
    <col min="30" max="30" width="7.140625" customWidth="1"/>
    <col min="31" max="31" width="10" bestFit="1" customWidth="1"/>
  </cols>
  <sheetData>
    <row r="1" spans="1:32" ht="19.5" thickBot="1">
      <c r="A1" s="734" t="s">
        <v>1528</v>
      </c>
      <c r="B1" s="735"/>
      <c r="C1" s="735"/>
      <c r="D1" s="735"/>
      <c r="E1" s="735"/>
      <c r="F1" s="735"/>
      <c r="G1" s="735"/>
      <c r="H1" s="735"/>
      <c r="I1" s="735"/>
      <c r="J1" s="735"/>
      <c r="K1" s="735"/>
      <c r="L1" s="735"/>
      <c r="M1" s="735"/>
      <c r="N1" s="735"/>
      <c r="O1" s="735"/>
      <c r="P1" s="735"/>
      <c r="Q1" s="735"/>
      <c r="R1" s="735"/>
      <c r="S1" s="735"/>
      <c r="T1" s="735"/>
      <c r="U1" s="735"/>
      <c r="V1" s="735"/>
      <c r="W1" s="735"/>
      <c r="X1" s="735"/>
      <c r="Y1" s="735"/>
      <c r="Z1" s="735"/>
      <c r="AA1" s="735"/>
      <c r="AB1" s="735"/>
      <c r="AC1" s="735"/>
      <c r="AD1" s="736"/>
    </row>
    <row r="2" spans="1:32" ht="15" customHeight="1">
      <c r="A2" s="737" t="s">
        <v>1529</v>
      </c>
      <c r="B2" s="738"/>
      <c r="C2" s="738"/>
      <c r="D2" s="738"/>
      <c r="E2" s="738"/>
      <c r="F2" s="739"/>
      <c r="G2" s="743" t="s">
        <v>1530</v>
      </c>
      <c r="H2" s="744"/>
      <c r="I2" s="744"/>
      <c r="J2" s="744"/>
      <c r="K2" s="744"/>
      <c r="L2" s="744"/>
      <c r="M2" s="744"/>
      <c r="N2" s="744"/>
      <c r="O2" s="744"/>
      <c r="P2" s="744"/>
      <c r="Q2" s="744"/>
      <c r="R2" s="744"/>
      <c r="S2" s="744"/>
      <c r="T2" s="744"/>
      <c r="U2" s="744"/>
      <c r="V2" s="744"/>
      <c r="W2" s="744"/>
      <c r="X2" s="744"/>
      <c r="Y2" s="744"/>
      <c r="Z2" s="744"/>
      <c r="AA2" s="744"/>
      <c r="AB2" s="744"/>
      <c r="AC2" s="744"/>
      <c r="AD2" s="745"/>
    </row>
    <row r="3" spans="1:32" ht="6.75" customHeight="1" thickBot="1">
      <c r="A3" s="740"/>
      <c r="B3" s="741"/>
      <c r="C3" s="741"/>
      <c r="D3" s="741"/>
      <c r="E3" s="741"/>
      <c r="F3" s="742"/>
      <c r="G3" s="746"/>
      <c r="H3" s="747"/>
      <c r="I3" s="747"/>
      <c r="J3" s="747"/>
      <c r="K3" s="747"/>
      <c r="L3" s="747"/>
      <c r="M3" s="747"/>
      <c r="N3" s="747"/>
      <c r="O3" s="747"/>
      <c r="P3" s="747"/>
      <c r="Q3" s="747"/>
      <c r="R3" s="747"/>
      <c r="S3" s="747"/>
      <c r="T3" s="747"/>
      <c r="U3" s="747"/>
      <c r="V3" s="747"/>
      <c r="W3" s="747"/>
      <c r="X3" s="747"/>
      <c r="Y3" s="747"/>
      <c r="Z3" s="747"/>
      <c r="AA3" s="747"/>
      <c r="AB3" s="747"/>
      <c r="AC3" s="747"/>
      <c r="AD3" s="748"/>
    </row>
    <row r="4" spans="1:32" ht="18.75" customHeight="1" thickBot="1">
      <c r="A4" s="749"/>
      <c r="B4" s="750"/>
      <c r="C4" s="750"/>
      <c r="D4" s="750"/>
      <c r="E4" s="751"/>
      <c r="F4" s="60"/>
      <c r="G4" s="752" t="s">
        <v>3711</v>
      </c>
      <c r="H4" s="753"/>
      <c r="I4" s="753"/>
      <c r="J4" s="753"/>
      <c r="K4" s="753"/>
      <c r="L4" s="753"/>
      <c r="M4" s="753"/>
      <c r="N4" s="753"/>
      <c r="O4" s="753"/>
      <c r="P4" s="753"/>
      <c r="Q4" s="753"/>
      <c r="R4" s="753"/>
      <c r="S4" s="753"/>
      <c r="T4" s="753"/>
      <c r="U4" s="753"/>
      <c r="V4" s="753"/>
      <c r="W4" s="753"/>
      <c r="X4" s="753"/>
      <c r="Y4" s="753"/>
      <c r="Z4" s="753"/>
      <c r="AA4" s="753"/>
      <c r="AB4" s="753"/>
      <c r="AC4" s="753"/>
      <c r="AD4" s="754"/>
    </row>
    <row r="5" spans="1:32" ht="16.5" thickTop="1" thickBot="1">
      <c r="A5" s="755" t="s">
        <v>51</v>
      </c>
      <c r="B5" s="757" t="s">
        <v>1531</v>
      </c>
      <c r="C5" s="757"/>
      <c r="D5" s="757"/>
      <c r="E5" s="757"/>
      <c r="F5" s="637" t="s">
        <v>1532</v>
      </c>
      <c r="G5" s="759" t="s">
        <v>1533</v>
      </c>
      <c r="H5" s="760"/>
      <c r="I5" s="760"/>
      <c r="J5" s="760"/>
      <c r="K5" s="760"/>
      <c r="L5" s="760"/>
      <c r="M5" s="760"/>
      <c r="N5" s="760"/>
      <c r="O5" s="760"/>
      <c r="P5" s="760"/>
      <c r="Q5" s="760"/>
      <c r="R5" s="760"/>
      <c r="S5" s="760"/>
      <c r="T5" s="760"/>
      <c r="U5" s="760"/>
      <c r="V5" s="760"/>
      <c r="W5" s="760"/>
      <c r="X5" s="760"/>
      <c r="Y5" s="760"/>
      <c r="Z5" s="760"/>
      <c r="AA5" s="760"/>
      <c r="AB5" s="760"/>
      <c r="AC5" s="760"/>
      <c r="AD5" s="761"/>
    </row>
    <row r="6" spans="1:32" ht="16.5" thickTop="1" thickBot="1">
      <c r="A6" s="756"/>
      <c r="B6" s="758"/>
      <c r="C6" s="758"/>
      <c r="D6" s="758"/>
      <c r="E6" s="758"/>
      <c r="F6" s="638" t="s">
        <v>1534</v>
      </c>
      <c r="G6" s="592">
        <v>1</v>
      </c>
      <c r="H6" s="599">
        <v>2</v>
      </c>
      <c r="I6" s="600">
        <v>3</v>
      </c>
      <c r="J6" s="600">
        <v>4</v>
      </c>
      <c r="K6" s="600">
        <v>5</v>
      </c>
      <c r="L6" s="600">
        <v>6</v>
      </c>
      <c r="M6" s="600">
        <v>7</v>
      </c>
      <c r="N6" s="600">
        <v>8</v>
      </c>
      <c r="O6" s="600">
        <v>9</v>
      </c>
      <c r="P6" s="600">
        <v>10</v>
      </c>
      <c r="Q6" s="600">
        <v>11</v>
      </c>
      <c r="R6" s="600">
        <v>12</v>
      </c>
      <c r="S6" s="600">
        <v>13</v>
      </c>
      <c r="T6" s="600">
        <v>14</v>
      </c>
      <c r="U6" s="600">
        <v>15</v>
      </c>
      <c r="V6" s="600">
        <v>16</v>
      </c>
      <c r="W6" s="600">
        <v>17</v>
      </c>
      <c r="X6" s="600">
        <v>18</v>
      </c>
      <c r="Y6" s="600">
        <v>19</v>
      </c>
      <c r="Z6" s="600">
        <v>20</v>
      </c>
      <c r="AA6" s="600">
        <v>21</v>
      </c>
      <c r="AB6" s="600">
        <v>22</v>
      </c>
      <c r="AC6" s="600">
        <v>23</v>
      </c>
      <c r="AD6" s="620">
        <v>24</v>
      </c>
    </row>
    <row r="7" spans="1:32" ht="15" customHeight="1">
      <c r="A7" s="61" t="s">
        <v>1535</v>
      </c>
      <c r="B7" s="731" t="s">
        <v>57</v>
      </c>
      <c r="C7" s="732"/>
      <c r="D7" s="732"/>
      <c r="E7" s="733"/>
      <c r="F7" s="594">
        <v>453990.46</v>
      </c>
      <c r="G7" s="596">
        <v>113497.61</v>
      </c>
      <c r="H7" s="596">
        <v>113497.61</v>
      </c>
      <c r="I7" s="596">
        <v>113497.62</v>
      </c>
      <c r="J7" s="596">
        <v>113497.62</v>
      </c>
      <c r="K7" s="601"/>
      <c r="L7" s="601"/>
      <c r="M7" s="601"/>
      <c r="N7" s="601"/>
      <c r="O7" s="601"/>
      <c r="P7" s="601"/>
      <c r="Q7" s="601"/>
      <c r="R7" s="601"/>
      <c r="S7" s="601"/>
      <c r="T7" s="601"/>
      <c r="U7" s="601"/>
      <c r="V7" s="601"/>
      <c r="W7" s="601"/>
      <c r="X7" s="601"/>
      <c r="Y7" s="601"/>
      <c r="Z7" s="601"/>
      <c r="AA7" s="601"/>
      <c r="AB7" s="601"/>
      <c r="AC7" s="601"/>
      <c r="AD7" s="621"/>
      <c r="AE7" s="619"/>
      <c r="AF7" s="619"/>
    </row>
    <row r="8" spans="1:32" ht="15" customHeight="1">
      <c r="A8" s="62" t="s">
        <v>1536</v>
      </c>
      <c r="B8" s="722" t="s">
        <v>793</v>
      </c>
      <c r="C8" s="723"/>
      <c r="D8" s="723"/>
      <c r="E8" s="724"/>
      <c r="F8" s="595">
        <v>94691.89</v>
      </c>
      <c r="G8" s="604"/>
      <c r="H8" s="604"/>
      <c r="I8" s="602"/>
      <c r="J8" s="617">
        <v>23672.97</v>
      </c>
      <c r="K8" s="617">
        <v>23672.97</v>
      </c>
      <c r="L8" s="617">
        <v>23672.98</v>
      </c>
      <c r="M8" s="617">
        <v>23672.97</v>
      </c>
      <c r="N8" s="603"/>
      <c r="O8" s="603"/>
      <c r="P8" s="603"/>
      <c r="Q8" s="603"/>
      <c r="R8" s="603"/>
      <c r="S8" s="603"/>
      <c r="T8" s="603"/>
      <c r="U8" s="603"/>
      <c r="V8" s="603"/>
      <c r="W8" s="603"/>
      <c r="X8" s="603"/>
      <c r="Y8" s="603"/>
      <c r="Z8" s="603"/>
      <c r="AA8" s="603"/>
      <c r="AB8" s="603"/>
      <c r="AC8" s="603"/>
      <c r="AD8" s="622"/>
      <c r="AE8" s="619"/>
      <c r="AF8" s="619"/>
    </row>
    <row r="9" spans="1:32" ht="19.5" customHeight="1">
      <c r="A9" s="63" t="s">
        <v>80</v>
      </c>
      <c r="B9" s="722" t="s">
        <v>757</v>
      </c>
      <c r="C9" s="723"/>
      <c r="D9" s="723"/>
      <c r="E9" s="724"/>
      <c r="F9" s="595">
        <v>7826</v>
      </c>
      <c r="G9" s="604"/>
      <c r="H9" s="602"/>
      <c r="I9" s="617">
        <v>3913</v>
      </c>
      <c r="J9" s="617">
        <v>3913</v>
      </c>
      <c r="K9" s="603"/>
      <c r="L9" s="603"/>
      <c r="M9" s="603"/>
      <c r="N9" s="603"/>
      <c r="O9" s="603"/>
      <c r="P9" s="603"/>
      <c r="Q9" s="603"/>
      <c r="R9" s="603"/>
      <c r="S9" s="603"/>
      <c r="T9" s="603"/>
      <c r="U9" s="603"/>
      <c r="V9" s="603"/>
      <c r="W9" s="603"/>
      <c r="X9" s="603"/>
      <c r="Y9" s="603"/>
      <c r="Z9" s="603"/>
      <c r="AA9" s="603"/>
      <c r="AB9" s="603"/>
      <c r="AC9" s="603"/>
      <c r="AD9" s="622"/>
      <c r="AE9" s="619"/>
      <c r="AF9" s="619"/>
    </row>
    <row r="10" spans="1:32" ht="21.75" customHeight="1">
      <c r="A10" s="63" t="s">
        <v>1537</v>
      </c>
      <c r="B10" s="722" t="s">
        <v>125</v>
      </c>
      <c r="C10" s="723"/>
      <c r="D10" s="723"/>
      <c r="E10" s="724"/>
      <c r="F10" s="595">
        <v>248545.85</v>
      </c>
      <c r="G10" s="604"/>
      <c r="H10" s="602"/>
      <c r="I10" s="603"/>
      <c r="J10" s="597">
        <v>41424.31</v>
      </c>
      <c r="K10" s="597">
        <v>41424.31</v>
      </c>
      <c r="L10" s="597">
        <v>41424.31</v>
      </c>
      <c r="M10" s="597">
        <v>41424.31</v>
      </c>
      <c r="N10" s="597">
        <v>41424.31</v>
      </c>
      <c r="O10" s="597">
        <v>41424.300000000003</v>
      </c>
      <c r="P10" s="603"/>
      <c r="Q10" s="603"/>
      <c r="R10" s="603"/>
      <c r="S10" s="603"/>
      <c r="T10" s="603"/>
      <c r="U10" s="603"/>
      <c r="V10" s="603"/>
      <c r="W10" s="603"/>
      <c r="X10" s="603"/>
      <c r="Y10" s="603"/>
      <c r="Z10" s="603"/>
      <c r="AA10" s="603"/>
      <c r="AB10" s="603"/>
      <c r="AC10" s="603"/>
      <c r="AD10" s="622"/>
      <c r="AE10" s="619"/>
      <c r="AF10" s="619"/>
    </row>
    <row r="11" spans="1:32">
      <c r="A11" s="63" t="s">
        <v>1538</v>
      </c>
      <c r="B11" s="728" t="s">
        <v>395</v>
      </c>
      <c r="C11" s="729"/>
      <c r="D11" s="729"/>
      <c r="E11" s="730"/>
      <c r="F11" s="595">
        <v>829846.48</v>
      </c>
      <c r="G11" s="604"/>
      <c r="H11" s="602"/>
      <c r="I11" s="603"/>
      <c r="J11" s="603"/>
      <c r="K11" s="603"/>
      <c r="L11" s="603"/>
      <c r="M11" s="603"/>
      <c r="N11" s="597">
        <v>69153.87</v>
      </c>
      <c r="O11" s="597">
        <v>69153.87</v>
      </c>
      <c r="P11" s="597">
        <v>69153.87</v>
      </c>
      <c r="Q11" s="597">
        <v>69153.87</v>
      </c>
      <c r="R11" s="597">
        <v>69153.87</v>
      </c>
      <c r="S11" s="597">
        <v>69153.87</v>
      </c>
      <c r="T11" s="597">
        <v>69153.87</v>
      </c>
      <c r="U11" s="597">
        <v>69153.87</v>
      </c>
      <c r="V11" s="597">
        <v>69153.87</v>
      </c>
      <c r="W11" s="597">
        <v>69153.87</v>
      </c>
      <c r="X11" s="597">
        <v>69153.87</v>
      </c>
      <c r="Y11" s="597">
        <v>69153.87</v>
      </c>
      <c r="Z11" s="603"/>
      <c r="AA11" s="603"/>
      <c r="AB11" s="603"/>
      <c r="AC11" s="603"/>
      <c r="AD11" s="622"/>
      <c r="AE11" s="619"/>
      <c r="AF11" s="619"/>
    </row>
    <row r="12" spans="1:32" ht="15" customHeight="1">
      <c r="A12" s="63" t="s">
        <v>1539</v>
      </c>
      <c r="B12" s="725" t="s">
        <v>655</v>
      </c>
      <c r="C12" s="726"/>
      <c r="D12" s="726"/>
      <c r="E12" s="727"/>
      <c r="F12" s="595">
        <v>57546.879999999997</v>
      </c>
      <c r="G12" s="598"/>
      <c r="H12" s="602"/>
      <c r="I12" s="603"/>
      <c r="J12" s="603"/>
      <c r="K12" s="603"/>
      <c r="L12" s="603"/>
      <c r="M12" s="603"/>
      <c r="N12" s="603"/>
      <c r="O12" s="603"/>
      <c r="P12" s="603"/>
      <c r="Q12" s="603"/>
      <c r="R12" s="603"/>
      <c r="S12" s="603"/>
      <c r="T12" s="603"/>
      <c r="U12" s="603"/>
      <c r="V12" s="597">
        <v>14386.72</v>
      </c>
      <c r="W12" s="597">
        <v>14386.72</v>
      </c>
      <c r="X12" s="597">
        <v>14386.72</v>
      </c>
      <c r="Y12" s="597">
        <v>14386.72</v>
      </c>
      <c r="Z12" s="603"/>
      <c r="AA12" s="603"/>
      <c r="AB12" s="603"/>
      <c r="AC12" s="603"/>
      <c r="AD12" s="622"/>
      <c r="AE12" s="619"/>
      <c r="AF12" s="619"/>
    </row>
    <row r="13" spans="1:32" ht="15" customHeight="1">
      <c r="A13" s="63" t="s">
        <v>1540</v>
      </c>
      <c r="B13" s="722" t="s">
        <v>451</v>
      </c>
      <c r="C13" s="723"/>
      <c r="D13" s="723"/>
      <c r="E13" s="724"/>
      <c r="F13" s="595">
        <v>289709.74</v>
      </c>
      <c r="G13" s="598"/>
      <c r="H13" s="602"/>
      <c r="I13" s="603"/>
      <c r="J13" s="603"/>
      <c r="K13" s="597">
        <v>36213.72</v>
      </c>
      <c r="L13" s="597">
        <v>36213.72</v>
      </c>
      <c r="M13" s="597">
        <v>36213.72</v>
      </c>
      <c r="N13" s="597">
        <v>36213.72</v>
      </c>
      <c r="O13" s="597">
        <v>36213.72</v>
      </c>
      <c r="P13" s="597">
        <v>36213.72</v>
      </c>
      <c r="Q13" s="597">
        <v>36213.71</v>
      </c>
      <c r="R13" s="597">
        <v>36213.71</v>
      </c>
      <c r="S13" s="603"/>
      <c r="T13" s="603"/>
      <c r="U13" s="603"/>
      <c r="V13" s="603"/>
      <c r="W13" s="603"/>
      <c r="X13" s="603"/>
      <c r="Y13" s="603"/>
      <c r="Z13" s="603"/>
      <c r="AA13" s="603"/>
      <c r="AB13" s="603"/>
      <c r="AC13" s="603"/>
      <c r="AD13" s="622"/>
      <c r="AE13" s="619"/>
      <c r="AF13" s="619"/>
    </row>
    <row r="14" spans="1:32" ht="15" customHeight="1">
      <c r="A14" s="63" t="s">
        <v>1541</v>
      </c>
      <c r="B14" s="722" t="s">
        <v>483</v>
      </c>
      <c r="C14" s="723"/>
      <c r="D14" s="723"/>
      <c r="E14" s="724"/>
      <c r="F14" s="595">
        <v>19002.98</v>
      </c>
      <c r="G14" s="598"/>
      <c r="H14" s="602"/>
      <c r="I14" s="603"/>
      <c r="J14" s="603"/>
      <c r="K14" s="603"/>
      <c r="L14" s="597">
        <v>6334.33</v>
      </c>
      <c r="M14" s="597">
        <v>6334.33</v>
      </c>
      <c r="N14" s="597">
        <v>6334.32</v>
      </c>
      <c r="O14" s="603"/>
      <c r="P14" s="603"/>
      <c r="Q14" s="603"/>
      <c r="R14" s="603"/>
      <c r="S14" s="603"/>
      <c r="T14" s="603"/>
      <c r="U14" s="603"/>
      <c r="V14" s="603"/>
      <c r="W14" s="603"/>
      <c r="X14" s="603"/>
      <c r="Y14" s="603"/>
      <c r="Z14" s="603"/>
      <c r="AA14" s="603"/>
      <c r="AB14" s="618"/>
      <c r="AC14" s="618"/>
      <c r="AD14" s="623"/>
      <c r="AE14" s="619"/>
      <c r="AF14" s="619"/>
    </row>
    <row r="15" spans="1:32" ht="15" customHeight="1">
      <c r="A15" s="63" t="s">
        <v>1542</v>
      </c>
      <c r="B15" s="722" t="s">
        <v>494</v>
      </c>
      <c r="C15" s="723"/>
      <c r="D15" s="723"/>
      <c r="E15" s="724"/>
      <c r="F15" s="595">
        <v>70305.990000000005</v>
      </c>
      <c r="G15" s="598"/>
      <c r="H15" s="602"/>
      <c r="I15" s="603"/>
      <c r="J15" s="603"/>
      <c r="K15" s="603"/>
      <c r="L15" s="603"/>
      <c r="M15" s="603"/>
      <c r="N15" s="603"/>
      <c r="O15" s="603"/>
      <c r="P15" s="603"/>
      <c r="Q15" s="597">
        <v>11717.67</v>
      </c>
      <c r="R15" s="597">
        <v>11717.67</v>
      </c>
      <c r="S15" s="597">
        <v>11717.67</v>
      </c>
      <c r="T15" s="597">
        <v>11717.66</v>
      </c>
      <c r="U15" s="597">
        <v>11717.66</v>
      </c>
      <c r="V15" s="597">
        <v>11717.66</v>
      </c>
      <c r="W15" s="603"/>
      <c r="X15" s="603"/>
      <c r="Y15" s="603"/>
      <c r="Z15" s="603"/>
      <c r="AA15" s="603"/>
      <c r="AB15" s="603"/>
      <c r="AC15" s="603"/>
      <c r="AD15" s="622"/>
      <c r="AE15" s="619"/>
      <c r="AF15" s="619"/>
    </row>
    <row r="16" spans="1:32" ht="15" customHeight="1">
      <c r="A16" s="63" t="s">
        <v>1543</v>
      </c>
      <c r="B16" s="722" t="s">
        <v>568</v>
      </c>
      <c r="C16" s="723"/>
      <c r="D16" s="723"/>
      <c r="E16" s="724"/>
      <c r="F16" s="595">
        <v>27628.52</v>
      </c>
      <c r="G16" s="598"/>
      <c r="H16" s="602"/>
      <c r="I16" s="603"/>
      <c r="J16" s="603"/>
      <c r="K16" s="603"/>
      <c r="L16" s="603"/>
      <c r="M16" s="603"/>
      <c r="N16" s="603"/>
      <c r="O16" s="603"/>
      <c r="P16" s="603"/>
      <c r="Q16" s="603"/>
      <c r="R16" s="603"/>
      <c r="S16" s="603"/>
      <c r="T16" s="603"/>
      <c r="U16" s="603"/>
      <c r="V16" s="597">
        <v>6907.13</v>
      </c>
      <c r="W16" s="597">
        <v>6907.13</v>
      </c>
      <c r="X16" s="597">
        <v>6907.13</v>
      </c>
      <c r="Y16" s="597">
        <v>6907.13</v>
      </c>
      <c r="Z16" s="603"/>
      <c r="AA16" s="603"/>
      <c r="AB16" s="603"/>
      <c r="AC16" s="603"/>
      <c r="AD16" s="622"/>
      <c r="AE16" s="619"/>
      <c r="AF16" s="619"/>
    </row>
    <row r="17" spans="1:32" ht="15" customHeight="1">
      <c r="A17" s="63" t="s">
        <v>1544</v>
      </c>
      <c r="B17" s="722" t="s">
        <v>605</v>
      </c>
      <c r="C17" s="723"/>
      <c r="D17" s="723"/>
      <c r="E17" s="724"/>
      <c r="F17" s="595">
        <v>37783.86</v>
      </c>
      <c r="G17" s="598"/>
      <c r="H17" s="602"/>
      <c r="I17" s="603"/>
      <c r="J17" s="603"/>
      <c r="K17" s="603"/>
      <c r="L17" s="603"/>
      <c r="M17" s="603"/>
      <c r="N17" s="603"/>
      <c r="O17" s="603"/>
      <c r="P17" s="603"/>
      <c r="Q17" s="603"/>
      <c r="R17" s="603"/>
      <c r="S17" s="603"/>
      <c r="T17" s="603"/>
      <c r="U17" s="603"/>
      <c r="V17" s="603"/>
      <c r="W17" s="603"/>
      <c r="X17" s="603"/>
      <c r="Y17" s="603"/>
      <c r="Z17" s="597">
        <v>9445.9699999999993</v>
      </c>
      <c r="AA17" s="597">
        <v>9445.9699999999993</v>
      </c>
      <c r="AB17" s="597">
        <v>9445.9599999999991</v>
      </c>
      <c r="AC17" s="597">
        <v>9445.9599999999991</v>
      </c>
      <c r="AD17" s="622"/>
      <c r="AE17" s="619"/>
      <c r="AF17" s="619"/>
    </row>
    <row r="18" spans="1:32">
      <c r="A18" s="63" t="s">
        <v>1545</v>
      </c>
      <c r="B18" s="722" t="s">
        <v>771</v>
      </c>
      <c r="C18" s="723"/>
      <c r="D18" s="723"/>
      <c r="E18" s="724"/>
      <c r="F18" s="595">
        <v>6572.28</v>
      </c>
      <c r="G18" s="598"/>
      <c r="H18" s="602"/>
      <c r="I18" s="603"/>
      <c r="J18" s="603"/>
      <c r="K18" s="603"/>
      <c r="L18" s="603"/>
      <c r="M18" s="603"/>
      <c r="N18" s="603"/>
      <c r="O18" s="603"/>
      <c r="P18" s="603"/>
      <c r="Q18" s="603"/>
      <c r="R18" s="603"/>
      <c r="S18" s="603"/>
      <c r="T18" s="603"/>
      <c r="U18" s="603"/>
      <c r="V18" s="603"/>
      <c r="W18" s="603"/>
      <c r="X18" s="603"/>
      <c r="Y18" s="603"/>
      <c r="Z18" s="603"/>
      <c r="AA18" s="603"/>
      <c r="AB18" s="603"/>
      <c r="AC18" s="603"/>
      <c r="AD18" s="624">
        <v>6572.28</v>
      </c>
      <c r="AE18" s="619"/>
      <c r="AF18" s="619"/>
    </row>
    <row r="19" spans="1:32" ht="19.5" customHeight="1">
      <c r="A19" s="63" t="s">
        <v>1546</v>
      </c>
      <c r="B19" s="722" t="s">
        <v>759</v>
      </c>
      <c r="C19" s="723"/>
      <c r="D19" s="723"/>
      <c r="E19" s="724"/>
      <c r="F19" s="595">
        <v>409159.88</v>
      </c>
      <c r="G19" s="598"/>
      <c r="H19" s="602"/>
      <c r="I19" s="603"/>
      <c r="J19" s="603"/>
      <c r="K19" s="603"/>
      <c r="L19" s="603"/>
      <c r="M19" s="603"/>
      <c r="N19" s="603"/>
      <c r="O19" s="603"/>
      <c r="P19" s="603"/>
      <c r="Q19" s="603"/>
      <c r="R19" s="603"/>
      <c r="S19" s="597">
        <v>45462.21</v>
      </c>
      <c r="T19" s="597">
        <v>45462.21</v>
      </c>
      <c r="U19" s="597">
        <v>45462.21</v>
      </c>
      <c r="V19" s="597">
        <v>45462.21</v>
      </c>
      <c r="W19" s="597">
        <v>45462.21</v>
      </c>
      <c r="X19" s="597">
        <v>45462.21</v>
      </c>
      <c r="Y19" s="597">
        <v>45462.21</v>
      </c>
      <c r="Z19" s="597">
        <v>45462.21</v>
      </c>
      <c r="AA19" s="597">
        <v>45462.21</v>
      </c>
      <c r="AB19" s="603"/>
      <c r="AC19" s="603"/>
      <c r="AD19" s="622"/>
      <c r="AE19" s="619"/>
      <c r="AF19" s="619"/>
    </row>
    <row r="20" spans="1:32" ht="15" customHeight="1">
      <c r="A20" s="63" t="s">
        <v>1547</v>
      </c>
      <c r="B20" s="722" t="s">
        <v>641</v>
      </c>
      <c r="C20" s="723"/>
      <c r="D20" s="723"/>
      <c r="E20" s="724"/>
      <c r="F20" s="595">
        <v>431955.94</v>
      </c>
      <c r="G20" s="598"/>
      <c r="H20" s="602"/>
      <c r="I20" s="603"/>
      <c r="J20" s="603"/>
      <c r="K20" s="603"/>
      <c r="L20" s="603"/>
      <c r="M20" s="603"/>
      <c r="N20" s="603"/>
      <c r="O20" s="603"/>
      <c r="P20" s="603"/>
      <c r="Q20" s="603"/>
      <c r="R20" s="603"/>
      <c r="S20" s="603"/>
      <c r="T20" s="603"/>
      <c r="U20" s="603"/>
      <c r="V20" s="603"/>
      <c r="W20" s="603"/>
      <c r="X20" s="603"/>
      <c r="Y20" s="603"/>
      <c r="Z20" s="597">
        <v>86391.19</v>
      </c>
      <c r="AA20" s="597">
        <v>86391.19</v>
      </c>
      <c r="AB20" s="597">
        <v>86391.19</v>
      </c>
      <c r="AC20" s="597">
        <v>86391.19</v>
      </c>
      <c r="AD20" s="624">
        <v>86391.19</v>
      </c>
      <c r="AE20" s="619"/>
      <c r="AF20" s="619"/>
    </row>
    <row r="21" spans="1:32" ht="15.75" thickBot="1">
      <c r="A21" s="593" t="s">
        <v>1548</v>
      </c>
      <c r="B21" s="719" t="s">
        <v>134</v>
      </c>
      <c r="C21" s="720"/>
      <c r="D21" s="720"/>
      <c r="E21" s="721"/>
      <c r="F21" s="605">
        <v>338459.25</v>
      </c>
      <c r="G21" s="606">
        <v>14102.47</v>
      </c>
      <c r="H21" s="606">
        <v>14102.47</v>
      </c>
      <c r="I21" s="606">
        <v>14102.47</v>
      </c>
      <c r="J21" s="606">
        <v>14102.47</v>
      </c>
      <c r="K21" s="606">
        <v>14102.47</v>
      </c>
      <c r="L21" s="606">
        <v>14102.47</v>
      </c>
      <c r="M21" s="606">
        <v>14102.47</v>
      </c>
      <c r="N21" s="606">
        <v>14102.47</v>
      </c>
      <c r="O21" s="606">
        <v>14102.47</v>
      </c>
      <c r="P21" s="606">
        <v>14102.47</v>
      </c>
      <c r="Q21" s="606">
        <v>14102.47</v>
      </c>
      <c r="R21" s="606">
        <v>14102.47</v>
      </c>
      <c r="S21" s="606">
        <v>14102.47</v>
      </c>
      <c r="T21" s="606">
        <v>14102.47</v>
      </c>
      <c r="U21" s="606">
        <v>14102.47</v>
      </c>
      <c r="V21" s="606">
        <v>14102.47</v>
      </c>
      <c r="W21" s="606">
        <v>14102.47</v>
      </c>
      <c r="X21" s="606">
        <v>14102.47</v>
      </c>
      <c r="Y21" s="606">
        <v>14102.47</v>
      </c>
      <c r="Z21" s="606">
        <v>14102.47</v>
      </c>
      <c r="AA21" s="606">
        <v>14102.47</v>
      </c>
      <c r="AB21" s="606">
        <v>14102.47</v>
      </c>
      <c r="AC21" s="606">
        <v>14102.47</v>
      </c>
      <c r="AD21" s="625">
        <v>14102.46</v>
      </c>
      <c r="AE21" s="619"/>
      <c r="AF21" s="619"/>
    </row>
    <row r="22" spans="1:32">
      <c r="A22" s="712" t="s">
        <v>1549</v>
      </c>
      <c r="B22" s="713"/>
      <c r="C22" s="713"/>
      <c r="D22" s="717" t="s">
        <v>1550</v>
      </c>
      <c r="E22" s="718"/>
      <c r="F22" s="609">
        <v>3323026</v>
      </c>
      <c r="G22" s="610">
        <v>127600.08</v>
      </c>
      <c r="H22" s="611">
        <v>127600.08</v>
      </c>
      <c r="I22" s="611">
        <v>131513.09</v>
      </c>
      <c r="J22" s="611">
        <v>196610.37</v>
      </c>
      <c r="K22" s="611">
        <v>115413.47</v>
      </c>
      <c r="L22" s="611">
        <v>121747.81</v>
      </c>
      <c r="M22" s="611">
        <v>121747.8</v>
      </c>
      <c r="N22" s="611">
        <v>167228.69</v>
      </c>
      <c r="O22" s="611">
        <v>160894.35999999999</v>
      </c>
      <c r="P22" s="611">
        <v>119470.06</v>
      </c>
      <c r="Q22" s="611">
        <v>131187.72</v>
      </c>
      <c r="R22" s="611">
        <v>131187.72</v>
      </c>
      <c r="S22" s="611">
        <v>140436.22</v>
      </c>
      <c r="T22" s="611">
        <v>140436.21</v>
      </c>
      <c r="U22" s="611">
        <v>140436.21</v>
      </c>
      <c r="V22" s="611">
        <v>161730.06</v>
      </c>
      <c r="W22" s="611">
        <v>150012.4</v>
      </c>
      <c r="X22" s="611">
        <v>150012.4</v>
      </c>
      <c r="Y22" s="611">
        <v>150012.4</v>
      </c>
      <c r="Z22" s="611">
        <v>155401.84</v>
      </c>
      <c r="AA22" s="611">
        <v>155401.84</v>
      </c>
      <c r="AB22" s="611">
        <v>109939.62</v>
      </c>
      <c r="AC22" s="611">
        <v>109939.62</v>
      </c>
      <c r="AD22" s="626">
        <v>107065.93</v>
      </c>
    </row>
    <row r="23" spans="1:32" ht="15.75" thickBot="1">
      <c r="A23" s="714"/>
      <c r="B23" s="715"/>
      <c r="C23" s="715"/>
      <c r="D23" s="716" t="s">
        <v>3633</v>
      </c>
      <c r="E23" s="716"/>
      <c r="F23" s="612"/>
      <c r="G23" s="613">
        <v>3.8399999999999997E-2</v>
      </c>
      <c r="H23" s="613">
        <v>3.8399999999999997E-2</v>
      </c>
      <c r="I23" s="613">
        <v>3.9600000000000003E-2</v>
      </c>
      <c r="J23" s="613">
        <v>5.9200000000000003E-2</v>
      </c>
      <c r="K23" s="613">
        <v>3.4700000000000002E-2</v>
      </c>
      <c r="L23" s="613">
        <v>3.6600000000000001E-2</v>
      </c>
      <c r="M23" s="613">
        <v>3.6600000000000001E-2</v>
      </c>
      <c r="N23" s="613">
        <v>5.0299999999999997E-2</v>
      </c>
      <c r="O23" s="613">
        <v>4.8399999999999999E-2</v>
      </c>
      <c r="P23" s="613">
        <v>3.5999999999999997E-2</v>
      </c>
      <c r="Q23" s="613">
        <v>3.95E-2</v>
      </c>
      <c r="R23" s="613">
        <v>3.95E-2</v>
      </c>
      <c r="S23" s="613">
        <v>4.2299999999999997E-2</v>
      </c>
      <c r="T23" s="613">
        <v>4.2299999999999997E-2</v>
      </c>
      <c r="U23" s="613">
        <v>4.2299999999999997E-2</v>
      </c>
      <c r="V23" s="613">
        <v>4.87E-2</v>
      </c>
      <c r="W23" s="613">
        <v>4.5100000000000001E-2</v>
      </c>
      <c r="X23" s="613">
        <v>4.5100000000000001E-2</v>
      </c>
      <c r="Y23" s="613">
        <v>4.5100000000000001E-2</v>
      </c>
      <c r="Z23" s="613">
        <v>4.6800000000000001E-2</v>
      </c>
      <c r="AA23" s="613">
        <v>4.6800000000000001E-2</v>
      </c>
      <c r="AB23" s="613">
        <v>3.3099999999999997E-2</v>
      </c>
      <c r="AC23" s="613">
        <v>3.3099999999999997E-2</v>
      </c>
      <c r="AD23" s="627">
        <v>3.2199999999999999E-2</v>
      </c>
      <c r="AF23" s="619"/>
    </row>
    <row r="24" spans="1:32">
      <c r="A24" s="707" t="s">
        <v>1551</v>
      </c>
      <c r="B24" s="708"/>
      <c r="C24" s="708"/>
      <c r="D24" s="711" t="s">
        <v>1550</v>
      </c>
      <c r="E24" s="711"/>
      <c r="F24" s="614">
        <v>3323026</v>
      </c>
      <c r="G24" s="615">
        <v>127600.08</v>
      </c>
      <c r="H24" s="616">
        <v>255200.16</v>
      </c>
      <c r="I24" s="616">
        <v>386713.25</v>
      </c>
      <c r="J24" s="616">
        <v>583323.62</v>
      </c>
      <c r="K24" s="616">
        <v>698737.09</v>
      </c>
      <c r="L24" s="616">
        <v>820484.9</v>
      </c>
      <c r="M24" s="616">
        <v>942232.7</v>
      </c>
      <c r="N24" s="616">
        <v>1109461.3899999999</v>
      </c>
      <c r="O24" s="616">
        <v>1270355.75</v>
      </c>
      <c r="P24" s="616">
        <v>1389825.81</v>
      </c>
      <c r="Q24" s="616">
        <v>1521013.53</v>
      </c>
      <c r="R24" s="616">
        <v>1652201.25</v>
      </c>
      <c r="S24" s="616">
        <v>1792637.47</v>
      </c>
      <c r="T24" s="616">
        <v>1933073.68</v>
      </c>
      <c r="U24" s="616">
        <v>2073509.89</v>
      </c>
      <c r="V24" s="616">
        <v>2235239.9500000002</v>
      </c>
      <c r="W24" s="616">
        <v>2385252.35</v>
      </c>
      <c r="X24" s="616">
        <v>2535264.75</v>
      </c>
      <c r="Y24" s="616">
        <v>2685277.15</v>
      </c>
      <c r="Z24" s="616">
        <v>2840678.99</v>
      </c>
      <c r="AA24" s="616">
        <v>2996080.83</v>
      </c>
      <c r="AB24" s="616">
        <v>3106020.45</v>
      </c>
      <c r="AC24" s="616">
        <v>3215960.07</v>
      </c>
      <c r="AD24" s="628">
        <v>3323026</v>
      </c>
    </row>
    <row r="25" spans="1:32" ht="15.75" thickBot="1">
      <c r="A25" s="709"/>
      <c r="B25" s="710"/>
      <c r="C25" s="710"/>
      <c r="D25" s="706" t="s">
        <v>3633</v>
      </c>
      <c r="E25" s="706"/>
      <c r="F25" s="607"/>
      <c r="G25" s="613">
        <v>3.8399999999999997E-2</v>
      </c>
      <c r="H25" s="613">
        <v>7.6799999999999993E-2</v>
      </c>
      <c r="I25" s="613">
        <v>0.1164</v>
      </c>
      <c r="J25" s="613">
        <v>0.17549999999999999</v>
      </c>
      <c r="K25" s="613">
        <v>0.21029999999999999</v>
      </c>
      <c r="L25" s="613">
        <v>0.24690000000000001</v>
      </c>
      <c r="M25" s="613">
        <v>0.28349999999999997</v>
      </c>
      <c r="N25" s="613">
        <v>0.33389999999999997</v>
      </c>
      <c r="O25" s="613">
        <v>0.38229999999999997</v>
      </c>
      <c r="P25" s="613">
        <v>0.41820000000000002</v>
      </c>
      <c r="Q25" s="613">
        <v>0.4577</v>
      </c>
      <c r="R25" s="613">
        <v>0.49719999999999998</v>
      </c>
      <c r="S25" s="613">
        <v>0.53949999999999998</v>
      </c>
      <c r="T25" s="613">
        <v>0.58169999999999999</v>
      </c>
      <c r="U25" s="613">
        <v>0.624</v>
      </c>
      <c r="V25" s="613">
        <v>0.67269999999999996</v>
      </c>
      <c r="W25" s="613">
        <v>0.71779999999999999</v>
      </c>
      <c r="X25" s="613">
        <v>0.76290000000000002</v>
      </c>
      <c r="Y25" s="613">
        <v>0.80810000000000004</v>
      </c>
      <c r="Z25" s="613">
        <v>0.8548</v>
      </c>
      <c r="AA25" s="613">
        <v>0.90159999999999996</v>
      </c>
      <c r="AB25" s="613">
        <v>0.93469999999999998</v>
      </c>
      <c r="AC25" s="613">
        <v>0.96779999999999999</v>
      </c>
      <c r="AD25" s="627">
        <v>1</v>
      </c>
    </row>
    <row r="26" spans="1:32" ht="15.75" thickTop="1">
      <c r="A26" s="700" t="s">
        <v>1552</v>
      </c>
      <c r="B26" s="701"/>
      <c r="C26" s="701"/>
      <c r="D26" s="701"/>
      <c r="E26" s="701"/>
      <c r="F26" s="702"/>
      <c r="G26" s="608"/>
      <c r="H26" s="631"/>
      <c r="I26" s="632"/>
      <c r="J26" s="632"/>
      <c r="K26" s="632"/>
      <c r="L26" s="632"/>
      <c r="M26" s="632"/>
      <c r="N26" s="632"/>
      <c r="O26" s="632"/>
      <c r="P26" s="632"/>
      <c r="Q26" s="632"/>
      <c r="R26" s="632"/>
      <c r="S26" s="632"/>
      <c r="T26" s="632"/>
      <c r="U26" s="632"/>
      <c r="V26" s="632"/>
      <c r="W26" s="632"/>
      <c r="X26" s="632"/>
      <c r="Y26" s="632"/>
      <c r="Z26" s="632"/>
      <c r="AA26" s="632"/>
      <c r="AB26" s="632"/>
      <c r="AC26" s="632"/>
      <c r="AD26" s="633"/>
    </row>
    <row r="27" spans="1:32" ht="15.75" thickBot="1">
      <c r="A27" s="629" t="s">
        <v>3676</v>
      </c>
      <c r="B27" s="703" t="s">
        <v>3670</v>
      </c>
      <c r="C27" s="704"/>
      <c r="D27" s="704"/>
      <c r="E27" s="704"/>
      <c r="F27" s="705"/>
      <c r="G27" s="630"/>
      <c r="H27" s="634"/>
      <c r="I27" s="635"/>
      <c r="J27" s="635"/>
      <c r="K27" s="635"/>
      <c r="L27" s="635"/>
      <c r="M27" s="635"/>
      <c r="N27" s="635"/>
      <c r="O27" s="635"/>
      <c r="P27" s="635"/>
      <c r="Q27" s="635"/>
      <c r="R27" s="635"/>
      <c r="S27" s="635"/>
      <c r="T27" s="635"/>
      <c r="U27" s="635"/>
      <c r="V27" s="635"/>
      <c r="W27" s="635"/>
      <c r="X27" s="635"/>
      <c r="Y27" s="635"/>
      <c r="Z27" s="635"/>
      <c r="AA27" s="635"/>
      <c r="AB27" s="635"/>
      <c r="AC27" s="635"/>
      <c r="AD27" s="636"/>
    </row>
    <row r="28" spans="1:32" ht="15.75" thickBot="1">
      <c r="A28" s="695" t="s">
        <v>1553</v>
      </c>
      <c r="B28" s="696"/>
      <c r="C28" s="696"/>
      <c r="D28" s="696"/>
      <c r="E28" s="697" t="s">
        <v>1554</v>
      </c>
      <c r="F28" s="698"/>
      <c r="G28" s="698"/>
      <c r="H28" s="698"/>
      <c r="I28" s="698"/>
      <c r="J28" s="698"/>
      <c r="K28" s="698"/>
      <c r="L28" s="698"/>
      <c r="M28" s="698"/>
      <c r="N28" s="698"/>
      <c r="O28" s="698"/>
      <c r="P28" s="698"/>
      <c r="Q28" s="698"/>
      <c r="R28" s="698"/>
      <c r="S28" s="698"/>
      <c r="T28" s="698"/>
      <c r="U28" s="698"/>
      <c r="V28" s="698"/>
      <c r="W28" s="698"/>
      <c r="X28" s="698"/>
      <c r="Y28" s="698"/>
      <c r="Z28" s="698"/>
      <c r="AA28" s="698"/>
      <c r="AB28" s="698"/>
      <c r="AC28" s="698"/>
      <c r="AD28" s="699"/>
    </row>
    <row r="29" spans="1:32">
      <c r="A29" s="64"/>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row>
  </sheetData>
  <mergeCells count="33">
    <mergeCell ref="B9:E9"/>
    <mergeCell ref="B7:E7"/>
    <mergeCell ref="B8:E8"/>
    <mergeCell ref="A1:AD1"/>
    <mergeCell ref="A2:F3"/>
    <mergeCell ref="G2:AD3"/>
    <mergeCell ref="A4:E4"/>
    <mergeCell ref="G4:AD4"/>
    <mergeCell ref="A5:A6"/>
    <mergeCell ref="B5:E6"/>
    <mergeCell ref="G5:AD5"/>
    <mergeCell ref="B14:E14"/>
    <mergeCell ref="B13:E13"/>
    <mergeCell ref="B12:E12"/>
    <mergeCell ref="B11:E11"/>
    <mergeCell ref="B10:E10"/>
    <mergeCell ref="B19:E19"/>
    <mergeCell ref="B18:E18"/>
    <mergeCell ref="B17:E17"/>
    <mergeCell ref="B16:E16"/>
    <mergeCell ref="B15:E15"/>
    <mergeCell ref="A22:C23"/>
    <mergeCell ref="D23:E23"/>
    <mergeCell ref="D22:E22"/>
    <mergeCell ref="B21:E21"/>
    <mergeCell ref="B20:E20"/>
    <mergeCell ref="A28:D28"/>
    <mergeCell ref="E28:AD28"/>
    <mergeCell ref="A26:F26"/>
    <mergeCell ref="B27:F27"/>
    <mergeCell ref="D25:E25"/>
    <mergeCell ref="A24:C25"/>
    <mergeCell ref="D24:E24"/>
  </mergeCells>
  <printOptions horizontalCentered="1" verticalCentered="1"/>
  <pageMargins left="0" right="0" top="1.299212598425197" bottom="0.94488188976377963" header="0.31496062992125984" footer="0.31496062992125984"/>
  <pageSetup paperSize="9" scale="68" orientation="landscape" r:id="rId1"/>
  <headerFooter differentOddEven="1" differentFirst="1">
    <oddHeader>&amp;C&amp;G</oddHeader>
    <firstHeader>&amp;L&amp;G&amp;C&amp;G</firstHeader>
  </headerFooter>
  <legacyDrawingHF r:id="rId2"/>
</worksheet>
</file>

<file path=xl/worksheets/sheet12.xml><?xml version="1.0" encoding="utf-8"?>
<worksheet xmlns="http://schemas.openxmlformats.org/spreadsheetml/2006/main" xmlns:r="http://schemas.openxmlformats.org/officeDocument/2006/relationships">
  <dimension ref="A1:I596"/>
  <sheetViews>
    <sheetView view="pageBreakPreview" topLeftCell="A240" zoomScale="110" zoomScaleNormal="100" zoomScaleSheetLayoutView="110" workbookViewId="0">
      <selection activeCell="E7" sqref="E7:G7"/>
    </sheetView>
  </sheetViews>
  <sheetFormatPr defaultColWidth="9.140625" defaultRowHeight="15"/>
  <cols>
    <col min="1" max="1" width="8.7109375" style="266" customWidth="1"/>
    <col min="2" max="2" width="16" style="266" customWidth="1"/>
    <col min="3" max="3" width="46.85546875" style="266" customWidth="1"/>
    <col min="4" max="4" width="5.85546875" style="266" customWidth="1"/>
    <col min="5" max="5" width="9.42578125" style="266" bestFit="1" customWidth="1"/>
    <col min="6" max="7" width="11.85546875" style="266" bestFit="1" customWidth="1"/>
    <col min="8" max="8" width="16.5703125" style="501" bestFit="1" customWidth="1"/>
    <col min="9" max="9" width="16.5703125" style="266" bestFit="1" customWidth="1"/>
    <col min="10" max="16384" width="9.140625" style="266"/>
  </cols>
  <sheetData>
    <row r="1" spans="1:9">
      <c r="A1" s="762" t="s">
        <v>1556</v>
      </c>
      <c r="B1" s="762"/>
      <c r="C1" s="763" t="s">
        <v>1557</v>
      </c>
      <c r="D1" s="763"/>
      <c r="E1" s="763"/>
      <c r="F1" s="763"/>
      <c r="G1" s="763"/>
      <c r="H1" s="763"/>
    </row>
    <row r="2" spans="1:9">
      <c r="A2" s="762" t="s">
        <v>1562</v>
      </c>
      <c r="B2" s="762"/>
      <c r="C2" s="783" t="s">
        <v>1558</v>
      </c>
      <c r="D2" s="783"/>
      <c r="E2" s="783"/>
      <c r="F2" s="783"/>
      <c r="G2" s="783"/>
      <c r="H2" s="783"/>
    </row>
    <row r="3" spans="1:9">
      <c r="A3" s="784" t="s">
        <v>1559</v>
      </c>
      <c r="B3" s="784"/>
      <c r="C3" s="763" t="s">
        <v>1560</v>
      </c>
      <c r="D3" s="763"/>
      <c r="E3" s="763"/>
      <c r="F3" s="763"/>
      <c r="G3" s="763"/>
      <c r="H3" s="763"/>
    </row>
    <row r="4" spans="1:9">
      <c r="A4" s="762" t="s">
        <v>1563</v>
      </c>
      <c r="B4" s="762"/>
      <c r="C4" s="763" t="s">
        <v>1561</v>
      </c>
      <c r="D4" s="763"/>
      <c r="E4" s="763"/>
      <c r="F4" s="763"/>
      <c r="G4" s="763"/>
      <c r="H4" s="763"/>
    </row>
    <row r="5" spans="1:9">
      <c r="A5" s="770" t="s">
        <v>710</v>
      </c>
      <c r="B5" s="770"/>
      <c r="C5" s="770"/>
      <c r="D5" s="770"/>
      <c r="E5" s="770"/>
      <c r="F5" s="770"/>
      <c r="G5" s="770"/>
      <c r="H5" s="770"/>
    </row>
    <row r="6" spans="1:9">
      <c r="A6" s="451"/>
      <c r="B6" s="452"/>
      <c r="C6" s="452" t="s">
        <v>3709</v>
      </c>
      <c r="D6" s="453"/>
      <c r="E6" s="771" t="s">
        <v>259</v>
      </c>
      <c r="F6" s="771"/>
      <c r="G6" s="771"/>
      <c r="H6" s="487">
        <v>0.20399999999999999</v>
      </c>
    </row>
    <row r="7" spans="1:9">
      <c r="E7" s="771" t="s">
        <v>260</v>
      </c>
      <c r="F7" s="771"/>
      <c r="G7" s="771"/>
      <c r="H7" s="487">
        <v>0.126</v>
      </c>
    </row>
    <row r="8" spans="1:9" ht="28.5">
      <c r="A8" s="455" t="s">
        <v>51</v>
      </c>
      <c r="B8" s="455" t="s">
        <v>52</v>
      </c>
      <c r="C8" s="456" t="s">
        <v>1</v>
      </c>
      <c r="D8" s="456" t="s">
        <v>53</v>
      </c>
      <c r="E8" s="457" t="s">
        <v>54</v>
      </c>
      <c r="F8" s="457" t="s">
        <v>123</v>
      </c>
      <c r="G8" s="457" t="s">
        <v>124</v>
      </c>
      <c r="H8" s="488" t="s">
        <v>55</v>
      </c>
    </row>
    <row r="9" spans="1:9">
      <c r="A9" s="489"/>
      <c r="B9" s="490"/>
      <c r="C9" s="491"/>
      <c r="D9" s="490"/>
      <c r="E9" s="492"/>
      <c r="F9" s="493"/>
      <c r="G9" s="494"/>
      <c r="H9" s="495"/>
    </row>
    <row r="10" spans="1:9">
      <c r="A10" s="458" t="s">
        <v>56</v>
      </c>
      <c r="B10" s="459"/>
      <c r="C10" s="460" t="s">
        <v>755</v>
      </c>
      <c r="D10" s="461"/>
      <c r="E10" s="462"/>
      <c r="F10" s="462"/>
      <c r="G10" s="462"/>
      <c r="H10" s="496">
        <v>25902.5</v>
      </c>
      <c r="I10" s="497"/>
    </row>
    <row r="11" spans="1:9" ht="30">
      <c r="A11" s="464" t="s">
        <v>58</v>
      </c>
      <c r="B11" s="547" t="s">
        <v>3490</v>
      </c>
      <c r="C11" s="474" t="s">
        <v>756</v>
      </c>
      <c r="D11" s="465" t="s">
        <v>130</v>
      </c>
      <c r="E11" s="467">
        <v>1</v>
      </c>
      <c r="F11" s="467">
        <v>23004</v>
      </c>
      <c r="G11" s="467">
        <v>25902.5</v>
      </c>
      <c r="H11" s="468">
        <v>25902.5</v>
      </c>
      <c r="I11" s="497"/>
    </row>
    <row r="12" spans="1:9">
      <c r="A12" s="458" t="s">
        <v>63</v>
      </c>
      <c r="B12" s="549"/>
      <c r="C12" s="764" t="s">
        <v>125</v>
      </c>
      <c r="D12" s="765"/>
      <c r="E12" s="765"/>
      <c r="F12" s="766"/>
      <c r="G12" s="462"/>
      <c r="H12" s="496">
        <v>1348.19</v>
      </c>
      <c r="I12" s="497"/>
    </row>
    <row r="13" spans="1:9">
      <c r="A13" s="471" t="s">
        <v>64</v>
      </c>
      <c r="B13" s="550"/>
      <c r="C13" s="767" t="s">
        <v>167</v>
      </c>
      <c r="D13" s="768"/>
      <c r="E13" s="768"/>
      <c r="F13" s="768"/>
      <c r="G13" s="769"/>
      <c r="H13" s="498">
        <v>1348.19</v>
      </c>
      <c r="I13" s="497"/>
    </row>
    <row r="14" spans="1:9" ht="45">
      <c r="A14" s="464" t="s">
        <v>815</v>
      </c>
      <c r="B14" s="547">
        <v>6077</v>
      </c>
      <c r="C14" s="474" t="s">
        <v>794</v>
      </c>
      <c r="D14" s="465" t="s">
        <v>140</v>
      </c>
      <c r="E14" s="467">
        <v>60.16</v>
      </c>
      <c r="F14" s="467" t="s">
        <v>3730</v>
      </c>
      <c r="G14" s="467">
        <v>22.41</v>
      </c>
      <c r="H14" s="468">
        <v>1348.19</v>
      </c>
      <c r="I14" s="497"/>
    </row>
    <row r="15" spans="1:9">
      <c r="A15" s="458" t="s">
        <v>261</v>
      </c>
      <c r="B15" s="549"/>
      <c r="C15" s="764" t="s">
        <v>513</v>
      </c>
      <c r="D15" s="765"/>
      <c r="E15" s="765"/>
      <c r="F15" s="766"/>
      <c r="G15" s="462"/>
      <c r="H15" s="496">
        <v>94554.55</v>
      </c>
      <c r="I15" s="497"/>
    </row>
    <row r="16" spans="1:9">
      <c r="A16" s="471" t="s">
        <v>82</v>
      </c>
      <c r="B16" s="550"/>
      <c r="C16" s="767" t="s">
        <v>680</v>
      </c>
      <c r="D16" s="768"/>
      <c r="E16" s="768"/>
      <c r="F16" s="768"/>
      <c r="G16" s="769"/>
      <c r="H16" s="498">
        <v>57556.45</v>
      </c>
      <c r="I16" s="497"/>
    </row>
    <row r="17" spans="1:9" ht="45">
      <c r="A17" s="464" t="s">
        <v>262</v>
      </c>
      <c r="B17" s="547">
        <v>97</v>
      </c>
      <c r="C17" s="474" t="s">
        <v>302</v>
      </c>
      <c r="D17" s="465" t="s">
        <v>241</v>
      </c>
      <c r="E17" s="467">
        <v>22</v>
      </c>
      <c r="F17" s="467" t="s">
        <v>3731</v>
      </c>
      <c r="G17" s="467">
        <v>22.47</v>
      </c>
      <c r="H17" s="468">
        <v>494.34</v>
      </c>
      <c r="I17" s="497"/>
    </row>
    <row r="18" spans="1:9" ht="45">
      <c r="A18" s="464" t="s">
        <v>265</v>
      </c>
      <c r="B18" s="547">
        <v>99</v>
      </c>
      <c r="C18" s="474" t="s">
        <v>303</v>
      </c>
      <c r="D18" s="465" t="s">
        <v>241</v>
      </c>
      <c r="E18" s="467">
        <v>4</v>
      </c>
      <c r="F18" s="467" t="s">
        <v>3732</v>
      </c>
      <c r="G18" s="467">
        <v>42.04</v>
      </c>
      <c r="H18" s="468">
        <v>168.16</v>
      </c>
      <c r="I18" s="497"/>
    </row>
    <row r="19" spans="1:9" ht="30">
      <c r="A19" s="464" t="s">
        <v>266</v>
      </c>
      <c r="B19" s="547">
        <v>109</v>
      </c>
      <c r="C19" s="474" t="s">
        <v>304</v>
      </c>
      <c r="D19" s="465" t="s">
        <v>241</v>
      </c>
      <c r="E19" s="467">
        <v>4</v>
      </c>
      <c r="F19" s="467" t="s">
        <v>3733</v>
      </c>
      <c r="G19" s="467">
        <v>4.0199999999999996</v>
      </c>
      <c r="H19" s="468">
        <v>16.079999999999998</v>
      </c>
      <c r="I19" s="497"/>
    </row>
    <row r="20" spans="1:9" ht="45">
      <c r="A20" s="464" t="s">
        <v>267</v>
      </c>
      <c r="B20" s="547">
        <v>98</v>
      </c>
      <c r="C20" s="474" t="s">
        <v>722</v>
      </c>
      <c r="D20" s="465" t="s">
        <v>241</v>
      </c>
      <c r="E20" s="467">
        <v>1</v>
      </c>
      <c r="F20" s="467" t="s">
        <v>3734</v>
      </c>
      <c r="G20" s="467">
        <v>36.46</v>
      </c>
      <c r="H20" s="468">
        <v>36.46</v>
      </c>
      <c r="I20" s="497"/>
    </row>
    <row r="21" spans="1:9" ht="60">
      <c r="A21" s="464" t="s">
        <v>268</v>
      </c>
      <c r="B21" s="547">
        <v>99</v>
      </c>
      <c r="C21" s="474" t="s">
        <v>723</v>
      </c>
      <c r="D21" s="465" t="s">
        <v>241</v>
      </c>
      <c r="E21" s="467">
        <v>1</v>
      </c>
      <c r="F21" s="467" t="s">
        <v>3732</v>
      </c>
      <c r="G21" s="467">
        <v>42.04</v>
      </c>
      <c r="H21" s="468">
        <v>42.04</v>
      </c>
      <c r="I21" s="497"/>
    </row>
    <row r="22" spans="1:9">
      <c r="A22" s="464" t="s">
        <v>269</v>
      </c>
      <c r="B22" s="547">
        <v>20080</v>
      </c>
      <c r="C22" s="474" t="s">
        <v>336</v>
      </c>
      <c r="D22" s="465" t="s">
        <v>241</v>
      </c>
      <c r="E22" s="467">
        <v>6</v>
      </c>
      <c r="F22" s="467" t="s">
        <v>3735</v>
      </c>
      <c r="G22" s="467">
        <v>16.14</v>
      </c>
      <c r="H22" s="468">
        <v>96.84</v>
      </c>
      <c r="I22" s="497"/>
    </row>
    <row r="23" spans="1:9">
      <c r="A23" s="464" t="s">
        <v>270</v>
      </c>
      <c r="B23" s="547">
        <v>377</v>
      </c>
      <c r="C23" s="474" t="s">
        <v>335</v>
      </c>
      <c r="D23" s="465" t="s">
        <v>241</v>
      </c>
      <c r="E23" s="467">
        <v>8</v>
      </c>
      <c r="F23" s="467" t="s">
        <v>3730</v>
      </c>
      <c r="G23" s="467">
        <v>22.41</v>
      </c>
      <c r="H23" s="468">
        <v>179.28</v>
      </c>
      <c r="I23" s="497"/>
    </row>
    <row r="24" spans="1:9" ht="30">
      <c r="A24" s="464" t="s">
        <v>271</v>
      </c>
      <c r="B24" s="547">
        <v>828</v>
      </c>
      <c r="C24" s="474" t="s">
        <v>311</v>
      </c>
      <c r="D24" s="465" t="s">
        <v>241</v>
      </c>
      <c r="E24" s="467">
        <v>25</v>
      </c>
      <c r="F24" s="467" t="s">
        <v>3736</v>
      </c>
      <c r="G24" s="467">
        <v>0.64</v>
      </c>
      <c r="H24" s="468">
        <v>16</v>
      </c>
      <c r="I24" s="497"/>
    </row>
    <row r="25" spans="1:9" ht="30">
      <c r="A25" s="464" t="s">
        <v>272</v>
      </c>
      <c r="B25" s="547">
        <v>829</v>
      </c>
      <c r="C25" s="474" t="s">
        <v>310</v>
      </c>
      <c r="D25" s="465" t="s">
        <v>241</v>
      </c>
      <c r="E25" s="467">
        <v>5</v>
      </c>
      <c r="F25" s="467" t="s">
        <v>3737</v>
      </c>
      <c r="G25" s="467">
        <v>1.24</v>
      </c>
      <c r="H25" s="468">
        <v>6.2</v>
      </c>
      <c r="I25" s="497"/>
    </row>
    <row r="26" spans="1:9" ht="30">
      <c r="A26" s="464" t="s">
        <v>273</v>
      </c>
      <c r="B26" s="547">
        <v>819</v>
      </c>
      <c r="C26" s="474" t="s">
        <v>309</v>
      </c>
      <c r="D26" s="465" t="s">
        <v>241</v>
      </c>
      <c r="E26" s="467">
        <v>2</v>
      </c>
      <c r="F26" s="467" t="s">
        <v>3738</v>
      </c>
      <c r="G26" s="467">
        <v>4.63</v>
      </c>
      <c r="H26" s="468">
        <v>9.26</v>
      </c>
      <c r="I26" s="497"/>
    </row>
    <row r="27" spans="1:9" ht="30">
      <c r="A27" s="464" t="s">
        <v>274</v>
      </c>
      <c r="B27" s="547" t="s">
        <v>280</v>
      </c>
      <c r="C27" s="474" t="s">
        <v>279</v>
      </c>
      <c r="D27" s="465" t="s">
        <v>130</v>
      </c>
      <c r="E27" s="467">
        <v>1</v>
      </c>
      <c r="F27" s="467">
        <v>7880.57</v>
      </c>
      <c r="G27" s="467">
        <v>8873.52</v>
      </c>
      <c r="H27" s="468">
        <v>8873.52</v>
      </c>
      <c r="I27" s="497"/>
    </row>
    <row r="28" spans="1:9" ht="45">
      <c r="A28" s="464" t="s">
        <v>282</v>
      </c>
      <c r="B28" s="547">
        <v>11712</v>
      </c>
      <c r="C28" s="474" t="s">
        <v>363</v>
      </c>
      <c r="D28" s="465" t="s">
        <v>241</v>
      </c>
      <c r="E28" s="467">
        <v>9</v>
      </c>
      <c r="F28" s="467" t="s">
        <v>3739</v>
      </c>
      <c r="G28" s="467">
        <v>30.4</v>
      </c>
      <c r="H28" s="468">
        <v>273.60000000000002</v>
      </c>
      <c r="I28" s="497"/>
    </row>
    <row r="29" spans="1:9" ht="30">
      <c r="A29" s="464" t="s">
        <v>283</v>
      </c>
      <c r="B29" s="547">
        <v>5103</v>
      </c>
      <c r="C29" s="474" t="s">
        <v>684</v>
      </c>
      <c r="D29" s="465" t="s">
        <v>241</v>
      </c>
      <c r="E29" s="467">
        <v>9</v>
      </c>
      <c r="F29" s="467" t="s">
        <v>3740</v>
      </c>
      <c r="G29" s="467">
        <v>13.05</v>
      </c>
      <c r="H29" s="468">
        <v>117.45</v>
      </c>
      <c r="I29" s="497"/>
    </row>
    <row r="30" spans="1:9" ht="30">
      <c r="A30" s="464" t="s">
        <v>286</v>
      </c>
      <c r="B30" s="547">
        <v>11714</v>
      </c>
      <c r="C30" s="474" t="s">
        <v>685</v>
      </c>
      <c r="D30" s="465" t="s">
        <v>241</v>
      </c>
      <c r="E30" s="467">
        <v>2</v>
      </c>
      <c r="F30" s="467" t="s">
        <v>3741</v>
      </c>
      <c r="G30" s="467">
        <v>41.1</v>
      </c>
      <c r="H30" s="468">
        <v>82.2</v>
      </c>
      <c r="I30" s="497"/>
    </row>
    <row r="31" spans="1:9" ht="45">
      <c r="A31" s="464" t="s">
        <v>287</v>
      </c>
      <c r="B31" s="547">
        <v>3279</v>
      </c>
      <c r="C31" s="474" t="s">
        <v>727</v>
      </c>
      <c r="D31" s="465" t="s">
        <v>241</v>
      </c>
      <c r="E31" s="467">
        <v>22</v>
      </c>
      <c r="F31" s="467" t="s">
        <v>3742</v>
      </c>
      <c r="G31" s="467">
        <v>97.83</v>
      </c>
      <c r="H31" s="468">
        <v>2152.2600000000002</v>
      </c>
      <c r="I31" s="497"/>
    </row>
    <row r="32" spans="1:9" ht="30">
      <c r="A32" s="464" t="s">
        <v>288</v>
      </c>
      <c r="B32" s="547">
        <v>38426</v>
      </c>
      <c r="C32" s="474" t="s">
        <v>690</v>
      </c>
      <c r="D32" s="465" t="s">
        <v>241</v>
      </c>
      <c r="E32" s="467">
        <v>4</v>
      </c>
      <c r="F32" s="467" t="s">
        <v>3743</v>
      </c>
      <c r="G32" s="467">
        <v>24.72</v>
      </c>
      <c r="H32" s="468">
        <v>98.88</v>
      </c>
      <c r="I32" s="497"/>
    </row>
    <row r="33" spans="1:9" ht="30">
      <c r="A33" s="464" t="s">
        <v>289</v>
      </c>
      <c r="B33" s="547">
        <v>38427</v>
      </c>
      <c r="C33" s="474" t="s">
        <v>691</v>
      </c>
      <c r="D33" s="465" t="s">
        <v>241</v>
      </c>
      <c r="E33" s="467">
        <v>4</v>
      </c>
      <c r="F33" s="467" t="s">
        <v>3744</v>
      </c>
      <c r="G33" s="467">
        <v>50.74</v>
      </c>
      <c r="H33" s="468">
        <v>202.96</v>
      </c>
      <c r="I33" s="497"/>
    </row>
    <row r="34" spans="1:9" ht="60">
      <c r="A34" s="464" t="s">
        <v>290</v>
      </c>
      <c r="B34" s="547">
        <v>1858</v>
      </c>
      <c r="C34" s="474" t="s">
        <v>693</v>
      </c>
      <c r="D34" s="465" t="s">
        <v>241</v>
      </c>
      <c r="E34" s="467">
        <v>4</v>
      </c>
      <c r="F34" s="467" t="s">
        <v>3745</v>
      </c>
      <c r="G34" s="467">
        <v>23.2</v>
      </c>
      <c r="H34" s="468">
        <v>92.8</v>
      </c>
      <c r="I34" s="497"/>
    </row>
    <row r="35" spans="1:9" ht="45">
      <c r="A35" s="464" t="s">
        <v>291</v>
      </c>
      <c r="B35" s="547">
        <v>1844</v>
      </c>
      <c r="C35" s="474" t="s">
        <v>692</v>
      </c>
      <c r="D35" s="465" t="s">
        <v>241</v>
      </c>
      <c r="E35" s="467">
        <v>1</v>
      </c>
      <c r="F35" s="467" t="s">
        <v>3746</v>
      </c>
      <c r="G35" s="467">
        <v>99.48</v>
      </c>
      <c r="H35" s="468">
        <v>99.48</v>
      </c>
      <c r="I35" s="497"/>
    </row>
    <row r="36" spans="1:9" ht="30">
      <c r="A36" s="464" t="s">
        <v>292</v>
      </c>
      <c r="B36" s="547">
        <v>1957</v>
      </c>
      <c r="C36" s="474" t="s">
        <v>299</v>
      </c>
      <c r="D36" s="465" t="s">
        <v>241</v>
      </c>
      <c r="E36" s="467">
        <v>2</v>
      </c>
      <c r="F36" s="467" t="s">
        <v>3747</v>
      </c>
      <c r="G36" s="467">
        <v>5.18</v>
      </c>
      <c r="H36" s="468">
        <v>10.36</v>
      </c>
      <c r="I36" s="497"/>
    </row>
    <row r="37" spans="1:9" ht="45">
      <c r="A37" s="464" t="s">
        <v>293</v>
      </c>
      <c r="B37" s="547">
        <v>38189</v>
      </c>
      <c r="C37" s="474" t="s">
        <v>331</v>
      </c>
      <c r="D37" s="465" t="s">
        <v>241</v>
      </c>
      <c r="E37" s="467">
        <v>8</v>
      </c>
      <c r="F37" s="467" t="s">
        <v>3748</v>
      </c>
      <c r="G37" s="467">
        <v>191</v>
      </c>
      <c r="H37" s="468">
        <v>1528</v>
      </c>
      <c r="I37" s="497"/>
    </row>
    <row r="38" spans="1:9">
      <c r="A38" s="464" t="s">
        <v>294</v>
      </c>
      <c r="B38" s="547">
        <v>3148</v>
      </c>
      <c r="C38" s="474" t="s">
        <v>337</v>
      </c>
      <c r="D38" s="465" t="s">
        <v>241</v>
      </c>
      <c r="E38" s="467">
        <v>10</v>
      </c>
      <c r="F38" s="467" t="s">
        <v>3749</v>
      </c>
      <c r="G38" s="467">
        <v>8.3000000000000007</v>
      </c>
      <c r="H38" s="468">
        <v>83</v>
      </c>
      <c r="I38" s="497"/>
    </row>
    <row r="39" spans="1:9" ht="30">
      <c r="A39" s="464" t="s">
        <v>295</v>
      </c>
      <c r="B39" s="547">
        <v>3516</v>
      </c>
      <c r="C39" s="474" t="s">
        <v>362</v>
      </c>
      <c r="D39" s="465" t="s">
        <v>241</v>
      </c>
      <c r="E39" s="467">
        <v>17</v>
      </c>
      <c r="F39" s="467" t="s">
        <v>3750</v>
      </c>
      <c r="G39" s="467">
        <v>2.1800000000000002</v>
      </c>
      <c r="H39" s="468">
        <v>37.06</v>
      </c>
      <c r="I39" s="497"/>
    </row>
    <row r="40" spans="1:9" ht="30">
      <c r="A40" s="464" t="s">
        <v>296</v>
      </c>
      <c r="B40" s="547">
        <v>3528</v>
      </c>
      <c r="C40" s="474" t="s">
        <v>361</v>
      </c>
      <c r="D40" s="465" t="s">
        <v>241</v>
      </c>
      <c r="E40" s="467">
        <v>2</v>
      </c>
      <c r="F40" s="467" t="s">
        <v>3751</v>
      </c>
      <c r="G40" s="467">
        <v>6.9</v>
      </c>
      <c r="H40" s="468">
        <v>13.8</v>
      </c>
      <c r="I40" s="497"/>
    </row>
    <row r="41" spans="1:9" ht="30">
      <c r="A41" s="464" t="s">
        <v>297</v>
      </c>
      <c r="B41" s="547">
        <v>3517</v>
      </c>
      <c r="C41" s="474" t="s">
        <v>360</v>
      </c>
      <c r="D41" s="465" t="s">
        <v>241</v>
      </c>
      <c r="E41" s="467">
        <v>24</v>
      </c>
      <c r="F41" s="467" t="s">
        <v>3752</v>
      </c>
      <c r="G41" s="467">
        <v>1.33</v>
      </c>
      <c r="H41" s="468">
        <v>31.92</v>
      </c>
      <c r="I41" s="497"/>
    </row>
    <row r="42" spans="1:9" ht="30">
      <c r="A42" s="464" t="s">
        <v>298</v>
      </c>
      <c r="B42" s="547">
        <v>3515</v>
      </c>
      <c r="C42" s="474" t="s">
        <v>313</v>
      </c>
      <c r="D42" s="465" t="s">
        <v>241</v>
      </c>
      <c r="E42" s="467">
        <v>88</v>
      </c>
      <c r="F42" s="467" t="s">
        <v>3753</v>
      </c>
      <c r="G42" s="467">
        <v>4.95</v>
      </c>
      <c r="H42" s="468">
        <v>435.6</v>
      </c>
      <c r="I42" s="497"/>
    </row>
    <row r="43" spans="1:9" ht="30">
      <c r="A43" s="464" t="s">
        <v>318</v>
      </c>
      <c r="B43" s="547">
        <v>3524</v>
      </c>
      <c r="C43" s="474" t="s">
        <v>312</v>
      </c>
      <c r="D43" s="465" t="s">
        <v>241</v>
      </c>
      <c r="E43" s="467">
        <v>4</v>
      </c>
      <c r="F43" s="467" t="s">
        <v>3754</v>
      </c>
      <c r="G43" s="467">
        <v>6.05</v>
      </c>
      <c r="H43" s="468">
        <v>24.2</v>
      </c>
      <c r="I43" s="497"/>
    </row>
    <row r="44" spans="1:9" ht="30">
      <c r="A44" s="464" t="s">
        <v>319</v>
      </c>
      <c r="B44" s="547">
        <v>3529</v>
      </c>
      <c r="C44" s="474" t="s">
        <v>306</v>
      </c>
      <c r="D44" s="465" t="s">
        <v>241</v>
      </c>
      <c r="E44" s="467">
        <v>6</v>
      </c>
      <c r="F44" s="467" t="s">
        <v>3755</v>
      </c>
      <c r="G44" s="467">
        <v>0.66</v>
      </c>
      <c r="H44" s="468">
        <v>3.96</v>
      </c>
      <c r="I44" s="497"/>
    </row>
    <row r="45" spans="1:9" ht="30">
      <c r="A45" s="464" t="s">
        <v>320</v>
      </c>
      <c r="B45" s="547">
        <v>3542</v>
      </c>
      <c r="C45" s="474" t="s">
        <v>305</v>
      </c>
      <c r="D45" s="465" t="s">
        <v>241</v>
      </c>
      <c r="E45" s="467">
        <v>22</v>
      </c>
      <c r="F45" s="467" t="s">
        <v>3756</v>
      </c>
      <c r="G45" s="467">
        <v>0.44</v>
      </c>
      <c r="H45" s="468">
        <v>9.68</v>
      </c>
      <c r="I45" s="497"/>
    </row>
    <row r="46" spans="1:9" ht="30">
      <c r="A46" s="464" t="s">
        <v>321</v>
      </c>
      <c r="B46" s="547">
        <v>3536</v>
      </c>
      <c r="C46" s="474" t="s">
        <v>307</v>
      </c>
      <c r="D46" s="465" t="s">
        <v>241</v>
      </c>
      <c r="E46" s="467">
        <v>2</v>
      </c>
      <c r="F46" s="467" t="s">
        <v>3757</v>
      </c>
      <c r="G46" s="467">
        <v>1.72</v>
      </c>
      <c r="H46" s="468">
        <v>3.44</v>
      </c>
      <c r="I46" s="497"/>
    </row>
    <row r="47" spans="1:9" ht="30">
      <c r="A47" s="464" t="s">
        <v>322</v>
      </c>
      <c r="B47" s="547">
        <v>3540</v>
      </c>
      <c r="C47" s="474" t="s">
        <v>308</v>
      </c>
      <c r="D47" s="465" t="s">
        <v>241</v>
      </c>
      <c r="E47" s="467">
        <v>4</v>
      </c>
      <c r="F47" s="467" t="s">
        <v>3758</v>
      </c>
      <c r="G47" s="467">
        <v>4.66</v>
      </c>
      <c r="H47" s="468">
        <v>18.64</v>
      </c>
      <c r="I47" s="497"/>
    </row>
    <row r="48" spans="1:9" ht="30">
      <c r="A48" s="464" t="s">
        <v>323</v>
      </c>
      <c r="B48" s="547">
        <v>3520</v>
      </c>
      <c r="C48" s="474" t="s">
        <v>350</v>
      </c>
      <c r="D48" s="465" t="s">
        <v>241</v>
      </c>
      <c r="E48" s="467">
        <v>12</v>
      </c>
      <c r="F48" s="467" t="s">
        <v>3759</v>
      </c>
      <c r="G48" s="467">
        <v>6.83</v>
      </c>
      <c r="H48" s="468">
        <v>81.96</v>
      </c>
      <c r="I48" s="497"/>
    </row>
    <row r="49" spans="1:9" ht="30">
      <c r="A49" s="464" t="s">
        <v>324</v>
      </c>
      <c r="B49" s="547">
        <v>3526</v>
      </c>
      <c r="C49" s="474" t="s">
        <v>359</v>
      </c>
      <c r="D49" s="465" t="s">
        <v>241</v>
      </c>
      <c r="E49" s="467">
        <v>15</v>
      </c>
      <c r="F49" s="467" t="s">
        <v>3760</v>
      </c>
      <c r="G49" s="467">
        <v>2.04</v>
      </c>
      <c r="H49" s="468">
        <v>30.6</v>
      </c>
      <c r="I49" s="497"/>
    </row>
    <row r="50" spans="1:9" ht="30">
      <c r="A50" s="464" t="s">
        <v>325</v>
      </c>
      <c r="B50" s="547">
        <v>3535</v>
      </c>
      <c r="C50" s="474" t="s">
        <v>720</v>
      </c>
      <c r="D50" s="465" t="s">
        <v>241</v>
      </c>
      <c r="E50" s="467">
        <v>4</v>
      </c>
      <c r="F50" s="467" t="s">
        <v>3761</v>
      </c>
      <c r="G50" s="467">
        <v>4.2</v>
      </c>
      <c r="H50" s="468">
        <v>16.8</v>
      </c>
      <c r="I50" s="497"/>
    </row>
    <row r="51" spans="1:9" ht="30">
      <c r="A51" s="464" t="s">
        <v>326</v>
      </c>
      <c r="B51" s="547">
        <v>3518</v>
      </c>
      <c r="C51" s="474" t="s">
        <v>688</v>
      </c>
      <c r="D51" s="465" t="s">
        <v>241</v>
      </c>
      <c r="E51" s="467">
        <v>10</v>
      </c>
      <c r="F51" s="467" t="s">
        <v>3762</v>
      </c>
      <c r="G51" s="467">
        <v>2.66</v>
      </c>
      <c r="H51" s="468">
        <v>26.6</v>
      </c>
      <c r="I51" s="497"/>
    </row>
    <row r="52" spans="1:9" ht="30">
      <c r="A52" s="464" t="s">
        <v>327</v>
      </c>
      <c r="B52" s="547">
        <v>3519</v>
      </c>
      <c r="C52" s="474" t="s">
        <v>687</v>
      </c>
      <c r="D52" s="465" t="s">
        <v>241</v>
      </c>
      <c r="E52" s="467">
        <v>3</v>
      </c>
      <c r="F52" s="467" t="s">
        <v>3763</v>
      </c>
      <c r="G52" s="467">
        <v>6.1</v>
      </c>
      <c r="H52" s="468">
        <v>18.3</v>
      </c>
      <c r="I52" s="497"/>
    </row>
    <row r="53" spans="1:9" ht="30">
      <c r="A53" s="464" t="s">
        <v>328</v>
      </c>
      <c r="B53" s="547">
        <v>37950</v>
      </c>
      <c r="C53" s="474" t="s">
        <v>689</v>
      </c>
      <c r="D53" s="465" t="s">
        <v>241</v>
      </c>
      <c r="E53" s="467">
        <v>7</v>
      </c>
      <c r="F53" s="467" t="s">
        <v>3764</v>
      </c>
      <c r="G53" s="467">
        <v>41.11</v>
      </c>
      <c r="H53" s="468">
        <v>287.77</v>
      </c>
      <c r="I53" s="497"/>
    </row>
    <row r="54" spans="1:9" ht="30">
      <c r="A54" s="464" t="s">
        <v>339</v>
      </c>
      <c r="B54" s="547">
        <v>3509</v>
      </c>
      <c r="C54" s="474" t="s">
        <v>686</v>
      </c>
      <c r="D54" s="465" t="s">
        <v>241</v>
      </c>
      <c r="E54" s="467">
        <v>4</v>
      </c>
      <c r="F54" s="467" t="s">
        <v>3765</v>
      </c>
      <c r="G54" s="467">
        <v>5.2</v>
      </c>
      <c r="H54" s="468">
        <v>20.8</v>
      </c>
      <c r="I54" s="497"/>
    </row>
    <row r="55" spans="1:9" ht="30">
      <c r="A55" s="464" t="s">
        <v>340</v>
      </c>
      <c r="B55" s="547">
        <v>3670</v>
      </c>
      <c r="C55" s="474" t="s">
        <v>364</v>
      </c>
      <c r="D55" s="465" t="s">
        <v>241</v>
      </c>
      <c r="E55" s="467">
        <v>5</v>
      </c>
      <c r="F55" s="467" t="s">
        <v>3766</v>
      </c>
      <c r="G55" s="467">
        <v>17.97</v>
      </c>
      <c r="H55" s="468">
        <v>89.85</v>
      </c>
      <c r="I55" s="497"/>
    </row>
    <row r="56" spans="1:9" ht="30">
      <c r="A56" s="464" t="s">
        <v>341</v>
      </c>
      <c r="B56" s="547">
        <v>3659</v>
      </c>
      <c r="C56" s="474" t="s">
        <v>365</v>
      </c>
      <c r="D56" s="465" t="s">
        <v>241</v>
      </c>
      <c r="E56" s="467">
        <v>5</v>
      </c>
      <c r="F56" s="467" t="s">
        <v>3767</v>
      </c>
      <c r="G56" s="467">
        <v>12.97</v>
      </c>
      <c r="H56" s="468">
        <v>64.849999999999994</v>
      </c>
      <c r="I56" s="497"/>
    </row>
    <row r="57" spans="1:9" ht="30">
      <c r="A57" s="464" t="s">
        <v>342</v>
      </c>
      <c r="B57" s="547">
        <v>3662</v>
      </c>
      <c r="C57" s="474" t="s">
        <v>366</v>
      </c>
      <c r="D57" s="465" t="s">
        <v>241</v>
      </c>
      <c r="E57" s="467">
        <v>5</v>
      </c>
      <c r="F57" s="467" t="s">
        <v>3768</v>
      </c>
      <c r="G57" s="467">
        <v>6.71</v>
      </c>
      <c r="H57" s="468">
        <v>33.549999999999997</v>
      </c>
      <c r="I57" s="497"/>
    </row>
    <row r="58" spans="1:9" ht="30">
      <c r="A58" s="464" t="s">
        <v>343</v>
      </c>
      <c r="B58" s="547">
        <v>20145</v>
      </c>
      <c r="C58" s="474" t="s">
        <v>696</v>
      </c>
      <c r="D58" s="465" t="s">
        <v>241</v>
      </c>
      <c r="E58" s="467">
        <v>2</v>
      </c>
      <c r="F58" s="467" t="s">
        <v>3769</v>
      </c>
      <c r="G58" s="467">
        <v>103.82</v>
      </c>
      <c r="H58" s="468">
        <v>207.64</v>
      </c>
      <c r="I58" s="497"/>
    </row>
    <row r="59" spans="1:9" ht="30">
      <c r="A59" s="464" t="s">
        <v>344</v>
      </c>
      <c r="B59" s="547">
        <v>20146</v>
      </c>
      <c r="C59" s="474" t="s">
        <v>697</v>
      </c>
      <c r="D59" s="465" t="s">
        <v>241</v>
      </c>
      <c r="E59" s="467">
        <v>3</v>
      </c>
      <c r="F59" s="467" t="s">
        <v>3770</v>
      </c>
      <c r="G59" s="467">
        <v>126.26</v>
      </c>
      <c r="H59" s="468">
        <v>378.78</v>
      </c>
      <c r="I59" s="497"/>
    </row>
    <row r="60" spans="1:9" ht="45">
      <c r="A60" s="464" t="s">
        <v>345</v>
      </c>
      <c r="B60" s="547">
        <v>3666</v>
      </c>
      <c r="C60" s="474" t="s">
        <v>694</v>
      </c>
      <c r="D60" s="465" t="s">
        <v>241</v>
      </c>
      <c r="E60" s="467">
        <v>7</v>
      </c>
      <c r="F60" s="467" t="s">
        <v>3771</v>
      </c>
      <c r="G60" s="467">
        <v>2.82</v>
      </c>
      <c r="H60" s="468">
        <v>19.739999999999998</v>
      </c>
      <c r="I60" s="497"/>
    </row>
    <row r="61" spans="1:9" ht="30">
      <c r="A61" s="464" t="s">
        <v>346</v>
      </c>
      <c r="B61" s="547">
        <v>3660</v>
      </c>
      <c r="C61" s="474" t="s">
        <v>699</v>
      </c>
      <c r="D61" s="465" t="s">
        <v>241</v>
      </c>
      <c r="E61" s="467">
        <v>4</v>
      </c>
      <c r="F61" s="467" t="s">
        <v>3772</v>
      </c>
      <c r="G61" s="467">
        <v>17.71</v>
      </c>
      <c r="H61" s="468">
        <v>70.84</v>
      </c>
      <c r="I61" s="497"/>
    </row>
    <row r="62" spans="1:9" ht="30">
      <c r="A62" s="464" t="s">
        <v>351</v>
      </c>
      <c r="B62" s="547">
        <v>3661</v>
      </c>
      <c r="C62" s="474" t="s">
        <v>698</v>
      </c>
      <c r="D62" s="465" t="s">
        <v>241</v>
      </c>
      <c r="E62" s="467">
        <v>2</v>
      </c>
      <c r="F62" s="467" t="s">
        <v>3773</v>
      </c>
      <c r="G62" s="467">
        <v>9.9700000000000006</v>
      </c>
      <c r="H62" s="468">
        <v>19.940000000000001</v>
      </c>
      <c r="I62" s="497"/>
    </row>
    <row r="63" spans="1:9" ht="30">
      <c r="A63" s="464" t="s">
        <v>352</v>
      </c>
      <c r="B63" s="547">
        <v>3658</v>
      </c>
      <c r="C63" s="474" t="s">
        <v>695</v>
      </c>
      <c r="D63" s="465" t="s">
        <v>241</v>
      </c>
      <c r="E63" s="467">
        <v>2</v>
      </c>
      <c r="F63" s="467" t="s">
        <v>3774</v>
      </c>
      <c r="G63" s="467">
        <v>12.7</v>
      </c>
      <c r="H63" s="468">
        <v>25.4</v>
      </c>
      <c r="I63" s="497"/>
    </row>
    <row r="64" spans="1:9" ht="45">
      <c r="A64" s="464" t="s">
        <v>353</v>
      </c>
      <c r="B64" s="547">
        <v>20269</v>
      </c>
      <c r="C64" s="474" t="s">
        <v>329</v>
      </c>
      <c r="D64" s="465" t="s">
        <v>241</v>
      </c>
      <c r="E64" s="467">
        <v>8</v>
      </c>
      <c r="F64" s="467" t="s">
        <v>3775</v>
      </c>
      <c r="G64" s="467">
        <v>78.73</v>
      </c>
      <c r="H64" s="468">
        <v>629.84</v>
      </c>
      <c r="I64" s="497"/>
    </row>
    <row r="65" spans="1:9" ht="30">
      <c r="A65" s="464" t="s">
        <v>354</v>
      </c>
      <c r="B65" s="547">
        <v>3872</v>
      </c>
      <c r="C65" s="474" t="s">
        <v>716</v>
      </c>
      <c r="D65" s="465" t="s">
        <v>241</v>
      </c>
      <c r="E65" s="467">
        <v>5</v>
      </c>
      <c r="F65" s="467" t="s">
        <v>3776</v>
      </c>
      <c r="G65" s="467">
        <v>3.37</v>
      </c>
      <c r="H65" s="468">
        <v>16.850000000000001</v>
      </c>
      <c r="I65" s="497"/>
    </row>
    <row r="66" spans="1:9" ht="30">
      <c r="A66" s="464" t="s">
        <v>355</v>
      </c>
      <c r="B66" s="547">
        <v>3903</v>
      </c>
      <c r="C66" s="474" t="s">
        <v>300</v>
      </c>
      <c r="D66" s="465" t="s">
        <v>241</v>
      </c>
      <c r="E66" s="467">
        <v>9</v>
      </c>
      <c r="F66" s="467" t="s">
        <v>3777</v>
      </c>
      <c r="G66" s="467">
        <v>1.52</v>
      </c>
      <c r="H66" s="468">
        <v>13.68</v>
      </c>
      <c r="I66" s="497"/>
    </row>
    <row r="67" spans="1:9" ht="30">
      <c r="A67" s="464" t="s">
        <v>356</v>
      </c>
      <c r="B67" s="547">
        <v>3861</v>
      </c>
      <c r="C67" s="474" t="s">
        <v>714</v>
      </c>
      <c r="D67" s="465" t="s">
        <v>241</v>
      </c>
      <c r="E67" s="467">
        <v>15</v>
      </c>
      <c r="F67" s="467" t="s">
        <v>3736</v>
      </c>
      <c r="G67" s="467">
        <v>0.64</v>
      </c>
      <c r="H67" s="468">
        <v>9.6</v>
      </c>
      <c r="I67" s="497"/>
    </row>
    <row r="68" spans="1:9" ht="30">
      <c r="A68" s="464" t="s">
        <v>357</v>
      </c>
      <c r="B68" s="547">
        <v>3904</v>
      </c>
      <c r="C68" s="474" t="s">
        <v>715</v>
      </c>
      <c r="D68" s="465" t="s">
        <v>241</v>
      </c>
      <c r="E68" s="467">
        <v>15</v>
      </c>
      <c r="F68" s="467" t="s">
        <v>3778</v>
      </c>
      <c r="G68" s="467">
        <v>0.72</v>
      </c>
      <c r="H68" s="468">
        <v>10.8</v>
      </c>
      <c r="I68" s="497"/>
    </row>
    <row r="69" spans="1:9" ht="30">
      <c r="A69" s="464" t="s">
        <v>358</v>
      </c>
      <c r="B69" s="547">
        <v>11703</v>
      </c>
      <c r="C69" s="474" t="s">
        <v>333</v>
      </c>
      <c r="D69" s="465" t="s">
        <v>241</v>
      </c>
      <c r="E69" s="467">
        <v>8</v>
      </c>
      <c r="F69" s="467" t="s">
        <v>3779</v>
      </c>
      <c r="G69" s="467">
        <v>51.86</v>
      </c>
      <c r="H69" s="468">
        <v>414.88</v>
      </c>
      <c r="I69" s="497"/>
    </row>
    <row r="70" spans="1:9" ht="30">
      <c r="A70" s="464" t="s">
        <v>1275</v>
      </c>
      <c r="B70" s="547">
        <v>21102</v>
      </c>
      <c r="C70" s="474" t="s">
        <v>334</v>
      </c>
      <c r="D70" s="465" t="s">
        <v>241</v>
      </c>
      <c r="E70" s="467">
        <v>6</v>
      </c>
      <c r="F70" s="467" t="s">
        <v>3780</v>
      </c>
      <c r="G70" s="467">
        <v>61.69</v>
      </c>
      <c r="H70" s="468">
        <v>370.14</v>
      </c>
      <c r="I70" s="497"/>
    </row>
    <row r="71" spans="1:9" ht="30">
      <c r="A71" s="464" t="s">
        <v>1276</v>
      </c>
      <c r="B71" s="547">
        <v>11741</v>
      </c>
      <c r="C71" s="474" t="s">
        <v>700</v>
      </c>
      <c r="D71" s="465" t="s">
        <v>241</v>
      </c>
      <c r="E71" s="467">
        <v>11</v>
      </c>
      <c r="F71" s="467" t="s">
        <v>3781</v>
      </c>
      <c r="G71" s="467">
        <v>6.72</v>
      </c>
      <c r="H71" s="468">
        <v>73.92</v>
      </c>
      <c r="I71" s="497"/>
    </row>
    <row r="72" spans="1:9" ht="30">
      <c r="A72" s="464" t="s">
        <v>1277</v>
      </c>
      <c r="B72" s="547">
        <v>20034</v>
      </c>
      <c r="C72" s="474" t="s">
        <v>701</v>
      </c>
      <c r="D72" s="465" t="s">
        <v>241</v>
      </c>
      <c r="E72" s="467">
        <v>1</v>
      </c>
      <c r="F72" s="467" t="s">
        <v>3782</v>
      </c>
      <c r="G72" s="467">
        <v>54.13</v>
      </c>
      <c r="H72" s="468">
        <v>54.13</v>
      </c>
      <c r="I72" s="497"/>
    </row>
    <row r="73" spans="1:9" ht="30">
      <c r="A73" s="464" t="s">
        <v>1278</v>
      </c>
      <c r="B73" s="547">
        <v>20042</v>
      </c>
      <c r="C73" s="474" t="s">
        <v>702</v>
      </c>
      <c r="D73" s="465" t="s">
        <v>241</v>
      </c>
      <c r="E73" s="467">
        <v>15</v>
      </c>
      <c r="F73" s="467" t="s">
        <v>3783</v>
      </c>
      <c r="G73" s="467">
        <v>3</v>
      </c>
      <c r="H73" s="468">
        <v>45</v>
      </c>
      <c r="I73" s="497"/>
    </row>
    <row r="74" spans="1:9" ht="30">
      <c r="A74" s="464" t="s">
        <v>1279</v>
      </c>
      <c r="B74" s="547">
        <v>6013</v>
      </c>
      <c r="C74" s="474" t="s">
        <v>301</v>
      </c>
      <c r="D74" s="465" t="s">
        <v>241</v>
      </c>
      <c r="E74" s="467">
        <v>11</v>
      </c>
      <c r="F74" s="467" t="s">
        <v>3784</v>
      </c>
      <c r="G74" s="467">
        <v>72.22</v>
      </c>
      <c r="H74" s="468">
        <v>794.42</v>
      </c>
      <c r="I74" s="497"/>
    </row>
    <row r="75" spans="1:9" ht="45">
      <c r="A75" s="464" t="s">
        <v>1280</v>
      </c>
      <c r="B75" s="547">
        <v>6015</v>
      </c>
      <c r="C75" s="474" t="s">
        <v>718</v>
      </c>
      <c r="D75" s="465" t="s">
        <v>241</v>
      </c>
      <c r="E75" s="467">
        <v>2</v>
      </c>
      <c r="F75" s="467" t="s">
        <v>3785</v>
      </c>
      <c r="G75" s="467">
        <v>105.03</v>
      </c>
      <c r="H75" s="468">
        <v>210.06</v>
      </c>
      <c r="I75" s="497"/>
    </row>
    <row r="76" spans="1:9" ht="60">
      <c r="A76" s="464" t="s">
        <v>1281</v>
      </c>
      <c r="B76" s="547">
        <v>6014</v>
      </c>
      <c r="C76" s="474" t="s">
        <v>719</v>
      </c>
      <c r="D76" s="465" t="s">
        <v>241</v>
      </c>
      <c r="E76" s="467">
        <v>3</v>
      </c>
      <c r="F76" s="467" t="s">
        <v>3786</v>
      </c>
      <c r="G76" s="467">
        <v>100.42</v>
      </c>
      <c r="H76" s="468">
        <v>301.26</v>
      </c>
      <c r="I76" s="497"/>
    </row>
    <row r="77" spans="1:9" ht="45">
      <c r="A77" s="464" t="s">
        <v>1282</v>
      </c>
      <c r="B77" s="547">
        <v>6006</v>
      </c>
      <c r="C77" s="474" t="s">
        <v>721</v>
      </c>
      <c r="D77" s="465" t="s">
        <v>241</v>
      </c>
      <c r="E77" s="467">
        <v>4</v>
      </c>
      <c r="F77" s="467" t="s">
        <v>3787</v>
      </c>
      <c r="G77" s="467">
        <v>52.3</v>
      </c>
      <c r="H77" s="468">
        <v>209.2</v>
      </c>
      <c r="I77" s="497"/>
    </row>
    <row r="78" spans="1:9" ht="45">
      <c r="A78" s="464" t="s">
        <v>1283</v>
      </c>
      <c r="B78" s="547">
        <v>6005</v>
      </c>
      <c r="C78" s="474" t="s">
        <v>717</v>
      </c>
      <c r="D78" s="465" t="s">
        <v>241</v>
      </c>
      <c r="E78" s="467">
        <v>1</v>
      </c>
      <c r="F78" s="467" t="s">
        <v>3788</v>
      </c>
      <c r="G78" s="467">
        <v>59</v>
      </c>
      <c r="H78" s="468">
        <v>59</v>
      </c>
      <c r="I78" s="497"/>
    </row>
    <row r="79" spans="1:9" ht="30">
      <c r="A79" s="464" t="s">
        <v>1284</v>
      </c>
      <c r="B79" s="547">
        <v>11757</v>
      </c>
      <c r="C79" s="474" t="s">
        <v>332</v>
      </c>
      <c r="D79" s="465" t="s">
        <v>241</v>
      </c>
      <c r="E79" s="467">
        <v>8</v>
      </c>
      <c r="F79" s="467" t="s">
        <v>3789</v>
      </c>
      <c r="G79" s="467">
        <v>50.56</v>
      </c>
      <c r="H79" s="468">
        <v>404.48</v>
      </c>
      <c r="I79" s="497"/>
    </row>
    <row r="80" spans="1:9" ht="30">
      <c r="A80" s="464" t="s">
        <v>1285</v>
      </c>
      <c r="B80" s="547">
        <v>20083</v>
      </c>
      <c r="C80" s="474" t="s">
        <v>338</v>
      </c>
      <c r="D80" s="465" t="s">
        <v>241</v>
      </c>
      <c r="E80" s="467">
        <v>1</v>
      </c>
      <c r="F80" s="467" t="s">
        <v>3790</v>
      </c>
      <c r="G80" s="467">
        <v>44.16</v>
      </c>
      <c r="H80" s="468">
        <v>44.16</v>
      </c>
      <c r="I80" s="497"/>
    </row>
    <row r="81" spans="1:9" ht="45">
      <c r="A81" s="464" t="s">
        <v>1286</v>
      </c>
      <c r="B81" s="547">
        <v>11688</v>
      </c>
      <c r="C81" s="474" t="s">
        <v>317</v>
      </c>
      <c r="D81" s="465" t="s">
        <v>241</v>
      </c>
      <c r="E81" s="467">
        <v>2</v>
      </c>
      <c r="F81" s="467" t="s">
        <v>3791</v>
      </c>
      <c r="G81" s="467">
        <v>341.29</v>
      </c>
      <c r="H81" s="468">
        <v>682.58</v>
      </c>
      <c r="I81" s="497"/>
    </row>
    <row r="82" spans="1:9" ht="30">
      <c r="A82" s="464" t="s">
        <v>1287</v>
      </c>
      <c r="B82" s="547">
        <v>7139</v>
      </c>
      <c r="C82" s="474" t="s">
        <v>281</v>
      </c>
      <c r="D82" s="465" t="s">
        <v>241</v>
      </c>
      <c r="E82" s="467">
        <v>20</v>
      </c>
      <c r="F82" s="467" t="s">
        <v>3792</v>
      </c>
      <c r="G82" s="467">
        <v>1.1000000000000001</v>
      </c>
      <c r="H82" s="468">
        <v>22</v>
      </c>
      <c r="I82" s="497"/>
    </row>
    <row r="83" spans="1:9" ht="30">
      <c r="A83" s="464" t="s">
        <v>1288</v>
      </c>
      <c r="B83" s="547">
        <v>7140</v>
      </c>
      <c r="C83" s="474" t="s">
        <v>284</v>
      </c>
      <c r="D83" s="465" t="s">
        <v>241</v>
      </c>
      <c r="E83" s="467">
        <v>4</v>
      </c>
      <c r="F83" s="467" t="s">
        <v>3793</v>
      </c>
      <c r="G83" s="467">
        <v>2.76</v>
      </c>
      <c r="H83" s="468">
        <v>11.04</v>
      </c>
      <c r="I83" s="497"/>
    </row>
    <row r="84" spans="1:9" ht="30">
      <c r="A84" s="464" t="s">
        <v>1289</v>
      </c>
      <c r="B84" s="547">
        <v>7128</v>
      </c>
      <c r="C84" s="474" t="s">
        <v>285</v>
      </c>
      <c r="D84" s="465" t="s">
        <v>241</v>
      </c>
      <c r="E84" s="467">
        <v>2</v>
      </c>
      <c r="F84" s="467" t="s">
        <v>3794</v>
      </c>
      <c r="G84" s="467">
        <v>6.99</v>
      </c>
      <c r="H84" s="468">
        <v>13.98</v>
      </c>
      <c r="I84" s="497"/>
    </row>
    <row r="85" spans="1:9" ht="30">
      <c r="A85" s="464" t="s">
        <v>1290</v>
      </c>
      <c r="B85" s="547">
        <v>7097</v>
      </c>
      <c r="C85" s="474" t="s">
        <v>705</v>
      </c>
      <c r="D85" s="465" t="s">
        <v>241</v>
      </c>
      <c r="E85" s="467">
        <v>3</v>
      </c>
      <c r="F85" s="467" t="s">
        <v>3795</v>
      </c>
      <c r="G85" s="467">
        <v>5.75</v>
      </c>
      <c r="H85" s="468">
        <v>17.25</v>
      </c>
      <c r="I85" s="497"/>
    </row>
    <row r="86" spans="1:9" ht="30">
      <c r="A86" s="464" t="s">
        <v>1291</v>
      </c>
      <c r="B86" s="547">
        <v>11657</v>
      </c>
      <c r="C86" s="474" t="s">
        <v>704</v>
      </c>
      <c r="D86" s="465" t="s">
        <v>241</v>
      </c>
      <c r="E86" s="467">
        <v>1</v>
      </c>
      <c r="F86" s="467" t="s">
        <v>3796</v>
      </c>
      <c r="G86" s="467">
        <v>10.07</v>
      </c>
      <c r="H86" s="468">
        <v>10.07</v>
      </c>
      <c r="I86" s="497"/>
    </row>
    <row r="87" spans="1:9" ht="30">
      <c r="A87" s="464" t="s">
        <v>1292</v>
      </c>
      <c r="B87" s="547">
        <v>11658</v>
      </c>
      <c r="C87" s="474" t="s">
        <v>703</v>
      </c>
      <c r="D87" s="465" t="s">
        <v>241</v>
      </c>
      <c r="E87" s="467">
        <v>5</v>
      </c>
      <c r="F87" s="467" t="s">
        <v>3797</v>
      </c>
      <c r="G87" s="467">
        <v>11.37</v>
      </c>
      <c r="H87" s="468">
        <v>56.85</v>
      </c>
      <c r="I87" s="497"/>
    </row>
    <row r="88" spans="1:9" ht="30">
      <c r="A88" s="464" t="s">
        <v>1293</v>
      </c>
      <c r="B88" s="547">
        <v>7138</v>
      </c>
      <c r="C88" s="474" t="s">
        <v>713</v>
      </c>
      <c r="D88" s="465" t="s">
        <v>241</v>
      </c>
      <c r="E88" s="467">
        <v>22</v>
      </c>
      <c r="F88" s="467" t="s">
        <v>3798</v>
      </c>
      <c r="G88" s="467">
        <v>0.8</v>
      </c>
      <c r="H88" s="468">
        <v>17.600000000000001</v>
      </c>
      <c r="I88" s="497"/>
    </row>
    <row r="89" spans="1:9" ht="30">
      <c r="A89" s="464" t="s">
        <v>1294</v>
      </c>
      <c r="B89" s="547">
        <v>7141</v>
      </c>
      <c r="C89" s="474" t="s">
        <v>726</v>
      </c>
      <c r="D89" s="465" t="s">
        <v>241</v>
      </c>
      <c r="E89" s="467">
        <v>6</v>
      </c>
      <c r="F89" s="467" t="s">
        <v>3799</v>
      </c>
      <c r="G89" s="467">
        <v>7.13</v>
      </c>
      <c r="H89" s="468">
        <v>42.78</v>
      </c>
      <c r="I89" s="497"/>
    </row>
    <row r="90" spans="1:9" ht="30">
      <c r="A90" s="464" t="s">
        <v>1295</v>
      </c>
      <c r="B90" s="547">
        <v>13984</v>
      </c>
      <c r="C90" s="474" t="s">
        <v>314</v>
      </c>
      <c r="D90" s="465" t="s">
        <v>241</v>
      </c>
      <c r="E90" s="467">
        <v>2</v>
      </c>
      <c r="F90" s="467" t="s">
        <v>3800</v>
      </c>
      <c r="G90" s="467">
        <v>40.86</v>
      </c>
      <c r="H90" s="468">
        <v>81.72</v>
      </c>
      <c r="I90" s="497"/>
    </row>
    <row r="91" spans="1:9" ht="45">
      <c r="A91" s="464" t="s">
        <v>1296</v>
      </c>
      <c r="B91" s="547">
        <v>36796</v>
      </c>
      <c r="C91" s="474" t="s">
        <v>315</v>
      </c>
      <c r="D91" s="465" t="s">
        <v>241</v>
      </c>
      <c r="E91" s="467">
        <v>8</v>
      </c>
      <c r="F91" s="467" t="s">
        <v>3801</v>
      </c>
      <c r="G91" s="467">
        <v>164.34</v>
      </c>
      <c r="H91" s="468">
        <v>1314.72</v>
      </c>
      <c r="I91" s="497"/>
    </row>
    <row r="92" spans="1:9" ht="45">
      <c r="A92" s="464" t="s">
        <v>1297</v>
      </c>
      <c r="B92" s="547">
        <v>11773</v>
      </c>
      <c r="C92" s="474" t="s">
        <v>316</v>
      </c>
      <c r="D92" s="465" t="s">
        <v>241</v>
      </c>
      <c r="E92" s="467">
        <v>1</v>
      </c>
      <c r="F92" s="467" t="s">
        <v>3802</v>
      </c>
      <c r="G92" s="467">
        <v>94.74</v>
      </c>
      <c r="H92" s="468">
        <v>94.74</v>
      </c>
      <c r="I92" s="497"/>
    </row>
    <row r="93" spans="1:9" ht="45">
      <c r="A93" s="464" t="s">
        <v>1298</v>
      </c>
      <c r="B93" s="547">
        <v>11829</v>
      </c>
      <c r="C93" s="474" t="s">
        <v>724</v>
      </c>
      <c r="D93" s="465" t="s">
        <v>241</v>
      </c>
      <c r="E93" s="467">
        <v>4</v>
      </c>
      <c r="F93" s="467" t="s">
        <v>3803</v>
      </c>
      <c r="G93" s="467">
        <v>13.22</v>
      </c>
      <c r="H93" s="468">
        <v>52.88</v>
      </c>
      <c r="I93" s="497"/>
    </row>
    <row r="94" spans="1:9" ht="45">
      <c r="A94" s="464" t="s">
        <v>1299</v>
      </c>
      <c r="B94" s="547">
        <v>11830</v>
      </c>
      <c r="C94" s="474" t="s">
        <v>725</v>
      </c>
      <c r="D94" s="465" t="s">
        <v>241</v>
      </c>
      <c r="E94" s="467">
        <v>16</v>
      </c>
      <c r="F94" s="467" t="s">
        <v>3804</v>
      </c>
      <c r="G94" s="467">
        <v>14.29</v>
      </c>
      <c r="H94" s="468">
        <v>228.64</v>
      </c>
      <c r="I94" s="497"/>
    </row>
    <row r="95" spans="1:9" ht="30">
      <c r="A95" s="464" t="s">
        <v>1300</v>
      </c>
      <c r="B95" s="547">
        <v>9867</v>
      </c>
      <c r="C95" s="474" t="s">
        <v>278</v>
      </c>
      <c r="D95" s="465" t="s">
        <v>264</v>
      </c>
      <c r="E95" s="467">
        <v>140</v>
      </c>
      <c r="F95" s="467" t="s">
        <v>3805</v>
      </c>
      <c r="G95" s="467">
        <v>2.23</v>
      </c>
      <c r="H95" s="468">
        <v>312.2</v>
      </c>
      <c r="I95" s="497"/>
    </row>
    <row r="96" spans="1:9" ht="30">
      <c r="A96" s="464" t="s">
        <v>1301</v>
      </c>
      <c r="B96" s="547">
        <v>38033</v>
      </c>
      <c r="C96" s="474" t="s">
        <v>682</v>
      </c>
      <c r="D96" s="465" t="s">
        <v>264</v>
      </c>
      <c r="E96" s="467">
        <v>39</v>
      </c>
      <c r="F96" s="467" t="s">
        <v>3806</v>
      </c>
      <c r="G96" s="467">
        <v>53.64</v>
      </c>
      <c r="H96" s="468">
        <v>2091.96</v>
      </c>
      <c r="I96" s="497"/>
    </row>
    <row r="97" spans="1:9" ht="30">
      <c r="A97" s="464" t="s">
        <v>1302</v>
      </c>
      <c r="B97" s="547">
        <v>9836</v>
      </c>
      <c r="C97" s="474" t="s">
        <v>347</v>
      </c>
      <c r="D97" s="465" t="s">
        <v>264</v>
      </c>
      <c r="E97" s="467">
        <v>80.400000000000006</v>
      </c>
      <c r="F97" s="467" t="s">
        <v>3807</v>
      </c>
      <c r="G97" s="467">
        <v>9</v>
      </c>
      <c r="H97" s="468">
        <v>723.6</v>
      </c>
      <c r="I97" s="497"/>
    </row>
    <row r="98" spans="1:9" ht="30">
      <c r="A98" s="464" t="s">
        <v>1303</v>
      </c>
      <c r="B98" s="547">
        <v>9835</v>
      </c>
      <c r="C98" s="474" t="s">
        <v>349</v>
      </c>
      <c r="D98" s="465" t="s">
        <v>264</v>
      </c>
      <c r="E98" s="467">
        <v>29.4</v>
      </c>
      <c r="F98" s="467" t="s">
        <v>3808</v>
      </c>
      <c r="G98" s="467">
        <v>3.4</v>
      </c>
      <c r="H98" s="468">
        <v>99.96</v>
      </c>
      <c r="I98" s="497"/>
    </row>
    <row r="99" spans="1:9" ht="30">
      <c r="A99" s="464" t="s">
        <v>1304</v>
      </c>
      <c r="B99" s="547">
        <v>9838</v>
      </c>
      <c r="C99" s="474" t="s">
        <v>348</v>
      </c>
      <c r="D99" s="465" t="s">
        <v>264</v>
      </c>
      <c r="E99" s="467">
        <v>39.6</v>
      </c>
      <c r="F99" s="467" t="s">
        <v>3809</v>
      </c>
      <c r="G99" s="467">
        <v>5.86</v>
      </c>
      <c r="H99" s="468">
        <v>232.06</v>
      </c>
      <c r="I99" s="497"/>
    </row>
    <row r="100" spans="1:9" ht="30">
      <c r="A100" s="464" t="s">
        <v>1305</v>
      </c>
      <c r="B100" s="547">
        <v>20065</v>
      </c>
      <c r="C100" s="474" t="s">
        <v>681</v>
      </c>
      <c r="D100" s="465" t="s">
        <v>264</v>
      </c>
      <c r="E100" s="467">
        <v>162</v>
      </c>
      <c r="F100" s="467" t="s">
        <v>3810</v>
      </c>
      <c r="G100" s="467">
        <v>21.34</v>
      </c>
      <c r="H100" s="468">
        <v>3457.08</v>
      </c>
      <c r="I100" s="497"/>
    </row>
    <row r="101" spans="1:9" ht="30">
      <c r="A101" s="464" t="s">
        <v>1306</v>
      </c>
      <c r="B101" s="547">
        <v>9837</v>
      </c>
      <c r="C101" s="474" t="s">
        <v>683</v>
      </c>
      <c r="D101" s="465" t="s">
        <v>264</v>
      </c>
      <c r="E101" s="467">
        <v>14.4</v>
      </c>
      <c r="F101" s="467" t="s">
        <v>3811</v>
      </c>
      <c r="G101" s="467">
        <v>7.93</v>
      </c>
      <c r="H101" s="468">
        <v>114.19</v>
      </c>
      <c r="I101" s="497"/>
    </row>
    <row r="102" spans="1:9" ht="30">
      <c r="A102" s="464" t="s">
        <v>1307</v>
      </c>
      <c r="B102" s="547">
        <v>9868</v>
      </c>
      <c r="C102" s="474" t="s">
        <v>277</v>
      </c>
      <c r="D102" s="465" t="s">
        <v>264</v>
      </c>
      <c r="E102" s="467">
        <v>145</v>
      </c>
      <c r="F102" s="467" t="s">
        <v>3812</v>
      </c>
      <c r="G102" s="467">
        <v>2.96</v>
      </c>
      <c r="H102" s="468">
        <v>429.2</v>
      </c>
      <c r="I102" s="497"/>
    </row>
    <row r="103" spans="1:9" ht="30">
      <c r="A103" s="464" t="s">
        <v>1308</v>
      </c>
      <c r="B103" s="547">
        <v>9869</v>
      </c>
      <c r="C103" s="474" t="s">
        <v>276</v>
      </c>
      <c r="D103" s="465" t="s">
        <v>264</v>
      </c>
      <c r="E103" s="467">
        <v>110</v>
      </c>
      <c r="F103" s="467" t="s">
        <v>3813</v>
      </c>
      <c r="G103" s="467">
        <v>6.35</v>
      </c>
      <c r="H103" s="468">
        <v>698.5</v>
      </c>
      <c r="I103" s="497"/>
    </row>
    <row r="104" spans="1:9" ht="30">
      <c r="A104" s="464" t="s">
        <v>1309</v>
      </c>
      <c r="B104" s="547">
        <v>9874</v>
      </c>
      <c r="C104" s="474" t="s">
        <v>275</v>
      </c>
      <c r="D104" s="465" t="s">
        <v>264</v>
      </c>
      <c r="E104" s="467">
        <v>26</v>
      </c>
      <c r="F104" s="467" t="s">
        <v>3814</v>
      </c>
      <c r="G104" s="467">
        <v>9.26</v>
      </c>
      <c r="H104" s="468">
        <v>240.76</v>
      </c>
      <c r="I104" s="497"/>
    </row>
    <row r="105" spans="1:9" ht="30">
      <c r="A105" s="464" t="s">
        <v>1310</v>
      </c>
      <c r="B105" s="547">
        <v>9875</v>
      </c>
      <c r="C105" s="474" t="s">
        <v>263</v>
      </c>
      <c r="D105" s="465" t="s">
        <v>264</v>
      </c>
      <c r="E105" s="467">
        <v>130</v>
      </c>
      <c r="F105" s="467" t="s">
        <v>3815</v>
      </c>
      <c r="G105" s="467">
        <v>11.49</v>
      </c>
      <c r="H105" s="468">
        <v>1493.7</v>
      </c>
      <c r="I105" s="497"/>
    </row>
    <row r="106" spans="1:9" ht="45">
      <c r="A106" s="464" t="s">
        <v>1311</v>
      </c>
      <c r="B106" s="547">
        <v>10422</v>
      </c>
      <c r="C106" s="474" t="s">
        <v>330</v>
      </c>
      <c r="D106" s="465" t="s">
        <v>241</v>
      </c>
      <c r="E106" s="467">
        <v>8</v>
      </c>
      <c r="F106" s="467" t="s">
        <v>3816</v>
      </c>
      <c r="G106" s="467">
        <v>327.25</v>
      </c>
      <c r="H106" s="468">
        <v>2618</v>
      </c>
      <c r="I106" s="497"/>
    </row>
    <row r="107" spans="1:9" ht="30">
      <c r="A107" s="464" t="s">
        <v>1312</v>
      </c>
      <c r="B107" s="547">
        <v>6138</v>
      </c>
      <c r="C107" s="499" t="s">
        <v>706</v>
      </c>
      <c r="D107" s="465" t="s">
        <v>241</v>
      </c>
      <c r="E107" s="467">
        <v>8</v>
      </c>
      <c r="F107" s="467" t="s">
        <v>3817</v>
      </c>
      <c r="G107" s="467">
        <v>2.06</v>
      </c>
      <c r="H107" s="468">
        <v>16.48</v>
      </c>
      <c r="I107" s="497"/>
    </row>
    <row r="108" spans="1:9">
      <c r="A108" s="464" t="s">
        <v>1313</v>
      </c>
      <c r="B108" s="547" t="s">
        <v>3569</v>
      </c>
      <c r="C108" s="499" t="s">
        <v>797</v>
      </c>
      <c r="D108" s="465" t="s">
        <v>241</v>
      </c>
      <c r="E108" s="467">
        <v>3</v>
      </c>
      <c r="F108" s="467">
        <v>350</v>
      </c>
      <c r="G108" s="467">
        <v>394.1</v>
      </c>
      <c r="H108" s="468">
        <v>1182.3</v>
      </c>
      <c r="I108" s="497"/>
    </row>
    <row r="109" spans="1:9">
      <c r="A109" s="464" t="s">
        <v>1314</v>
      </c>
      <c r="B109" s="547" t="s">
        <v>3570</v>
      </c>
      <c r="C109" s="499" t="s">
        <v>798</v>
      </c>
      <c r="D109" s="465" t="s">
        <v>241</v>
      </c>
      <c r="E109" s="467">
        <v>1</v>
      </c>
      <c r="F109" s="467">
        <v>450</v>
      </c>
      <c r="G109" s="467">
        <v>506.7</v>
      </c>
      <c r="H109" s="468">
        <v>506.7</v>
      </c>
      <c r="I109" s="497"/>
    </row>
    <row r="110" spans="1:9">
      <c r="A110" s="464" t="s">
        <v>1315</v>
      </c>
      <c r="B110" s="547" t="s">
        <v>3571</v>
      </c>
      <c r="C110" s="499" t="s">
        <v>799</v>
      </c>
      <c r="D110" s="465" t="s">
        <v>241</v>
      </c>
      <c r="E110" s="467">
        <v>2</v>
      </c>
      <c r="F110" s="467">
        <v>900</v>
      </c>
      <c r="G110" s="467">
        <v>1013.4</v>
      </c>
      <c r="H110" s="468">
        <v>2026.8</v>
      </c>
      <c r="I110" s="497"/>
    </row>
    <row r="111" spans="1:9" ht="30">
      <c r="A111" s="464" t="s">
        <v>1316</v>
      </c>
      <c r="B111" s="547" t="s">
        <v>3572</v>
      </c>
      <c r="C111" s="499" t="s">
        <v>800</v>
      </c>
      <c r="D111" s="465" t="s">
        <v>241</v>
      </c>
      <c r="E111" s="467">
        <v>1</v>
      </c>
      <c r="F111" s="467">
        <v>1200</v>
      </c>
      <c r="G111" s="467">
        <v>1351.2</v>
      </c>
      <c r="H111" s="468">
        <v>1351.2</v>
      </c>
      <c r="I111" s="497"/>
    </row>
    <row r="112" spans="1:9">
      <c r="A112" s="464" t="s">
        <v>1317</v>
      </c>
      <c r="B112" s="547" t="s">
        <v>3573</v>
      </c>
      <c r="C112" s="499" t="s">
        <v>801</v>
      </c>
      <c r="D112" s="465" t="s">
        <v>241</v>
      </c>
      <c r="E112" s="467">
        <v>1</v>
      </c>
      <c r="F112" s="467">
        <v>1500</v>
      </c>
      <c r="G112" s="467">
        <v>1689</v>
      </c>
      <c r="H112" s="468">
        <v>1689</v>
      </c>
      <c r="I112" s="497"/>
    </row>
    <row r="113" spans="1:9">
      <c r="A113" s="464" t="s">
        <v>1318</v>
      </c>
      <c r="B113" s="547" t="s">
        <v>3574</v>
      </c>
      <c r="C113" s="499" t="s">
        <v>802</v>
      </c>
      <c r="D113" s="465" t="s">
        <v>241</v>
      </c>
      <c r="E113" s="467">
        <v>1</v>
      </c>
      <c r="F113" s="467">
        <v>2000</v>
      </c>
      <c r="G113" s="467">
        <v>2252</v>
      </c>
      <c r="H113" s="468">
        <v>2252</v>
      </c>
      <c r="I113" s="497"/>
    </row>
    <row r="114" spans="1:9" ht="30">
      <c r="A114" s="464" t="s">
        <v>1319</v>
      </c>
      <c r="B114" s="547" t="s">
        <v>3575</v>
      </c>
      <c r="C114" s="499" t="s">
        <v>803</v>
      </c>
      <c r="D114" s="465" t="s">
        <v>241</v>
      </c>
      <c r="E114" s="467">
        <v>1</v>
      </c>
      <c r="F114" s="467">
        <v>5600</v>
      </c>
      <c r="G114" s="467">
        <v>6305.6</v>
      </c>
      <c r="H114" s="468">
        <v>6305.6</v>
      </c>
      <c r="I114" s="497"/>
    </row>
    <row r="115" spans="1:9" ht="30">
      <c r="A115" s="464" t="s">
        <v>1320</v>
      </c>
      <c r="B115" s="547" t="s">
        <v>3576</v>
      </c>
      <c r="C115" s="499" t="s">
        <v>804</v>
      </c>
      <c r="D115" s="465" t="s">
        <v>241</v>
      </c>
      <c r="E115" s="467">
        <v>1</v>
      </c>
      <c r="F115" s="467">
        <v>6000</v>
      </c>
      <c r="G115" s="467">
        <v>6756</v>
      </c>
      <c r="H115" s="468">
        <v>6756</v>
      </c>
      <c r="I115" s="497"/>
    </row>
    <row r="116" spans="1:9">
      <c r="A116" s="470" t="s">
        <v>84</v>
      </c>
      <c r="B116" s="550"/>
      <c r="C116" s="767" t="s">
        <v>728</v>
      </c>
      <c r="D116" s="768"/>
      <c r="E116" s="768"/>
      <c r="F116" s="768"/>
      <c r="G116" s="769"/>
      <c r="H116" s="498">
        <v>622.99</v>
      </c>
      <c r="I116" s="497"/>
    </row>
    <row r="117" spans="1:9" ht="30">
      <c r="A117" s="464" t="s">
        <v>390</v>
      </c>
      <c r="B117" s="547">
        <v>37956</v>
      </c>
      <c r="C117" s="474" t="s">
        <v>729</v>
      </c>
      <c r="D117" s="465" t="s">
        <v>241</v>
      </c>
      <c r="E117" s="467">
        <v>5</v>
      </c>
      <c r="F117" s="467" t="s">
        <v>3818</v>
      </c>
      <c r="G117" s="467">
        <v>3.14</v>
      </c>
      <c r="H117" s="468">
        <v>15.7</v>
      </c>
      <c r="I117" s="497"/>
    </row>
    <row r="118" spans="1:9" ht="45">
      <c r="A118" s="464" t="s">
        <v>391</v>
      </c>
      <c r="B118" s="547">
        <v>3497</v>
      </c>
      <c r="C118" s="474" t="s">
        <v>730</v>
      </c>
      <c r="D118" s="465" t="s">
        <v>241</v>
      </c>
      <c r="E118" s="467">
        <v>6</v>
      </c>
      <c r="F118" s="467" t="s">
        <v>3819</v>
      </c>
      <c r="G118" s="467">
        <v>12.09</v>
      </c>
      <c r="H118" s="468">
        <v>72.540000000000006</v>
      </c>
      <c r="I118" s="497"/>
    </row>
    <row r="119" spans="1:9" ht="30">
      <c r="A119" s="464" t="s">
        <v>392</v>
      </c>
      <c r="B119" s="547">
        <v>37974</v>
      </c>
      <c r="C119" s="474" t="s">
        <v>731</v>
      </c>
      <c r="D119" s="465" t="s">
        <v>241</v>
      </c>
      <c r="E119" s="467">
        <v>4</v>
      </c>
      <c r="F119" s="467" t="s">
        <v>3820</v>
      </c>
      <c r="G119" s="467">
        <v>1.75</v>
      </c>
      <c r="H119" s="468">
        <v>7</v>
      </c>
      <c r="I119" s="497"/>
    </row>
    <row r="120" spans="1:9" ht="30">
      <c r="A120" s="464" t="s">
        <v>393</v>
      </c>
      <c r="B120" s="547">
        <v>38010</v>
      </c>
      <c r="C120" s="474" t="s">
        <v>732</v>
      </c>
      <c r="D120" s="465" t="s">
        <v>241</v>
      </c>
      <c r="E120" s="467">
        <v>5</v>
      </c>
      <c r="F120" s="467" t="s">
        <v>3821</v>
      </c>
      <c r="G120" s="467">
        <v>3.67</v>
      </c>
      <c r="H120" s="468">
        <v>18.350000000000001</v>
      </c>
      <c r="I120" s="497"/>
    </row>
    <row r="121" spans="1:9" ht="30">
      <c r="A121" s="464" t="s">
        <v>394</v>
      </c>
      <c r="B121" s="547">
        <v>21124</v>
      </c>
      <c r="C121" s="474" t="s">
        <v>733</v>
      </c>
      <c r="D121" s="465" t="s">
        <v>264</v>
      </c>
      <c r="E121" s="467">
        <v>36</v>
      </c>
      <c r="F121" s="467" t="s">
        <v>3822</v>
      </c>
      <c r="G121" s="467">
        <v>14.15</v>
      </c>
      <c r="H121" s="468">
        <v>509.4</v>
      </c>
      <c r="I121" s="497"/>
    </row>
    <row r="122" spans="1:9">
      <c r="A122" s="470" t="s">
        <v>823</v>
      </c>
      <c r="B122" s="550"/>
      <c r="C122" s="767" t="s">
        <v>742</v>
      </c>
      <c r="D122" s="768"/>
      <c r="E122" s="768"/>
      <c r="F122" s="768"/>
      <c r="G122" s="769"/>
      <c r="H122" s="498">
        <v>8923.4500000000007</v>
      </c>
      <c r="I122" s="497"/>
    </row>
    <row r="123" spans="1:9">
      <c r="A123" s="464" t="s">
        <v>824</v>
      </c>
      <c r="B123" s="547" t="s">
        <v>750</v>
      </c>
      <c r="C123" s="474" t="s">
        <v>749</v>
      </c>
      <c r="D123" s="465" t="s">
        <v>241</v>
      </c>
      <c r="E123" s="467">
        <v>1</v>
      </c>
      <c r="F123" s="467">
        <v>368.17</v>
      </c>
      <c r="G123" s="467">
        <v>414.56</v>
      </c>
      <c r="H123" s="468">
        <v>414.56</v>
      </c>
      <c r="I123" s="497"/>
    </row>
    <row r="124" spans="1:9">
      <c r="A124" s="464" t="s">
        <v>825</v>
      </c>
      <c r="B124" s="547">
        <v>3844</v>
      </c>
      <c r="C124" s="474" t="s">
        <v>751</v>
      </c>
      <c r="D124" s="465" t="s">
        <v>241</v>
      </c>
      <c r="E124" s="467">
        <v>1</v>
      </c>
      <c r="F124" s="467" t="s">
        <v>3823</v>
      </c>
      <c r="G124" s="467">
        <v>165.59</v>
      </c>
      <c r="H124" s="468">
        <v>165.59</v>
      </c>
      <c r="I124" s="497"/>
    </row>
    <row r="125" spans="1:9" ht="30">
      <c r="A125" s="464" t="s">
        <v>826</v>
      </c>
      <c r="B125" s="547" t="s">
        <v>739</v>
      </c>
      <c r="C125" s="474" t="s">
        <v>738</v>
      </c>
      <c r="D125" s="465" t="s">
        <v>241</v>
      </c>
      <c r="E125" s="467">
        <v>1</v>
      </c>
      <c r="F125" s="467">
        <v>176.3</v>
      </c>
      <c r="G125" s="467">
        <v>198.51</v>
      </c>
      <c r="H125" s="468">
        <v>198.51</v>
      </c>
      <c r="I125" s="497"/>
    </row>
    <row r="126" spans="1:9">
      <c r="A126" s="464" t="s">
        <v>827</v>
      </c>
      <c r="B126" s="547" t="s">
        <v>741</v>
      </c>
      <c r="C126" s="474" t="s">
        <v>740</v>
      </c>
      <c r="D126" s="465" t="s">
        <v>241</v>
      </c>
      <c r="E126" s="467">
        <v>1</v>
      </c>
      <c r="F126" s="467">
        <v>160.41</v>
      </c>
      <c r="G126" s="467">
        <v>180.62</v>
      </c>
      <c r="H126" s="468">
        <v>180.62</v>
      </c>
      <c r="I126" s="497"/>
    </row>
    <row r="127" spans="1:9">
      <c r="A127" s="464" t="s">
        <v>828</v>
      </c>
      <c r="B127" s="547" t="s">
        <v>737</v>
      </c>
      <c r="C127" s="474" t="s">
        <v>736</v>
      </c>
      <c r="D127" s="465" t="s">
        <v>241</v>
      </c>
      <c r="E127" s="467">
        <v>1</v>
      </c>
      <c r="F127" s="467">
        <v>21.02</v>
      </c>
      <c r="G127" s="467">
        <v>23.67</v>
      </c>
      <c r="H127" s="468">
        <v>23.67</v>
      </c>
      <c r="I127" s="497"/>
    </row>
    <row r="128" spans="1:9">
      <c r="A128" s="464" t="s">
        <v>829</v>
      </c>
      <c r="B128" s="547" t="s">
        <v>735</v>
      </c>
      <c r="C128" s="474" t="s">
        <v>734</v>
      </c>
      <c r="D128" s="465" t="s">
        <v>241</v>
      </c>
      <c r="E128" s="467">
        <v>1</v>
      </c>
      <c r="F128" s="467">
        <v>12.43</v>
      </c>
      <c r="G128" s="467">
        <v>14</v>
      </c>
      <c r="H128" s="468">
        <v>14</v>
      </c>
      <c r="I128" s="497"/>
    </row>
    <row r="129" spans="1:9" ht="30">
      <c r="A129" s="464" t="s">
        <v>830</v>
      </c>
      <c r="B129" s="547" t="s">
        <v>744</v>
      </c>
      <c r="C129" s="474" t="s">
        <v>743</v>
      </c>
      <c r="D129" s="465" t="s">
        <v>241</v>
      </c>
      <c r="E129" s="467">
        <v>1</v>
      </c>
      <c r="F129" s="467">
        <v>273.45999999999998</v>
      </c>
      <c r="G129" s="467">
        <v>307.92</v>
      </c>
      <c r="H129" s="468">
        <v>307.92</v>
      </c>
      <c r="I129" s="497"/>
    </row>
    <row r="130" spans="1:9" ht="30">
      <c r="A130" s="464" t="s">
        <v>831</v>
      </c>
      <c r="B130" s="547" t="s">
        <v>746</v>
      </c>
      <c r="C130" s="474" t="s">
        <v>745</v>
      </c>
      <c r="D130" s="465" t="s">
        <v>241</v>
      </c>
      <c r="E130" s="467">
        <v>1</v>
      </c>
      <c r="F130" s="467">
        <v>5989.49</v>
      </c>
      <c r="G130" s="467">
        <v>6744.17</v>
      </c>
      <c r="H130" s="468">
        <v>6744.17</v>
      </c>
      <c r="I130" s="497"/>
    </row>
    <row r="131" spans="1:9" ht="30">
      <c r="A131" s="464" t="s">
        <v>832</v>
      </c>
      <c r="B131" s="547" t="s">
        <v>748</v>
      </c>
      <c r="C131" s="474" t="s">
        <v>747</v>
      </c>
      <c r="D131" s="465" t="s">
        <v>241</v>
      </c>
      <c r="E131" s="467">
        <v>1</v>
      </c>
      <c r="F131" s="467">
        <v>776.56</v>
      </c>
      <c r="G131" s="467">
        <v>874.41</v>
      </c>
      <c r="H131" s="468">
        <v>874.41</v>
      </c>
      <c r="I131" s="497"/>
    </row>
    <row r="132" spans="1:9">
      <c r="A132" s="470" t="s">
        <v>833</v>
      </c>
      <c r="B132" s="550"/>
      <c r="C132" s="767" t="s">
        <v>239</v>
      </c>
      <c r="D132" s="768"/>
      <c r="E132" s="768"/>
      <c r="F132" s="768"/>
      <c r="G132" s="769"/>
      <c r="H132" s="498">
        <v>27451.66</v>
      </c>
      <c r="I132" s="497"/>
    </row>
    <row r="133" spans="1:9" ht="30">
      <c r="A133" s="464" t="s">
        <v>834</v>
      </c>
      <c r="B133" s="547">
        <v>39209</v>
      </c>
      <c r="C133" s="474" t="s">
        <v>514</v>
      </c>
      <c r="D133" s="465" t="s">
        <v>241</v>
      </c>
      <c r="E133" s="467">
        <v>86</v>
      </c>
      <c r="F133" s="467" t="s">
        <v>3824</v>
      </c>
      <c r="G133" s="467">
        <v>0.43</v>
      </c>
      <c r="H133" s="468">
        <v>36.979999999999997</v>
      </c>
      <c r="I133" s="497"/>
    </row>
    <row r="134" spans="1:9" ht="75">
      <c r="A134" s="464" t="s">
        <v>1321</v>
      </c>
      <c r="B134" s="547">
        <v>993</v>
      </c>
      <c r="C134" s="474" t="s">
        <v>519</v>
      </c>
      <c r="D134" s="465" t="s">
        <v>264</v>
      </c>
      <c r="E134" s="467">
        <v>110</v>
      </c>
      <c r="F134" s="467" t="s">
        <v>3825</v>
      </c>
      <c r="G134" s="467">
        <v>2.08</v>
      </c>
      <c r="H134" s="468">
        <v>228.8</v>
      </c>
      <c r="I134" s="497"/>
    </row>
    <row r="135" spans="1:9" ht="75">
      <c r="A135" s="464" t="s">
        <v>1322</v>
      </c>
      <c r="B135" s="547">
        <v>993</v>
      </c>
      <c r="C135" s="474" t="s">
        <v>520</v>
      </c>
      <c r="D135" s="465" t="s">
        <v>264</v>
      </c>
      <c r="E135" s="467">
        <v>190</v>
      </c>
      <c r="F135" s="467" t="s">
        <v>3825</v>
      </c>
      <c r="G135" s="467">
        <v>2.08</v>
      </c>
      <c r="H135" s="468">
        <v>395.2</v>
      </c>
      <c r="I135" s="497"/>
    </row>
    <row r="136" spans="1:9" ht="75">
      <c r="A136" s="464" t="s">
        <v>1323</v>
      </c>
      <c r="B136" s="547">
        <v>993</v>
      </c>
      <c r="C136" s="474" t="s">
        <v>521</v>
      </c>
      <c r="D136" s="465" t="s">
        <v>264</v>
      </c>
      <c r="E136" s="467">
        <v>200</v>
      </c>
      <c r="F136" s="467" t="s">
        <v>3825</v>
      </c>
      <c r="G136" s="467">
        <v>2.08</v>
      </c>
      <c r="H136" s="468">
        <v>416</v>
      </c>
      <c r="I136" s="497"/>
    </row>
    <row r="137" spans="1:9" ht="75">
      <c r="A137" s="464" t="s">
        <v>1324</v>
      </c>
      <c r="B137" s="547">
        <v>995</v>
      </c>
      <c r="C137" s="474" t="s">
        <v>529</v>
      </c>
      <c r="D137" s="465" t="s">
        <v>264</v>
      </c>
      <c r="E137" s="467">
        <v>120</v>
      </c>
      <c r="F137" s="467" t="s">
        <v>3826</v>
      </c>
      <c r="G137" s="467">
        <v>13.95</v>
      </c>
      <c r="H137" s="468">
        <v>1674</v>
      </c>
      <c r="I137" s="497"/>
    </row>
    <row r="138" spans="1:9" ht="75">
      <c r="A138" s="464" t="s">
        <v>1325</v>
      </c>
      <c r="B138" s="547">
        <v>995</v>
      </c>
      <c r="C138" s="474" t="s">
        <v>530</v>
      </c>
      <c r="D138" s="465" t="s">
        <v>264</v>
      </c>
      <c r="E138" s="467">
        <v>120</v>
      </c>
      <c r="F138" s="467" t="s">
        <v>3826</v>
      </c>
      <c r="G138" s="467">
        <v>13.95</v>
      </c>
      <c r="H138" s="468">
        <v>1674</v>
      </c>
      <c r="I138" s="497"/>
    </row>
    <row r="139" spans="1:9" ht="75">
      <c r="A139" s="464" t="s">
        <v>1326</v>
      </c>
      <c r="B139" s="547">
        <v>995</v>
      </c>
      <c r="C139" s="474" t="s">
        <v>531</v>
      </c>
      <c r="D139" s="465" t="s">
        <v>264</v>
      </c>
      <c r="E139" s="467">
        <v>120</v>
      </c>
      <c r="F139" s="467" t="s">
        <v>3826</v>
      </c>
      <c r="G139" s="467">
        <v>13.95</v>
      </c>
      <c r="H139" s="468">
        <v>1674</v>
      </c>
      <c r="I139" s="497"/>
    </row>
    <row r="140" spans="1:9" ht="75">
      <c r="A140" s="464" t="s">
        <v>1327</v>
      </c>
      <c r="B140" s="547">
        <v>1022</v>
      </c>
      <c r="C140" s="474" t="s">
        <v>522</v>
      </c>
      <c r="D140" s="465" t="s">
        <v>264</v>
      </c>
      <c r="E140" s="467">
        <v>420</v>
      </c>
      <c r="F140" s="467" t="s">
        <v>3827</v>
      </c>
      <c r="G140" s="467">
        <v>2.89</v>
      </c>
      <c r="H140" s="468">
        <v>1213.8</v>
      </c>
      <c r="I140" s="497"/>
    </row>
    <row r="141" spans="1:9" ht="75">
      <c r="A141" s="464" t="s">
        <v>1328</v>
      </c>
      <c r="B141" s="547">
        <v>1022</v>
      </c>
      <c r="C141" s="474" t="s">
        <v>523</v>
      </c>
      <c r="D141" s="465" t="s">
        <v>264</v>
      </c>
      <c r="E141" s="467">
        <v>585</v>
      </c>
      <c r="F141" s="467" t="s">
        <v>3827</v>
      </c>
      <c r="G141" s="467">
        <v>2.89</v>
      </c>
      <c r="H141" s="468">
        <v>1690.65</v>
      </c>
      <c r="I141" s="497"/>
    </row>
    <row r="142" spans="1:9" ht="75">
      <c r="A142" s="464" t="s">
        <v>1329</v>
      </c>
      <c r="B142" s="547">
        <v>1022</v>
      </c>
      <c r="C142" s="474" t="s">
        <v>524</v>
      </c>
      <c r="D142" s="465" t="s">
        <v>264</v>
      </c>
      <c r="E142" s="467">
        <v>400</v>
      </c>
      <c r="F142" s="467" t="s">
        <v>3827</v>
      </c>
      <c r="G142" s="467">
        <v>2.89</v>
      </c>
      <c r="H142" s="468">
        <v>1156</v>
      </c>
      <c r="I142" s="497"/>
    </row>
    <row r="143" spans="1:9" ht="75">
      <c r="A143" s="464" t="s">
        <v>1330</v>
      </c>
      <c r="B143" s="547">
        <v>1022</v>
      </c>
      <c r="C143" s="474" t="s">
        <v>525</v>
      </c>
      <c r="D143" s="465" t="s">
        <v>264</v>
      </c>
      <c r="E143" s="467">
        <v>300</v>
      </c>
      <c r="F143" s="467" t="s">
        <v>3827</v>
      </c>
      <c r="G143" s="467">
        <v>2.89</v>
      </c>
      <c r="H143" s="468">
        <v>867</v>
      </c>
      <c r="I143" s="497"/>
    </row>
    <row r="144" spans="1:9" ht="75">
      <c r="A144" s="464" t="s">
        <v>1331</v>
      </c>
      <c r="B144" s="547">
        <v>994</v>
      </c>
      <c r="C144" s="474" t="s">
        <v>526</v>
      </c>
      <c r="D144" s="465" t="s">
        <v>264</v>
      </c>
      <c r="E144" s="467">
        <v>75</v>
      </c>
      <c r="F144" s="467" t="s">
        <v>3828</v>
      </c>
      <c r="G144" s="467">
        <v>5.68</v>
      </c>
      <c r="H144" s="468">
        <v>426</v>
      </c>
      <c r="I144" s="497"/>
    </row>
    <row r="145" spans="1:9" ht="75">
      <c r="A145" s="464" t="s">
        <v>1332</v>
      </c>
      <c r="B145" s="547">
        <v>994</v>
      </c>
      <c r="C145" s="474" t="s">
        <v>527</v>
      </c>
      <c r="D145" s="465" t="s">
        <v>264</v>
      </c>
      <c r="E145" s="467">
        <v>25</v>
      </c>
      <c r="F145" s="467" t="s">
        <v>3828</v>
      </c>
      <c r="G145" s="467">
        <v>5.68</v>
      </c>
      <c r="H145" s="468">
        <v>142</v>
      </c>
      <c r="I145" s="497"/>
    </row>
    <row r="146" spans="1:9" ht="75">
      <c r="A146" s="464" t="s">
        <v>1333</v>
      </c>
      <c r="B146" s="547">
        <v>994</v>
      </c>
      <c r="C146" s="474" t="s">
        <v>528</v>
      </c>
      <c r="D146" s="465" t="s">
        <v>264</v>
      </c>
      <c r="E146" s="467">
        <v>25</v>
      </c>
      <c r="F146" s="467" t="s">
        <v>3828</v>
      </c>
      <c r="G146" s="467">
        <v>5.68</v>
      </c>
      <c r="H146" s="468">
        <v>142</v>
      </c>
      <c r="I146" s="497"/>
    </row>
    <row r="147" spans="1:9" ht="45">
      <c r="A147" s="464" t="s">
        <v>1334</v>
      </c>
      <c r="B147" s="547">
        <v>1872</v>
      </c>
      <c r="C147" s="474" t="s">
        <v>374</v>
      </c>
      <c r="D147" s="465" t="s">
        <v>130</v>
      </c>
      <c r="E147" s="467">
        <v>44</v>
      </c>
      <c r="F147" s="467" t="s">
        <v>3829</v>
      </c>
      <c r="G147" s="467">
        <v>2.31</v>
      </c>
      <c r="H147" s="468">
        <v>101.64</v>
      </c>
      <c r="I147" s="497"/>
    </row>
    <row r="148" spans="1:9" ht="45">
      <c r="A148" s="464" t="s">
        <v>1335</v>
      </c>
      <c r="B148" s="547">
        <v>12001</v>
      </c>
      <c r="C148" s="474" t="s">
        <v>373</v>
      </c>
      <c r="D148" s="465" t="s">
        <v>130</v>
      </c>
      <c r="E148" s="467">
        <v>60</v>
      </c>
      <c r="F148" s="467" t="s">
        <v>3830</v>
      </c>
      <c r="G148" s="467">
        <v>5.98</v>
      </c>
      <c r="H148" s="468">
        <v>358.8</v>
      </c>
      <c r="I148" s="497"/>
    </row>
    <row r="149" spans="1:9" ht="30">
      <c r="A149" s="464" t="s">
        <v>1336</v>
      </c>
      <c r="B149" s="547">
        <v>39272</v>
      </c>
      <c r="C149" s="474" t="s">
        <v>515</v>
      </c>
      <c r="D149" s="465" t="s">
        <v>130</v>
      </c>
      <c r="E149" s="467">
        <v>10</v>
      </c>
      <c r="F149" s="467" t="s">
        <v>3831</v>
      </c>
      <c r="G149" s="467">
        <v>2.5099999999999998</v>
      </c>
      <c r="H149" s="468">
        <v>25.1</v>
      </c>
      <c r="I149" s="497"/>
    </row>
    <row r="150" spans="1:9" ht="30">
      <c r="A150" s="464" t="s">
        <v>1337</v>
      </c>
      <c r="B150" s="547">
        <v>2374</v>
      </c>
      <c r="C150" s="474" t="s">
        <v>375</v>
      </c>
      <c r="D150" s="465" t="s">
        <v>130</v>
      </c>
      <c r="E150" s="467">
        <v>1</v>
      </c>
      <c r="F150" s="467" t="s">
        <v>3832</v>
      </c>
      <c r="G150" s="467">
        <v>460.95</v>
      </c>
      <c r="H150" s="468">
        <v>460.95</v>
      </c>
      <c r="I150" s="497"/>
    </row>
    <row r="151" spans="1:9" ht="30">
      <c r="A151" s="464" t="s">
        <v>1338</v>
      </c>
      <c r="B151" s="547">
        <v>2378</v>
      </c>
      <c r="C151" s="474" t="s">
        <v>376</v>
      </c>
      <c r="D151" s="465" t="s">
        <v>130</v>
      </c>
      <c r="E151" s="467">
        <v>1</v>
      </c>
      <c r="F151" s="467" t="s">
        <v>3833</v>
      </c>
      <c r="G151" s="467">
        <v>1488.08</v>
      </c>
      <c r="H151" s="468">
        <v>1488.08</v>
      </c>
      <c r="I151" s="497"/>
    </row>
    <row r="152" spans="1:9" ht="30">
      <c r="A152" s="464" t="s">
        <v>1339</v>
      </c>
      <c r="B152" s="547">
        <v>2370</v>
      </c>
      <c r="C152" s="474" t="s">
        <v>377</v>
      </c>
      <c r="D152" s="465" t="s">
        <v>130</v>
      </c>
      <c r="E152" s="467">
        <v>8</v>
      </c>
      <c r="F152" s="467" t="s">
        <v>3834</v>
      </c>
      <c r="G152" s="467">
        <v>13.74</v>
      </c>
      <c r="H152" s="468">
        <v>109.92</v>
      </c>
      <c r="I152" s="497"/>
    </row>
    <row r="153" spans="1:9" ht="30">
      <c r="A153" s="464" t="s">
        <v>1340</v>
      </c>
      <c r="B153" s="547">
        <v>2386</v>
      </c>
      <c r="C153" s="474" t="s">
        <v>378</v>
      </c>
      <c r="D153" s="465" t="s">
        <v>130</v>
      </c>
      <c r="E153" s="467">
        <v>1</v>
      </c>
      <c r="F153" s="467" t="s">
        <v>3835</v>
      </c>
      <c r="G153" s="467">
        <v>23.04</v>
      </c>
      <c r="H153" s="468">
        <v>23.04</v>
      </c>
      <c r="I153" s="497"/>
    </row>
    <row r="154" spans="1:9" ht="45">
      <c r="A154" s="464" t="s">
        <v>1341</v>
      </c>
      <c r="B154" s="547">
        <v>39470</v>
      </c>
      <c r="C154" s="474" t="s">
        <v>516</v>
      </c>
      <c r="D154" s="465" t="s">
        <v>130</v>
      </c>
      <c r="E154" s="467">
        <v>2</v>
      </c>
      <c r="F154" s="467" t="s">
        <v>3836</v>
      </c>
      <c r="G154" s="467">
        <v>101.6</v>
      </c>
      <c r="H154" s="468">
        <v>203.2</v>
      </c>
      <c r="I154" s="497"/>
    </row>
    <row r="155" spans="1:9" ht="30">
      <c r="A155" s="464" t="s">
        <v>1342</v>
      </c>
      <c r="B155" s="547">
        <v>39445</v>
      </c>
      <c r="C155" s="474" t="s">
        <v>517</v>
      </c>
      <c r="D155" s="465" t="s">
        <v>130</v>
      </c>
      <c r="E155" s="467">
        <v>1</v>
      </c>
      <c r="F155" s="467" t="s">
        <v>3837</v>
      </c>
      <c r="G155" s="467">
        <v>163.32</v>
      </c>
      <c r="H155" s="468">
        <v>163.32</v>
      </c>
      <c r="I155" s="497"/>
    </row>
    <row r="156" spans="1:9" ht="30">
      <c r="A156" s="464" t="s">
        <v>1343</v>
      </c>
      <c r="B156" s="547">
        <v>2680</v>
      </c>
      <c r="C156" s="474" t="s">
        <v>382</v>
      </c>
      <c r="D156" s="465" t="s">
        <v>264</v>
      </c>
      <c r="E156" s="467"/>
      <c r="F156" s="467" t="s">
        <v>3838</v>
      </c>
      <c r="G156" s="467">
        <v>6.76</v>
      </c>
      <c r="H156" s="468">
        <v>0</v>
      </c>
      <c r="I156" s="497"/>
    </row>
    <row r="157" spans="1:9" ht="30">
      <c r="A157" s="464" t="s">
        <v>1344</v>
      </c>
      <c r="B157" s="547">
        <v>2674</v>
      </c>
      <c r="C157" s="474" t="s">
        <v>518</v>
      </c>
      <c r="D157" s="465" t="s">
        <v>264</v>
      </c>
      <c r="E157" s="467">
        <v>250</v>
      </c>
      <c r="F157" s="467" t="s">
        <v>3839</v>
      </c>
      <c r="G157" s="467">
        <v>2.95</v>
      </c>
      <c r="H157" s="468">
        <v>737.5</v>
      </c>
      <c r="I157" s="497"/>
    </row>
    <row r="158" spans="1:9" ht="30">
      <c r="A158" s="464" t="s">
        <v>1345</v>
      </c>
      <c r="B158" s="547">
        <v>40400</v>
      </c>
      <c r="C158" s="474" t="s">
        <v>381</v>
      </c>
      <c r="D158" s="465" t="s">
        <v>264</v>
      </c>
      <c r="E158" s="467">
        <v>300</v>
      </c>
      <c r="F158" s="467" t="s">
        <v>3840</v>
      </c>
      <c r="G158" s="467">
        <v>1.46</v>
      </c>
      <c r="H158" s="468">
        <v>438</v>
      </c>
      <c r="I158" s="497"/>
    </row>
    <row r="159" spans="1:9" ht="45">
      <c r="A159" s="464" t="s">
        <v>1346</v>
      </c>
      <c r="B159" s="547">
        <v>38063</v>
      </c>
      <c r="C159" s="474" t="s">
        <v>532</v>
      </c>
      <c r="D159" s="465" t="s">
        <v>130</v>
      </c>
      <c r="E159" s="467">
        <v>2</v>
      </c>
      <c r="F159" s="467" t="s">
        <v>3841</v>
      </c>
      <c r="G159" s="467">
        <v>12.83</v>
      </c>
      <c r="H159" s="468">
        <v>25.66</v>
      </c>
      <c r="I159" s="497"/>
    </row>
    <row r="160" spans="1:9" ht="60">
      <c r="A160" s="464" t="s">
        <v>1347</v>
      </c>
      <c r="B160" s="547">
        <v>38079</v>
      </c>
      <c r="C160" s="474" t="s">
        <v>384</v>
      </c>
      <c r="D160" s="465" t="s">
        <v>130</v>
      </c>
      <c r="E160" s="467">
        <v>3</v>
      </c>
      <c r="F160" s="467" t="s">
        <v>3842</v>
      </c>
      <c r="G160" s="467">
        <v>29.15</v>
      </c>
      <c r="H160" s="468">
        <v>87.45</v>
      </c>
      <c r="I160" s="497"/>
    </row>
    <row r="161" spans="1:9" ht="60">
      <c r="A161" s="464" t="s">
        <v>1348</v>
      </c>
      <c r="B161" s="547">
        <v>38071</v>
      </c>
      <c r="C161" s="474" t="s">
        <v>383</v>
      </c>
      <c r="D161" s="465" t="s">
        <v>130</v>
      </c>
      <c r="E161" s="467">
        <v>7</v>
      </c>
      <c r="F161" s="467" t="s">
        <v>3843</v>
      </c>
      <c r="G161" s="467">
        <v>23.13</v>
      </c>
      <c r="H161" s="468">
        <v>161.91</v>
      </c>
      <c r="I161" s="497"/>
    </row>
    <row r="162" spans="1:9" ht="45">
      <c r="A162" s="464" t="s">
        <v>1349</v>
      </c>
      <c r="B162" s="547">
        <v>12118</v>
      </c>
      <c r="C162" s="474" t="s">
        <v>537</v>
      </c>
      <c r="D162" s="465" t="s">
        <v>130</v>
      </c>
      <c r="E162" s="467">
        <v>2</v>
      </c>
      <c r="F162" s="467" t="s">
        <v>3844</v>
      </c>
      <c r="G162" s="467">
        <v>30.21</v>
      </c>
      <c r="H162" s="468">
        <v>60.42</v>
      </c>
      <c r="I162" s="497"/>
    </row>
    <row r="163" spans="1:9" ht="30">
      <c r="A163" s="464" t="s">
        <v>1350</v>
      </c>
      <c r="B163" s="547">
        <v>38194</v>
      </c>
      <c r="C163" s="474" t="s">
        <v>386</v>
      </c>
      <c r="D163" s="465" t="s">
        <v>130</v>
      </c>
      <c r="E163" s="467">
        <v>22</v>
      </c>
      <c r="F163" s="467" t="s">
        <v>3845</v>
      </c>
      <c r="G163" s="467">
        <v>47.71</v>
      </c>
      <c r="H163" s="468">
        <v>1049.6199999999999</v>
      </c>
      <c r="I163" s="497"/>
    </row>
    <row r="164" spans="1:9" ht="30">
      <c r="A164" s="464" t="s">
        <v>1351</v>
      </c>
      <c r="B164" s="547">
        <v>39387</v>
      </c>
      <c r="C164" s="474" t="s">
        <v>534</v>
      </c>
      <c r="D164" s="465" t="s">
        <v>130</v>
      </c>
      <c r="E164" s="467">
        <v>20</v>
      </c>
      <c r="F164" s="467" t="s">
        <v>3846</v>
      </c>
      <c r="G164" s="467">
        <v>84.62</v>
      </c>
      <c r="H164" s="468">
        <v>1692.4</v>
      </c>
      <c r="I164" s="497"/>
    </row>
    <row r="165" spans="1:9" ht="30">
      <c r="A165" s="464" t="s">
        <v>1352</v>
      </c>
      <c r="B165" s="547">
        <v>39386</v>
      </c>
      <c r="C165" s="474" t="s">
        <v>385</v>
      </c>
      <c r="D165" s="465" t="s">
        <v>130</v>
      </c>
      <c r="E165" s="467"/>
      <c r="F165" s="467" t="s">
        <v>3847</v>
      </c>
      <c r="G165" s="467">
        <v>55.96</v>
      </c>
      <c r="H165" s="468">
        <v>0</v>
      </c>
      <c r="I165" s="497"/>
    </row>
    <row r="166" spans="1:9" ht="30">
      <c r="A166" s="464" t="s">
        <v>1353</v>
      </c>
      <c r="B166" s="547" t="s">
        <v>3493</v>
      </c>
      <c r="C166" s="474" t="s">
        <v>753</v>
      </c>
      <c r="D166" s="465" t="s">
        <v>130</v>
      </c>
      <c r="E166" s="467">
        <v>48</v>
      </c>
      <c r="F166" s="467">
        <v>25</v>
      </c>
      <c r="G166" s="467">
        <v>28.15</v>
      </c>
      <c r="H166" s="468">
        <v>1351.2</v>
      </c>
      <c r="I166" s="497"/>
    </row>
    <row r="167" spans="1:9" ht="30">
      <c r="A167" s="464" t="s">
        <v>1354</v>
      </c>
      <c r="B167" s="547">
        <v>39390</v>
      </c>
      <c r="C167" s="474" t="s">
        <v>539</v>
      </c>
      <c r="D167" s="465" t="s">
        <v>130</v>
      </c>
      <c r="E167" s="467">
        <v>15</v>
      </c>
      <c r="F167" s="467" t="s">
        <v>3848</v>
      </c>
      <c r="G167" s="467">
        <v>127.24</v>
      </c>
      <c r="H167" s="468">
        <v>1908.6</v>
      </c>
      <c r="I167" s="497"/>
    </row>
    <row r="168" spans="1:9" ht="60">
      <c r="A168" s="464" t="s">
        <v>1355</v>
      </c>
      <c r="B168" s="547">
        <v>38770</v>
      </c>
      <c r="C168" s="474" t="s">
        <v>387</v>
      </c>
      <c r="D168" s="465" t="s">
        <v>130</v>
      </c>
      <c r="E168" s="467">
        <v>22</v>
      </c>
      <c r="F168" s="467" t="s">
        <v>3849</v>
      </c>
      <c r="G168" s="467">
        <v>35.15</v>
      </c>
      <c r="H168" s="468">
        <v>773.3</v>
      </c>
      <c r="I168" s="497"/>
    </row>
    <row r="169" spans="1:9" ht="30">
      <c r="A169" s="464" t="s">
        <v>1356</v>
      </c>
      <c r="B169" s="547" t="s">
        <v>3494</v>
      </c>
      <c r="C169" s="474" t="s">
        <v>752</v>
      </c>
      <c r="D169" s="465" t="s">
        <v>130</v>
      </c>
      <c r="E169" s="467">
        <v>34</v>
      </c>
      <c r="F169" s="467">
        <v>84</v>
      </c>
      <c r="G169" s="467">
        <v>94.58</v>
      </c>
      <c r="H169" s="468">
        <v>3215.72</v>
      </c>
      <c r="I169" s="497"/>
    </row>
    <row r="170" spans="1:9" ht="30">
      <c r="A170" s="464" t="s">
        <v>1357</v>
      </c>
      <c r="B170" s="547">
        <v>1891</v>
      </c>
      <c r="C170" s="474" t="s">
        <v>533</v>
      </c>
      <c r="D170" s="465" t="s">
        <v>130</v>
      </c>
      <c r="E170" s="467">
        <v>20</v>
      </c>
      <c r="F170" s="467" t="s">
        <v>3850</v>
      </c>
      <c r="G170" s="467">
        <v>1.1599999999999999</v>
      </c>
      <c r="H170" s="468">
        <v>23.2</v>
      </c>
      <c r="I170" s="497"/>
    </row>
    <row r="171" spans="1:9" ht="60">
      <c r="A171" s="464" t="s">
        <v>1358</v>
      </c>
      <c r="B171" s="547">
        <v>39756</v>
      </c>
      <c r="C171" s="474" t="s">
        <v>538</v>
      </c>
      <c r="D171" s="465" t="s">
        <v>130</v>
      </c>
      <c r="E171" s="467">
        <v>2</v>
      </c>
      <c r="F171" s="467" t="s">
        <v>3851</v>
      </c>
      <c r="G171" s="467">
        <v>272.2</v>
      </c>
      <c r="H171" s="468">
        <v>544.4</v>
      </c>
      <c r="I171" s="497"/>
    </row>
    <row r="172" spans="1:9" ht="60">
      <c r="A172" s="464" t="s">
        <v>1359</v>
      </c>
      <c r="B172" s="547">
        <v>39396</v>
      </c>
      <c r="C172" s="474" t="s">
        <v>540</v>
      </c>
      <c r="D172" s="465" t="s">
        <v>130</v>
      </c>
      <c r="E172" s="467">
        <v>2</v>
      </c>
      <c r="F172" s="467" t="s">
        <v>3852</v>
      </c>
      <c r="G172" s="467">
        <v>34.06</v>
      </c>
      <c r="H172" s="468">
        <v>68.12</v>
      </c>
      <c r="I172" s="497"/>
    </row>
    <row r="173" spans="1:9" ht="45">
      <c r="A173" s="464" t="s">
        <v>1360</v>
      </c>
      <c r="B173" s="547">
        <v>38076</v>
      </c>
      <c r="C173" s="474" t="s">
        <v>389</v>
      </c>
      <c r="D173" s="465" t="s">
        <v>130</v>
      </c>
      <c r="E173" s="467">
        <v>27</v>
      </c>
      <c r="F173" s="467" t="s">
        <v>3853</v>
      </c>
      <c r="G173" s="467">
        <v>23.84</v>
      </c>
      <c r="H173" s="468">
        <v>643.67999999999995</v>
      </c>
      <c r="I173" s="497"/>
    </row>
    <row r="174" spans="1:9">
      <c r="A174" s="458" t="s">
        <v>396</v>
      </c>
      <c r="B174" s="549"/>
      <c r="C174" s="460" t="s">
        <v>711</v>
      </c>
      <c r="D174" s="461"/>
      <c r="E174" s="462"/>
      <c r="F174" s="462"/>
      <c r="G174" s="462"/>
      <c r="H174" s="496">
        <v>25665.61</v>
      </c>
      <c r="I174" s="497"/>
    </row>
    <row r="175" spans="1:9">
      <c r="A175" s="470" t="s">
        <v>397</v>
      </c>
      <c r="B175" s="550"/>
      <c r="C175" s="767" t="s">
        <v>754</v>
      </c>
      <c r="D175" s="768"/>
      <c r="E175" s="768"/>
      <c r="F175" s="768"/>
      <c r="G175" s="769"/>
      <c r="H175" s="498">
        <v>25665.61</v>
      </c>
      <c r="I175" s="497"/>
    </row>
    <row r="176" spans="1:9" ht="30">
      <c r="A176" s="464" t="s">
        <v>398</v>
      </c>
      <c r="B176" s="547">
        <v>39211</v>
      </c>
      <c r="C176" s="474" t="s">
        <v>546</v>
      </c>
      <c r="D176" s="465" t="s">
        <v>241</v>
      </c>
      <c r="E176" s="467">
        <v>2</v>
      </c>
      <c r="F176" s="467" t="s">
        <v>3854</v>
      </c>
      <c r="G176" s="467">
        <v>1.19</v>
      </c>
      <c r="H176" s="468">
        <v>2.38</v>
      </c>
      <c r="I176" s="497"/>
    </row>
    <row r="177" spans="1:9" ht="30">
      <c r="A177" s="464" t="s">
        <v>1361</v>
      </c>
      <c r="B177" s="547">
        <v>39210</v>
      </c>
      <c r="C177" s="474" t="s">
        <v>547</v>
      </c>
      <c r="D177" s="465" t="s">
        <v>241</v>
      </c>
      <c r="E177" s="467">
        <v>8</v>
      </c>
      <c r="F177" s="467" t="s">
        <v>3755</v>
      </c>
      <c r="G177" s="467">
        <v>0.66</v>
      </c>
      <c r="H177" s="468">
        <v>5.28</v>
      </c>
      <c r="I177" s="497"/>
    </row>
    <row r="178" spans="1:9" ht="30">
      <c r="A178" s="464" t="s">
        <v>1362</v>
      </c>
      <c r="B178" s="547">
        <v>39209</v>
      </c>
      <c r="C178" s="474" t="s">
        <v>514</v>
      </c>
      <c r="D178" s="465" t="s">
        <v>241</v>
      </c>
      <c r="E178" s="467">
        <v>288</v>
      </c>
      <c r="F178" s="467" t="s">
        <v>3824</v>
      </c>
      <c r="G178" s="467">
        <v>0.43</v>
      </c>
      <c r="H178" s="468">
        <v>123.84</v>
      </c>
      <c r="I178" s="497"/>
    </row>
    <row r="179" spans="1:9" ht="75">
      <c r="A179" s="464" t="s">
        <v>1363</v>
      </c>
      <c r="B179" s="547">
        <v>993</v>
      </c>
      <c r="C179" s="474" t="s">
        <v>519</v>
      </c>
      <c r="D179" s="465" t="s">
        <v>264</v>
      </c>
      <c r="E179" s="467">
        <v>250</v>
      </c>
      <c r="F179" s="467" t="s">
        <v>3825</v>
      </c>
      <c r="G179" s="467">
        <v>2.08</v>
      </c>
      <c r="H179" s="468">
        <v>520</v>
      </c>
      <c r="I179" s="497"/>
    </row>
    <row r="180" spans="1:9" ht="75">
      <c r="A180" s="464" t="s">
        <v>1364</v>
      </c>
      <c r="B180" s="547">
        <v>993</v>
      </c>
      <c r="C180" s="474" t="s">
        <v>520</v>
      </c>
      <c r="D180" s="465" t="s">
        <v>264</v>
      </c>
      <c r="E180" s="467">
        <v>300</v>
      </c>
      <c r="F180" s="467" t="s">
        <v>3825</v>
      </c>
      <c r="G180" s="467">
        <v>2.08</v>
      </c>
      <c r="H180" s="468">
        <v>624</v>
      </c>
      <c r="I180" s="497"/>
    </row>
    <row r="181" spans="1:9" ht="75">
      <c r="A181" s="464" t="s">
        <v>1365</v>
      </c>
      <c r="B181" s="547">
        <v>993</v>
      </c>
      <c r="C181" s="474" t="s">
        <v>521</v>
      </c>
      <c r="D181" s="465" t="s">
        <v>264</v>
      </c>
      <c r="E181" s="467">
        <v>311</v>
      </c>
      <c r="F181" s="467" t="s">
        <v>3825</v>
      </c>
      <c r="G181" s="467">
        <v>2.08</v>
      </c>
      <c r="H181" s="468">
        <v>646.88</v>
      </c>
      <c r="I181" s="497"/>
    </row>
    <row r="182" spans="1:9" ht="75">
      <c r="A182" s="464" t="s">
        <v>1366</v>
      </c>
      <c r="B182" s="547">
        <v>1020</v>
      </c>
      <c r="C182" s="474" t="s">
        <v>549</v>
      </c>
      <c r="D182" s="465" t="s">
        <v>264</v>
      </c>
      <c r="E182" s="467">
        <v>120</v>
      </c>
      <c r="F182" s="467" t="s">
        <v>3855</v>
      </c>
      <c r="G182" s="467">
        <v>9.1</v>
      </c>
      <c r="H182" s="468">
        <v>1092</v>
      </c>
      <c r="I182" s="497"/>
    </row>
    <row r="183" spans="1:9" ht="75">
      <c r="A183" s="464" t="s">
        <v>1367</v>
      </c>
      <c r="B183" s="547">
        <v>1020</v>
      </c>
      <c r="C183" s="474" t="s">
        <v>550</v>
      </c>
      <c r="D183" s="465" t="s">
        <v>264</v>
      </c>
      <c r="E183" s="467">
        <v>40</v>
      </c>
      <c r="F183" s="467" t="s">
        <v>3855</v>
      </c>
      <c r="G183" s="467">
        <v>9.1</v>
      </c>
      <c r="H183" s="468">
        <v>364</v>
      </c>
      <c r="I183" s="497"/>
    </row>
    <row r="184" spans="1:9" ht="75">
      <c r="A184" s="464" t="s">
        <v>1368</v>
      </c>
      <c r="B184" s="547">
        <v>1020</v>
      </c>
      <c r="C184" s="474" t="s">
        <v>551</v>
      </c>
      <c r="D184" s="465" t="s">
        <v>264</v>
      </c>
      <c r="E184" s="467">
        <v>40</v>
      </c>
      <c r="F184" s="467" t="s">
        <v>3855</v>
      </c>
      <c r="G184" s="467">
        <v>9.1</v>
      </c>
      <c r="H184" s="468">
        <v>364</v>
      </c>
      <c r="I184" s="497"/>
    </row>
    <row r="185" spans="1:9" ht="75">
      <c r="A185" s="464" t="s">
        <v>1369</v>
      </c>
      <c r="B185" s="547">
        <v>995</v>
      </c>
      <c r="C185" s="474" t="s">
        <v>531</v>
      </c>
      <c r="D185" s="465" t="s">
        <v>264</v>
      </c>
      <c r="E185" s="467">
        <v>15</v>
      </c>
      <c r="F185" s="467" t="s">
        <v>3826</v>
      </c>
      <c r="G185" s="467">
        <v>13.95</v>
      </c>
      <c r="H185" s="468">
        <v>209.25</v>
      </c>
      <c r="I185" s="497"/>
    </row>
    <row r="186" spans="1:9" ht="75">
      <c r="A186" s="464" t="s">
        <v>1370</v>
      </c>
      <c r="B186" s="547">
        <v>1022</v>
      </c>
      <c r="C186" s="474" t="s">
        <v>367</v>
      </c>
      <c r="D186" s="465" t="s">
        <v>264</v>
      </c>
      <c r="E186" s="467">
        <v>650</v>
      </c>
      <c r="F186" s="467" t="s">
        <v>3827</v>
      </c>
      <c r="G186" s="467">
        <v>2.89</v>
      </c>
      <c r="H186" s="468">
        <v>1878.5</v>
      </c>
      <c r="I186" s="497"/>
    </row>
    <row r="187" spans="1:9" ht="75">
      <c r="A187" s="464" t="s">
        <v>1371</v>
      </c>
      <c r="B187" s="547">
        <v>1022</v>
      </c>
      <c r="C187" s="474" t="s">
        <v>368</v>
      </c>
      <c r="D187" s="465" t="s">
        <v>264</v>
      </c>
      <c r="E187" s="467">
        <v>475</v>
      </c>
      <c r="F187" s="467" t="s">
        <v>3827</v>
      </c>
      <c r="G187" s="467">
        <v>2.89</v>
      </c>
      <c r="H187" s="468">
        <v>1372.75</v>
      </c>
      <c r="I187" s="497"/>
    </row>
    <row r="188" spans="1:9" ht="75">
      <c r="A188" s="464" t="s">
        <v>1372</v>
      </c>
      <c r="B188" s="547">
        <v>1022</v>
      </c>
      <c r="C188" s="474" t="s">
        <v>548</v>
      </c>
      <c r="D188" s="465" t="s">
        <v>264</v>
      </c>
      <c r="E188" s="467">
        <v>340</v>
      </c>
      <c r="F188" s="467" t="s">
        <v>3827</v>
      </c>
      <c r="G188" s="467">
        <v>2.89</v>
      </c>
      <c r="H188" s="468">
        <v>982.6</v>
      </c>
      <c r="I188" s="497"/>
    </row>
    <row r="189" spans="1:9" ht="75">
      <c r="A189" s="464" t="s">
        <v>1373</v>
      </c>
      <c r="B189" s="547">
        <v>996</v>
      </c>
      <c r="C189" s="474" t="s">
        <v>552</v>
      </c>
      <c r="D189" s="465" t="s">
        <v>264</v>
      </c>
      <c r="E189" s="467">
        <v>40</v>
      </c>
      <c r="F189" s="467" t="s">
        <v>3856</v>
      </c>
      <c r="G189" s="467">
        <v>21.24</v>
      </c>
      <c r="H189" s="468">
        <v>849.6</v>
      </c>
      <c r="I189" s="497"/>
    </row>
    <row r="190" spans="1:9" ht="75">
      <c r="A190" s="464" t="s">
        <v>1374</v>
      </c>
      <c r="B190" s="547">
        <v>996</v>
      </c>
      <c r="C190" s="474" t="s">
        <v>553</v>
      </c>
      <c r="D190" s="465" t="s">
        <v>264</v>
      </c>
      <c r="E190" s="467">
        <v>15</v>
      </c>
      <c r="F190" s="467" t="s">
        <v>3856</v>
      </c>
      <c r="G190" s="467">
        <v>21.24</v>
      </c>
      <c r="H190" s="468">
        <v>318.60000000000002</v>
      </c>
      <c r="I190" s="497"/>
    </row>
    <row r="191" spans="1:9" ht="75">
      <c r="A191" s="464" t="s">
        <v>1375</v>
      </c>
      <c r="B191" s="547">
        <v>1021</v>
      </c>
      <c r="C191" s="474" t="s">
        <v>369</v>
      </c>
      <c r="D191" s="465" t="s">
        <v>264</v>
      </c>
      <c r="E191" s="467">
        <v>150</v>
      </c>
      <c r="F191" s="467" t="s">
        <v>3857</v>
      </c>
      <c r="G191" s="467">
        <v>4.1500000000000004</v>
      </c>
      <c r="H191" s="468">
        <v>622.5</v>
      </c>
      <c r="I191" s="497"/>
    </row>
    <row r="192" spans="1:9" ht="75">
      <c r="A192" s="464" t="s">
        <v>1376</v>
      </c>
      <c r="B192" s="547">
        <v>1021</v>
      </c>
      <c r="C192" s="474" t="s">
        <v>370</v>
      </c>
      <c r="D192" s="465" t="s">
        <v>264</v>
      </c>
      <c r="E192" s="467">
        <v>50</v>
      </c>
      <c r="F192" s="467" t="s">
        <v>3857</v>
      </c>
      <c r="G192" s="467">
        <v>4.1500000000000004</v>
      </c>
      <c r="H192" s="468">
        <v>207.5</v>
      </c>
      <c r="I192" s="497"/>
    </row>
    <row r="193" spans="1:9" ht="75">
      <c r="A193" s="464" t="s">
        <v>1377</v>
      </c>
      <c r="B193" s="547">
        <v>1021</v>
      </c>
      <c r="C193" s="474" t="s">
        <v>371</v>
      </c>
      <c r="D193" s="465" t="s">
        <v>264</v>
      </c>
      <c r="E193" s="467">
        <v>30</v>
      </c>
      <c r="F193" s="467" t="s">
        <v>3857</v>
      </c>
      <c r="G193" s="467">
        <v>4.1500000000000004</v>
      </c>
      <c r="H193" s="468">
        <v>124.5</v>
      </c>
      <c r="I193" s="497"/>
    </row>
    <row r="194" spans="1:9" ht="30">
      <c r="A194" s="464" t="s">
        <v>1378</v>
      </c>
      <c r="B194" s="547">
        <v>11901</v>
      </c>
      <c r="C194" s="474" t="s">
        <v>372</v>
      </c>
      <c r="D194" s="465" t="s">
        <v>264</v>
      </c>
      <c r="E194" s="467"/>
      <c r="F194" s="467" t="s">
        <v>3858</v>
      </c>
      <c r="G194" s="467">
        <v>0.56000000000000005</v>
      </c>
      <c r="H194" s="468">
        <v>0</v>
      </c>
      <c r="I194" s="497"/>
    </row>
    <row r="195" spans="1:9">
      <c r="A195" s="464" t="s">
        <v>1379</v>
      </c>
      <c r="B195" s="547">
        <v>2556</v>
      </c>
      <c r="C195" s="474" t="s">
        <v>556</v>
      </c>
      <c r="D195" s="465" t="s">
        <v>130</v>
      </c>
      <c r="E195" s="467">
        <v>66</v>
      </c>
      <c r="F195" s="467" t="s">
        <v>3737</v>
      </c>
      <c r="G195" s="467">
        <v>1.24</v>
      </c>
      <c r="H195" s="468">
        <v>81.84</v>
      </c>
      <c r="I195" s="497"/>
    </row>
    <row r="196" spans="1:9" ht="45">
      <c r="A196" s="464" t="s">
        <v>1380</v>
      </c>
      <c r="B196" s="547">
        <v>1872</v>
      </c>
      <c r="C196" s="474" t="s">
        <v>374</v>
      </c>
      <c r="D196" s="465" t="s">
        <v>130</v>
      </c>
      <c r="E196" s="467">
        <v>7</v>
      </c>
      <c r="F196" s="467" t="s">
        <v>3829</v>
      </c>
      <c r="G196" s="467">
        <v>2.31</v>
      </c>
      <c r="H196" s="468">
        <v>16.170000000000002</v>
      </c>
      <c r="I196" s="497"/>
    </row>
    <row r="197" spans="1:9" ht="45">
      <c r="A197" s="464" t="s">
        <v>1381</v>
      </c>
      <c r="B197" s="547">
        <v>12001</v>
      </c>
      <c r="C197" s="474" t="s">
        <v>373</v>
      </c>
      <c r="D197" s="465" t="s">
        <v>130</v>
      </c>
      <c r="E197" s="467">
        <v>51</v>
      </c>
      <c r="F197" s="467" t="s">
        <v>3830</v>
      </c>
      <c r="G197" s="467">
        <v>5.98</v>
      </c>
      <c r="H197" s="468">
        <v>304.98</v>
      </c>
      <c r="I197" s="497"/>
    </row>
    <row r="198" spans="1:9" ht="30">
      <c r="A198" s="464" t="s">
        <v>1382</v>
      </c>
      <c r="B198" s="547">
        <v>39273</v>
      </c>
      <c r="C198" s="474" t="s">
        <v>554</v>
      </c>
      <c r="D198" s="465" t="s">
        <v>130</v>
      </c>
      <c r="E198" s="467">
        <v>2</v>
      </c>
      <c r="F198" s="467" t="s">
        <v>3859</v>
      </c>
      <c r="G198" s="467">
        <v>3.47</v>
      </c>
      <c r="H198" s="468">
        <v>6.94</v>
      </c>
      <c r="I198" s="497"/>
    </row>
    <row r="199" spans="1:9" ht="30">
      <c r="A199" s="464" t="s">
        <v>1383</v>
      </c>
      <c r="B199" s="547">
        <v>39272</v>
      </c>
      <c r="C199" s="474" t="s">
        <v>515</v>
      </c>
      <c r="D199" s="465" t="s">
        <v>130</v>
      </c>
      <c r="E199" s="467">
        <v>56</v>
      </c>
      <c r="F199" s="467" t="s">
        <v>3831</v>
      </c>
      <c r="G199" s="467">
        <v>2.5099999999999998</v>
      </c>
      <c r="H199" s="468">
        <v>140.56</v>
      </c>
      <c r="I199" s="497"/>
    </row>
    <row r="200" spans="1:9" ht="30">
      <c r="A200" s="464" t="s">
        <v>1384</v>
      </c>
      <c r="B200" s="547">
        <v>1874</v>
      </c>
      <c r="C200" s="474" t="s">
        <v>555</v>
      </c>
      <c r="D200" s="465" t="s">
        <v>130</v>
      </c>
      <c r="E200" s="467">
        <v>1</v>
      </c>
      <c r="F200" s="467" t="s">
        <v>3860</v>
      </c>
      <c r="G200" s="467">
        <v>4.58</v>
      </c>
      <c r="H200" s="468">
        <v>4.58</v>
      </c>
      <c r="I200" s="497"/>
    </row>
    <row r="201" spans="1:9" ht="30">
      <c r="A201" s="464" t="s">
        <v>1385</v>
      </c>
      <c r="B201" s="547">
        <v>2370</v>
      </c>
      <c r="C201" s="474" t="s">
        <v>377</v>
      </c>
      <c r="D201" s="465" t="s">
        <v>130</v>
      </c>
      <c r="E201" s="467">
        <v>11</v>
      </c>
      <c r="F201" s="467" t="s">
        <v>3834</v>
      </c>
      <c r="G201" s="467">
        <v>13.74</v>
      </c>
      <c r="H201" s="468">
        <v>151.13999999999999</v>
      </c>
      <c r="I201" s="497"/>
    </row>
    <row r="202" spans="1:9" ht="30">
      <c r="A202" s="464" t="s">
        <v>1386</v>
      </c>
      <c r="B202" s="547">
        <v>2392</v>
      </c>
      <c r="C202" s="474" t="s">
        <v>558</v>
      </c>
      <c r="D202" s="465" t="s">
        <v>130</v>
      </c>
      <c r="E202" s="467">
        <v>8</v>
      </c>
      <c r="F202" s="467" t="s">
        <v>3861</v>
      </c>
      <c r="G202" s="467">
        <v>92.21</v>
      </c>
      <c r="H202" s="468">
        <v>737.68</v>
      </c>
      <c r="I202" s="497"/>
    </row>
    <row r="203" spans="1:9" ht="30">
      <c r="A203" s="464" t="s">
        <v>1387</v>
      </c>
      <c r="B203" s="547">
        <v>2373</v>
      </c>
      <c r="C203" s="474" t="s">
        <v>559</v>
      </c>
      <c r="D203" s="465" t="s">
        <v>130</v>
      </c>
      <c r="E203" s="467">
        <v>1</v>
      </c>
      <c r="F203" s="467" t="s">
        <v>3862</v>
      </c>
      <c r="G203" s="467">
        <v>129.91999999999999</v>
      </c>
      <c r="H203" s="468">
        <v>129.91999999999999</v>
      </c>
      <c r="I203" s="497"/>
    </row>
    <row r="204" spans="1:9" ht="45">
      <c r="A204" s="464" t="s">
        <v>1388</v>
      </c>
      <c r="B204" s="547">
        <v>39474</v>
      </c>
      <c r="C204" s="474" t="s">
        <v>557</v>
      </c>
      <c r="D204" s="465" t="s">
        <v>130</v>
      </c>
      <c r="E204" s="467">
        <v>2</v>
      </c>
      <c r="F204" s="467" t="s">
        <v>3863</v>
      </c>
      <c r="G204" s="467">
        <v>146.11000000000001</v>
      </c>
      <c r="H204" s="468">
        <v>292.22000000000003</v>
      </c>
      <c r="I204" s="497"/>
    </row>
    <row r="205" spans="1:9" ht="30">
      <c r="A205" s="464" t="s">
        <v>1389</v>
      </c>
      <c r="B205" s="547">
        <v>40400</v>
      </c>
      <c r="C205" s="474" t="s">
        <v>381</v>
      </c>
      <c r="D205" s="465" t="s">
        <v>264</v>
      </c>
      <c r="E205" s="467">
        <v>500</v>
      </c>
      <c r="F205" s="467" t="s">
        <v>3840</v>
      </c>
      <c r="G205" s="467">
        <v>1.46</v>
      </c>
      <c r="H205" s="468">
        <v>730</v>
      </c>
      <c r="I205" s="497"/>
    </row>
    <row r="206" spans="1:9" ht="30">
      <c r="A206" s="464" t="s">
        <v>1390</v>
      </c>
      <c r="B206" s="547">
        <v>40401</v>
      </c>
      <c r="C206" s="474" t="s">
        <v>379</v>
      </c>
      <c r="D206" s="465" t="s">
        <v>264</v>
      </c>
      <c r="E206" s="467">
        <v>20</v>
      </c>
      <c r="F206" s="467" t="s">
        <v>3864</v>
      </c>
      <c r="G206" s="467">
        <v>2.16</v>
      </c>
      <c r="H206" s="468">
        <v>43.2</v>
      </c>
      <c r="I206" s="497"/>
    </row>
    <row r="207" spans="1:9" ht="30">
      <c r="A207" s="464" t="s">
        <v>1391</v>
      </c>
      <c r="B207" s="547">
        <v>40402</v>
      </c>
      <c r="C207" s="474" t="s">
        <v>380</v>
      </c>
      <c r="D207" s="465" t="s">
        <v>264</v>
      </c>
      <c r="E207" s="467">
        <v>9</v>
      </c>
      <c r="F207" s="467" t="s">
        <v>3865</v>
      </c>
      <c r="G207" s="467">
        <v>2.78</v>
      </c>
      <c r="H207" s="468">
        <v>25.02</v>
      </c>
      <c r="I207" s="497"/>
    </row>
    <row r="208" spans="1:9" ht="45">
      <c r="A208" s="464" t="s">
        <v>1392</v>
      </c>
      <c r="B208" s="547">
        <v>38062</v>
      </c>
      <c r="C208" s="474" t="s">
        <v>560</v>
      </c>
      <c r="D208" s="465" t="s">
        <v>130</v>
      </c>
      <c r="E208" s="467">
        <v>18</v>
      </c>
      <c r="F208" s="467" t="s">
        <v>3866</v>
      </c>
      <c r="G208" s="467">
        <v>9.42</v>
      </c>
      <c r="H208" s="468">
        <v>169.56</v>
      </c>
      <c r="I208" s="497"/>
    </row>
    <row r="209" spans="1:9" ht="60">
      <c r="A209" s="464" t="s">
        <v>1393</v>
      </c>
      <c r="B209" s="547">
        <v>38070</v>
      </c>
      <c r="C209" s="474" t="s">
        <v>561</v>
      </c>
      <c r="D209" s="465" t="s">
        <v>130</v>
      </c>
      <c r="E209" s="467">
        <v>2</v>
      </c>
      <c r="F209" s="467" t="s">
        <v>3867</v>
      </c>
      <c r="G209" s="467">
        <v>22.34</v>
      </c>
      <c r="H209" s="468">
        <v>44.68</v>
      </c>
      <c r="I209" s="497"/>
    </row>
    <row r="210" spans="1:9" ht="30">
      <c r="A210" s="464" t="s">
        <v>1394</v>
      </c>
      <c r="B210" s="547">
        <v>38194</v>
      </c>
      <c r="C210" s="474" t="s">
        <v>386</v>
      </c>
      <c r="D210" s="465" t="s">
        <v>130</v>
      </c>
      <c r="E210" s="467">
        <v>46</v>
      </c>
      <c r="F210" s="467" t="s">
        <v>3845</v>
      </c>
      <c r="G210" s="467">
        <v>47.71</v>
      </c>
      <c r="H210" s="468">
        <v>2194.66</v>
      </c>
      <c r="I210" s="497"/>
    </row>
    <row r="211" spans="1:9" ht="30">
      <c r="A211" s="464" t="s">
        <v>1395</v>
      </c>
      <c r="B211" s="547" t="s">
        <v>3493</v>
      </c>
      <c r="C211" s="474" t="s">
        <v>753</v>
      </c>
      <c r="D211" s="465" t="s">
        <v>130</v>
      </c>
      <c r="E211" s="467">
        <v>56</v>
      </c>
      <c r="F211" s="467">
        <v>25</v>
      </c>
      <c r="G211" s="467">
        <v>28.15</v>
      </c>
      <c r="H211" s="468">
        <v>1576.4</v>
      </c>
      <c r="I211" s="497"/>
    </row>
    <row r="212" spans="1:9" ht="30">
      <c r="A212" s="464" t="s">
        <v>1396</v>
      </c>
      <c r="B212" s="547">
        <v>39390</v>
      </c>
      <c r="C212" s="474" t="s">
        <v>539</v>
      </c>
      <c r="D212" s="465" t="s">
        <v>130</v>
      </c>
      <c r="E212" s="467">
        <v>11</v>
      </c>
      <c r="F212" s="467" t="s">
        <v>3848</v>
      </c>
      <c r="G212" s="467">
        <v>127.24</v>
      </c>
      <c r="H212" s="468">
        <v>1399.64</v>
      </c>
      <c r="I212" s="497"/>
    </row>
    <row r="213" spans="1:9" ht="60">
      <c r="A213" s="464" t="s">
        <v>1397</v>
      </c>
      <c r="B213" s="547">
        <v>38770</v>
      </c>
      <c r="C213" s="474" t="s">
        <v>387</v>
      </c>
      <c r="D213" s="465" t="s">
        <v>130</v>
      </c>
      <c r="E213" s="467">
        <v>23</v>
      </c>
      <c r="F213" s="467" t="s">
        <v>3849</v>
      </c>
      <c r="G213" s="467">
        <v>35.15</v>
      </c>
      <c r="H213" s="468">
        <v>808.45</v>
      </c>
      <c r="I213" s="497"/>
    </row>
    <row r="214" spans="1:9" ht="30">
      <c r="A214" s="464" t="s">
        <v>1398</v>
      </c>
      <c r="B214" s="547" t="s">
        <v>3494</v>
      </c>
      <c r="C214" s="474" t="s">
        <v>752</v>
      </c>
      <c r="D214" s="465" t="s">
        <v>130</v>
      </c>
      <c r="E214" s="467">
        <v>28</v>
      </c>
      <c r="F214" s="467">
        <v>84</v>
      </c>
      <c r="G214" s="467">
        <v>94.58</v>
      </c>
      <c r="H214" s="468">
        <v>2648.24</v>
      </c>
      <c r="I214" s="497"/>
    </row>
    <row r="215" spans="1:9" ht="30">
      <c r="A215" s="464" t="s">
        <v>1399</v>
      </c>
      <c r="B215" s="547">
        <v>1902</v>
      </c>
      <c r="C215" s="474" t="s">
        <v>563</v>
      </c>
      <c r="D215" s="465" t="s">
        <v>130</v>
      </c>
      <c r="E215" s="467">
        <v>2</v>
      </c>
      <c r="F215" s="467" t="s">
        <v>3868</v>
      </c>
      <c r="G215" s="467">
        <v>2.52</v>
      </c>
      <c r="H215" s="468">
        <v>5.04</v>
      </c>
      <c r="I215" s="497"/>
    </row>
    <row r="216" spans="1:9" ht="30">
      <c r="A216" s="464" t="s">
        <v>1400</v>
      </c>
      <c r="B216" s="547">
        <v>1892</v>
      </c>
      <c r="C216" s="474" t="s">
        <v>562</v>
      </c>
      <c r="D216" s="465" t="s">
        <v>130</v>
      </c>
      <c r="E216" s="467">
        <v>4</v>
      </c>
      <c r="F216" s="467" t="s">
        <v>3869</v>
      </c>
      <c r="G216" s="467">
        <v>1.62</v>
      </c>
      <c r="H216" s="468">
        <v>6.48</v>
      </c>
      <c r="I216" s="497"/>
    </row>
    <row r="217" spans="1:9" ht="30">
      <c r="A217" s="464" t="s">
        <v>1401</v>
      </c>
      <c r="B217" s="547">
        <v>1891</v>
      </c>
      <c r="C217" s="474" t="s">
        <v>533</v>
      </c>
      <c r="D217" s="465" t="s">
        <v>130</v>
      </c>
      <c r="E217" s="467">
        <v>112</v>
      </c>
      <c r="F217" s="467" t="s">
        <v>3850</v>
      </c>
      <c r="G217" s="467">
        <v>1.1599999999999999</v>
      </c>
      <c r="H217" s="468">
        <v>129.91999999999999</v>
      </c>
      <c r="I217" s="497"/>
    </row>
    <row r="218" spans="1:9" ht="50.45" customHeight="1">
      <c r="A218" s="464" t="s">
        <v>1402</v>
      </c>
      <c r="B218" s="547">
        <v>12043</v>
      </c>
      <c r="C218" s="474" t="s">
        <v>388</v>
      </c>
      <c r="D218" s="465" t="s">
        <v>130</v>
      </c>
      <c r="E218" s="467">
        <v>1</v>
      </c>
      <c r="F218" s="467" t="s">
        <v>3870</v>
      </c>
      <c r="G218" s="467">
        <v>880.53</v>
      </c>
      <c r="H218" s="468">
        <v>880.53</v>
      </c>
      <c r="I218" s="497"/>
    </row>
    <row r="219" spans="1:9" ht="60">
      <c r="A219" s="464" t="s">
        <v>1403</v>
      </c>
      <c r="B219" s="547">
        <v>39763</v>
      </c>
      <c r="C219" s="474" t="s">
        <v>564</v>
      </c>
      <c r="D219" s="465" t="s">
        <v>130</v>
      </c>
      <c r="E219" s="467">
        <v>1</v>
      </c>
      <c r="F219" s="467" t="s">
        <v>3871</v>
      </c>
      <c r="G219" s="467">
        <v>897.83</v>
      </c>
      <c r="H219" s="468">
        <v>897.83</v>
      </c>
      <c r="I219" s="497"/>
    </row>
    <row r="220" spans="1:9" ht="60">
      <c r="A220" s="464" t="s">
        <v>1404</v>
      </c>
      <c r="B220" s="547">
        <v>39396</v>
      </c>
      <c r="C220" s="474" t="s">
        <v>540</v>
      </c>
      <c r="D220" s="465" t="s">
        <v>130</v>
      </c>
      <c r="E220" s="467">
        <v>3</v>
      </c>
      <c r="F220" s="467" t="s">
        <v>3852</v>
      </c>
      <c r="G220" s="467">
        <v>34.06</v>
      </c>
      <c r="H220" s="468">
        <v>102.18</v>
      </c>
      <c r="I220" s="497"/>
    </row>
    <row r="221" spans="1:9" ht="30">
      <c r="A221" s="464" t="s">
        <v>1405</v>
      </c>
      <c r="B221" s="547">
        <v>7525</v>
      </c>
      <c r="C221" s="474" t="s">
        <v>566</v>
      </c>
      <c r="D221" s="465" t="s">
        <v>130</v>
      </c>
      <c r="E221" s="467">
        <v>7</v>
      </c>
      <c r="F221" s="467" t="s">
        <v>3872</v>
      </c>
      <c r="G221" s="467">
        <v>60.43</v>
      </c>
      <c r="H221" s="468">
        <v>423.01</v>
      </c>
      <c r="I221" s="497"/>
    </row>
    <row r="222" spans="1:9" ht="45">
      <c r="A222" s="464" t="s">
        <v>1406</v>
      </c>
      <c r="B222" s="547">
        <v>38076</v>
      </c>
      <c r="C222" s="474" t="s">
        <v>389</v>
      </c>
      <c r="D222" s="465" t="s">
        <v>130</v>
      </c>
      <c r="E222" s="467">
        <v>45</v>
      </c>
      <c r="F222" s="467" t="s">
        <v>3853</v>
      </c>
      <c r="G222" s="467">
        <v>23.84</v>
      </c>
      <c r="H222" s="468">
        <v>1072.8</v>
      </c>
      <c r="I222" s="497"/>
    </row>
    <row r="223" spans="1:9" ht="60">
      <c r="A223" s="464" t="s">
        <v>1407</v>
      </c>
      <c r="B223" s="547">
        <v>38076</v>
      </c>
      <c r="C223" s="474" t="s">
        <v>565</v>
      </c>
      <c r="D223" s="465" t="s">
        <v>130</v>
      </c>
      <c r="E223" s="467">
        <v>14</v>
      </c>
      <c r="F223" s="467" t="s">
        <v>3853</v>
      </c>
      <c r="G223" s="467">
        <v>23.84</v>
      </c>
      <c r="H223" s="468">
        <v>333.76</v>
      </c>
      <c r="I223" s="497"/>
    </row>
    <row r="224" spans="1:9">
      <c r="A224" s="458" t="s">
        <v>484</v>
      </c>
      <c r="B224" s="549"/>
      <c r="C224" s="460" t="s">
        <v>707</v>
      </c>
      <c r="D224" s="461"/>
      <c r="E224" s="462"/>
      <c r="F224" s="462"/>
      <c r="G224" s="462"/>
      <c r="H224" s="496">
        <v>6120.93</v>
      </c>
      <c r="I224" s="497"/>
    </row>
    <row r="225" spans="1:9">
      <c r="A225" s="470" t="s">
        <v>485</v>
      </c>
      <c r="B225" s="550"/>
      <c r="C225" s="767" t="s">
        <v>667</v>
      </c>
      <c r="D225" s="768"/>
      <c r="E225" s="768"/>
      <c r="F225" s="768"/>
      <c r="G225" s="769"/>
      <c r="H225" s="498">
        <v>6120.93</v>
      </c>
      <c r="I225" s="497"/>
    </row>
    <row r="226" spans="1:9" ht="30">
      <c r="A226" s="464" t="s">
        <v>486</v>
      </c>
      <c r="B226" s="547">
        <v>39213</v>
      </c>
      <c r="C226" s="474" t="s">
        <v>668</v>
      </c>
      <c r="D226" s="465" t="s">
        <v>241</v>
      </c>
      <c r="E226" s="467">
        <v>2</v>
      </c>
      <c r="F226" s="467" t="s">
        <v>3873</v>
      </c>
      <c r="G226" s="467">
        <v>1.73</v>
      </c>
      <c r="H226" s="468">
        <v>3.46</v>
      </c>
      <c r="I226" s="497"/>
    </row>
    <row r="227" spans="1:9" ht="30">
      <c r="A227" s="464" t="s">
        <v>1408</v>
      </c>
      <c r="B227" s="547">
        <v>39211</v>
      </c>
      <c r="C227" s="474" t="s">
        <v>546</v>
      </c>
      <c r="D227" s="465" t="s">
        <v>241</v>
      </c>
      <c r="E227" s="467">
        <v>4</v>
      </c>
      <c r="F227" s="467" t="s">
        <v>3854</v>
      </c>
      <c r="G227" s="467">
        <v>1.19</v>
      </c>
      <c r="H227" s="468">
        <v>4.76</v>
      </c>
      <c r="I227" s="497"/>
    </row>
    <row r="228" spans="1:9" ht="30">
      <c r="A228" s="464" t="s">
        <v>1409</v>
      </c>
      <c r="B228" s="547">
        <v>39210</v>
      </c>
      <c r="C228" s="474" t="s">
        <v>547</v>
      </c>
      <c r="D228" s="465" t="s">
        <v>241</v>
      </c>
      <c r="E228" s="467">
        <v>24</v>
      </c>
      <c r="F228" s="467" t="s">
        <v>3755</v>
      </c>
      <c r="G228" s="467">
        <v>0.66</v>
      </c>
      <c r="H228" s="468">
        <v>15.84</v>
      </c>
      <c r="I228" s="497"/>
    </row>
    <row r="229" spans="1:9" ht="60">
      <c r="A229" s="464" t="s">
        <v>1410</v>
      </c>
      <c r="B229" s="547">
        <v>39234</v>
      </c>
      <c r="C229" s="474" t="s">
        <v>708</v>
      </c>
      <c r="D229" s="465" t="s">
        <v>264</v>
      </c>
      <c r="E229" s="467">
        <v>40</v>
      </c>
      <c r="F229" s="467" t="s">
        <v>3874</v>
      </c>
      <c r="G229" s="467">
        <v>41.63</v>
      </c>
      <c r="H229" s="468">
        <v>1665.2</v>
      </c>
      <c r="I229" s="497"/>
    </row>
    <row r="230" spans="1:9" ht="48.95" customHeight="1">
      <c r="A230" s="464" t="s">
        <v>1411</v>
      </c>
      <c r="B230" s="547">
        <v>980</v>
      </c>
      <c r="C230" s="474" t="s">
        <v>709</v>
      </c>
      <c r="D230" s="465" t="s">
        <v>264</v>
      </c>
      <c r="E230" s="467">
        <v>10</v>
      </c>
      <c r="F230" s="467" t="s">
        <v>3875</v>
      </c>
      <c r="G230" s="467">
        <v>8.34</v>
      </c>
      <c r="H230" s="468">
        <v>83.4</v>
      </c>
      <c r="I230" s="497"/>
    </row>
    <row r="231" spans="1:9" ht="45">
      <c r="A231" s="464" t="s">
        <v>1412</v>
      </c>
      <c r="B231" s="547">
        <v>20253</v>
      </c>
      <c r="C231" s="474" t="s">
        <v>670</v>
      </c>
      <c r="D231" s="465" t="s">
        <v>241</v>
      </c>
      <c r="E231" s="467">
        <v>4</v>
      </c>
      <c r="F231" s="467" t="s">
        <v>3876</v>
      </c>
      <c r="G231" s="467">
        <v>82.57</v>
      </c>
      <c r="H231" s="468">
        <v>330.28</v>
      </c>
      <c r="I231" s="497"/>
    </row>
    <row r="232" spans="1:9" ht="30">
      <c r="A232" s="464" t="s">
        <v>1413</v>
      </c>
      <c r="B232" s="547">
        <v>39273</v>
      </c>
      <c r="C232" s="474" t="s">
        <v>554</v>
      </c>
      <c r="D232" s="465" t="s">
        <v>241</v>
      </c>
      <c r="E232" s="467">
        <v>8</v>
      </c>
      <c r="F232" s="467" t="s">
        <v>3859</v>
      </c>
      <c r="G232" s="467">
        <v>3.47</v>
      </c>
      <c r="H232" s="468">
        <v>27.76</v>
      </c>
      <c r="I232" s="497"/>
    </row>
    <row r="233" spans="1:9" ht="30">
      <c r="A233" s="464" t="s">
        <v>1414</v>
      </c>
      <c r="B233" s="547">
        <v>1876</v>
      </c>
      <c r="C233" s="474" t="s">
        <v>671</v>
      </c>
      <c r="D233" s="465" t="s">
        <v>241</v>
      </c>
      <c r="E233" s="467">
        <v>2</v>
      </c>
      <c r="F233" s="467" t="s">
        <v>3877</v>
      </c>
      <c r="G233" s="467">
        <v>9.02</v>
      </c>
      <c r="H233" s="468">
        <v>18.04</v>
      </c>
      <c r="I233" s="497"/>
    </row>
    <row r="234" spans="1:9" ht="30">
      <c r="A234" s="464" t="s">
        <v>1415</v>
      </c>
      <c r="B234" s="547">
        <v>2391</v>
      </c>
      <c r="C234" s="474" t="s">
        <v>672</v>
      </c>
      <c r="D234" s="465" t="s">
        <v>241</v>
      </c>
      <c r="E234" s="467">
        <v>1</v>
      </c>
      <c r="F234" s="467" t="s">
        <v>3878</v>
      </c>
      <c r="G234" s="467">
        <v>406.32</v>
      </c>
      <c r="H234" s="468">
        <v>406.32</v>
      </c>
      <c r="I234" s="497"/>
    </row>
    <row r="235" spans="1:9" ht="45">
      <c r="A235" s="464" t="s">
        <v>1416</v>
      </c>
      <c r="B235" s="547">
        <v>39474</v>
      </c>
      <c r="C235" s="474" t="s">
        <v>557</v>
      </c>
      <c r="D235" s="465" t="s">
        <v>241</v>
      </c>
      <c r="E235" s="467">
        <v>1</v>
      </c>
      <c r="F235" s="467" t="s">
        <v>3863</v>
      </c>
      <c r="G235" s="467">
        <v>146.11000000000001</v>
      </c>
      <c r="H235" s="468">
        <v>146.11000000000001</v>
      </c>
      <c r="I235" s="497"/>
    </row>
    <row r="236" spans="1:9" ht="30">
      <c r="A236" s="464" t="s">
        <v>1417</v>
      </c>
      <c r="B236" s="547">
        <v>2690</v>
      </c>
      <c r="C236" s="474" t="s">
        <v>676</v>
      </c>
      <c r="D236" s="465" t="s">
        <v>264</v>
      </c>
      <c r="E236" s="467">
        <v>25.35</v>
      </c>
      <c r="F236" s="467" t="s">
        <v>3762</v>
      </c>
      <c r="G236" s="467">
        <v>2.66</v>
      </c>
      <c r="H236" s="468">
        <v>67.430000000000007</v>
      </c>
      <c r="I236" s="497"/>
    </row>
    <row r="237" spans="1:9" ht="75">
      <c r="A237" s="464" t="s">
        <v>1418</v>
      </c>
      <c r="B237" s="547">
        <v>39247</v>
      </c>
      <c r="C237" s="474" t="s">
        <v>677</v>
      </c>
      <c r="D237" s="465" t="s">
        <v>264</v>
      </c>
      <c r="E237" s="467">
        <v>4.6399999999999997</v>
      </c>
      <c r="F237" s="467" t="s">
        <v>3879</v>
      </c>
      <c r="G237" s="467">
        <v>3.28</v>
      </c>
      <c r="H237" s="468">
        <v>15.22</v>
      </c>
      <c r="I237" s="497"/>
    </row>
    <row r="238" spans="1:9" ht="30">
      <c r="A238" s="464" t="s">
        <v>1419</v>
      </c>
      <c r="B238" s="547">
        <v>2685</v>
      </c>
      <c r="C238" s="474" t="s">
        <v>673</v>
      </c>
      <c r="D238" s="465" t="s">
        <v>264</v>
      </c>
      <c r="E238" s="467">
        <v>115.81</v>
      </c>
      <c r="F238" s="467" t="s">
        <v>3880</v>
      </c>
      <c r="G238" s="467">
        <v>4.62</v>
      </c>
      <c r="H238" s="468">
        <v>535.04</v>
      </c>
      <c r="I238" s="497"/>
    </row>
    <row r="239" spans="1:9" ht="30">
      <c r="A239" s="464" t="s">
        <v>1420</v>
      </c>
      <c r="B239" s="547">
        <v>2684</v>
      </c>
      <c r="C239" s="474" t="s">
        <v>674</v>
      </c>
      <c r="D239" s="465" t="s">
        <v>264</v>
      </c>
      <c r="E239" s="467">
        <v>3.62</v>
      </c>
      <c r="F239" s="467" t="s">
        <v>3881</v>
      </c>
      <c r="G239" s="467">
        <v>6.15</v>
      </c>
      <c r="H239" s="468">
        <v>22.26</v>
      </c>
      <c r="I239" s="497"/>
    </row>
    <row r="240" spans="1:9" ht="30">
      <c r="A240" s="464" t="s">
        <v>1421</v>
      </c>
      <c r="B240" s="547">
        <v>2681</v>
      </c>
      <c r="C240" s="474" t="s">
        <v>675</v>
      </c>
      <c r="D240" s="465" t="s">
        <v>264</v>
      </c>
      <c r="E240" s="467">
        <v>3.54</v>
      </c>
      <c r="F240" s="467" t="s">
        <v>3882</v>
      </c>
      <c r="G240" s="467">
        <v>11.06</v>
      </c>
      <c r="H240" s="468">
        <v>39.15</v>
      </c>
      <c r="I240" s="497"/>
    </row>
    <row r="241" spans="1:9" ht="30">
      <c r="A241" s="464" t="s">
        <v>1422</v>
      </c>
      <c r="B241" s="547">
        <v>1892</v>
      </c>
      <c r="C241" s="474" t="s">
        <v>562</v>
      </c>
      <c r="D241" s="465" t="s">
        <v>130</v>
      </c>
      <c r="E241" s="467">
        <v>16</v>
      </c>
      <c r="F241" s="467" t="s">
        <v>3869</v>
      </c>
      <c r="G241" s="467">
        <v>1.62</v>
      </c>
      <c r="H241" s="468">
        <v>25.92</v>
      </c>
      <c r="I241" s="497"/>
    </row>
    <row r="242" spans="1:9" ht="30">
      <c r="A242" s="464" t="s">
        <v>1423</v>
      </c>
      <c r="B242" s="547">
        <v>1894</v>
      </c>
      <c r="C242" s="474" t="s">
        <v>678</v>
      </c>
      <c r="D242" s="465" t="s">
        <v>130</v>
      </c>
      <c r="E242" s="467">
        <v>4</v>
      </c>
      <c r="F242" s="467" t="s">
        <v>3883</v>
      </c>
      <c r="G242" s="467">
        <v>5.01</v>
      </c>
      <c r="H242" s="468">
        <v>20.04</v>
      </c>
      <c r="I242" s="497"/>
    </row>
    <row r="243" spans="1:9" ht="60">
      <c r="A243" s="464" t="s">
        <v>1424</v>
      </c>
      <c r="B243" s="547">
        <v>39758</v>
      </c>
      <c r="C243" s="474" t="s">
        <v>679</v>
      </c>
      <c r="D243" s="465" t="s">
        <v>130</v>
      </c>
      <c r="E243" s="467">
        <v>5</v>
      </c>
      <c r="F243" s="467" t="s">
        <v>3884</v>
      </c>
      <c r="G243" s="467">
        <v>538.94000000000005</v>
      </c>
      <c r="H243" s="468">
        <v>2694.7</v>
      </c>
      <c r="I243" s="497"/>
    </row>
    <row r="244" spans="1:9">
      <c r="A244" s="458" t="s">
        <v>495</v>
      </c>
      <c r="B244" s="549"/>
      <c r="C244" s="764" t="s">
        <v>759</v>
      </c>
      <c r="D244" s="765"/>
      <c r="E244" s="765"/>
      <c r="F244" s="766"/>
      <c r="G244" s="462"/>
      <c r="H244" s="496">
        <v>184867.47</v>
      </c>
      <c r="I244" s="497"/>
    </row>
    <row r="245" spans="1:9">
      <c r="A245" s="470" t="s">
        <v>496</v>
      </c>
      <c r="B245" s="550"/>
      <c r="C245" s="767" t="s">
        <v>836</v>
      </c>
      <c r="D245" s="768"/>
      <c r="E245" s="768"/>
      <c r="F245" s="768"/>
      <c r="G245" s="769"/>
      <c r="H245" s="498">
        <v>181973.46</v>
      </c>
      <c r="I245" s="497"/>
    </row>
    <row r="246" spans="1:9" ht="45">
      <c r="A246" s="464" t="s">
        <v>497</v>
      </c>
      <c r="B246" s="547">
        <v>6077</v>
      </c>
      <c r="C246" s="474" t="s">
        <v>794</v>
      </c>
      <c r="D246" s="465" t="s">
        <v>140</v>
      </c>
      <c r="E246" s="467">
        <v>8120.19</v>
      </c>
      <c r="F246" s="467" t="s">
        <v>3730</v>
      </c>
      <c r="G246" s="467">
        <v>22.41</v>
      </c>
      <c r="H246" s="468">
        <v>181973.46</v>
      </c>
      <c r="I246" s="497"/>
    </row>
    <row r="247" spans="1:9">
      <c r="A247" s="471" t="s">
        <v>498</v>
      </c>
      <c r="B247" s="550"/>
      <c r="C247" s="767" t="s">
        <v>773</v>
      </c>
      <c r="D247" s="768"/>
      <c r="E247" s="768"/>
      <c r="F247" s="768"/>
      <c r="G247" s="769"/>
      <c r="H247" s="498">
        <v>2894.01</v>
      </c>
      <c r="I247" s="497"/>
    </row>
    <row r="248" spans="1:9" ht="45">
      <c r="A248" s="464" t="s">
        <v>499</v>
      </c>
      <c r="B248" s="547" t="s">
        <v>775</v>
      </c>
      <c r="C248" s="474" t="s">
        <v>774</v>
      </c>
      <c r="D248" s="465" t="s">
        <v>130</v>
      </c>
      <c r="E248" s="467">
        <v>2</v>
      </c>
      <c r="F248" s="467">
        <v>1135.3900000000001</v>
      </c>
      <c r="G248" s="467">
        <v>1278.45</v>
      </c>
      <c r="H248" s="468">
        <v>2556.9</v>
      </c>
      <c r="I248" s="497"/>
    </row>
    <row r="249" spans="1:9">
      <c r="A249" s="464" t="s">
        <v>500</v>
      </c>
      <c r="B249" s="547" t="s">
        <v>777</v>
      </c>
      <c r="C249" s="474" t="s">
        <v>776</v>
      </c>
      <c r="D249" s="465" t="s">
        <v>130</v>
      </c>
      <c r="E249" s="467">
        <v>1</v>
      </c>
      <c r="F249" s="467">
        <v>299.39</v>
      </c>
      <c r="G249" s="467">
        <v>337.11</v>
      </c>
      <c r="H249" s="468">
        <v>337.11</v>
      </c>
      <c r="I249" s="497"/>
    </row>
    <row r="250" spans="1:9">
      <c r="A250" s="775"/>
      <c r="B250" s="776"/>
      <c r="C250" s="776"/>
      <c r="D250" s="776"/>
      <c r="E250" s="777"/>
      <c r="F250" s="778"/>
      <c r="G250" s="779"/>
      <c r="H250" s="780"/>
    </row>
    <row r="251" spans="1:9">
      <c r="A251" s="772" t="s">
        <v>3669</v>
      </c>
      <c r="B251" s="773"/>
      <c r="C251" s="773"/>
      <c r="D251" s="773"/>
      <c r="E251" s="773"/>
      <c r="F251" s="774"/>
      <c r="G251" s="781">
        <v>338459.25</v>
      </c>
      <c r="H251" s="782"/>
      <c r="I251" s="500"/>
    </row>
    <row r="261" spans="8:8">
      <c r="H261" s="266"/>
    </row>
    <row r="262" spans="8:8">
      <c r="H262" s="266"/>
    </row>
    <row r="263" spans="8:8">
      <c r="H263" s="266"/>
    </row>
    <row r="264" spans="8:8">
      <c r="H264" s="266"/>
    </row>
    <row r="265" spans="8:8">
      <c r="H265" s="266"/>
    </row>
    <row r="266" spans="8:8">
      <c r="H266" s="266"/>
    </row>
    <row r="267" spans="8:8">
      <c r="H267" s="266"/>
    </row>
    <row r="268" spans="8:8">
      <c r="H268" s="266"/>
    </row>
    <row r="269" spans="8:8">
      <c r="H269" s="266"/>
    </row>
    <row r="270" spans="8:8">
      <c r="H270" s="266"/>
    </row>
    <row r="271" spans="8:8">
      <c r="H271" s="266"/>
    </row>
    <row r="272" spans="8:8">
      <c r="H272" s="266"/>
    </row>
    <row r="273" spans="8:8">
      <c r="H273" s="266"/>
    </row>
    <row r="274" spans="8:8">
      <c r="H274" s="266"/>
    </row>
    <row r="275" spans="8:8">
      <c r="H275" s="266"/>
    </row>
    <row r="276" spans="8:8">
      <c r="H276" s="266"/>
    </row>
    <row r="277" spans="8:8">
      <c r="H277" s="266"/>
    </row>
    <row r="278" spans="8:8">
      <c r="H278" s="266"/>
    </row>
    <row r="279" spans="8:8">
      <c r="H279" s="266"/>
    </row>
    <row r="280" spans="8:8">
      <c r="H280" s="266"/>
    </row>
    <row r="281" spans="8:8">
      <c r="H281" s="266"/>
    </row>
    <row r="282" spans="8:8">
      <c r="H282" s="266"/>
    </row>
    <row r="283" spans="8:8">
      <c r="H283" s="266"/>
    </row>
    <row r="284" spans="8:8">
      <c r="H284" s="266"/>
    </row>
    <row r="285" spans="8:8">
      <c r="H285" s="266"/>
    </row>
    <row r="286" spans="8:8">
      <c r="H286" s="266"/>
    </row>
    <row r="287" spans="8:8">
      <c r="H287" s="266"/>
    </row>
    <row r="288" spans="8:8">
      <c r="H288" s="266"/>
    </row>
    <row r="289" spans="8:8">
      <c r="H289" s="266"/>
    </row>
    <row r="290" spans="8:8">
      <c r="H290" s="266"/>
    </row>
    <row r="291" spans="8:8">
      <c r="H291" s="266"/>
    </row>
    <row r="292" spans="8:8">
      <c r="H292" s="266"/>
    </row>
    <row r="293" spans="8:8">
      <c r="H293" s="266"/>
    </row>
    <row r="294" spans="8:8">
      <c r="H294" s="266"/>
    </row>
    <row r="295" spans="8:8">
      <c r="H295" s="266"/>
    </row>
    <row r="296" spans="8:8">
      <c r="H296" s="266"/>
    </row>
    <row r="297" spans="8:8">
      <c r="H297" s="266"/>
    </row>
    <row r="298" spans="8:8">
      <c r="H298" s="266"/>
    </row>
    <row r="299" spans="8:8">
      <c r="H299" s="266"/>
    </row>
    <row r="300" spans="8:8">
      <c r="H300" s="266"/>
    </row>
    <row r="301" spans="8:8">
      <c r="H301" s="266"/>
    </row>
    <row r="302" spans="8:8">
      <c r="H302" s="266"/>
    </row>
    <row r="303" spans="8:8">
      <c r="H303" s="266"/>
    </row>
    <row r="304" spans="8:8">
      <c r="H304" s="266"/>
    </row>
    <row r="305" spans="8:8">
      <c r="H305" s="266"/>
    </row>
    <row r="306" spans="8:8">
      <c r="H306" s="266"/>
    </row>
    <row r="307" spans="8:8">
      <c r="H307" s="266"/>
    </row>
    <row r="308" spans="8:8">
      <c r="H308" s="266"/>
    </row>
    <row r="309" spans="8:8">
      <c r="H309" s="266"/>
    </row>
    <row r="310" spans="8:8">
      <c r="H310" s="266"/>
    </row>
    <row r="311" spans="8:8">
      <c r="H311" s="266"/>
    </row>
    <row r="312" spans="8:8">
      <c r="H312" s="266"/>
    </row>
    <row r="313" spans="8:8">
      <c r="H313" s="266"/>
    </row>
    <row r="314" spans="8:8">
      <c r="H314" s="266"/>
    </row>
    <row r="315" spans="8:8">
      <c r="H315" s="266"/>
    </row>
    <row r="316" spans="8:8">
      <c r="H316" s="266"/>
    </row>
    <row r="317" spans="8:8">
      <c r="H317" s="266"/>
    </row>
    <row r="318" spans="8:8">
      <c r="H318" s="266"/>
    </row>
    <row r="319" spans="8:8">
      <c r="H319" s="266"/>
    </row>
    <row r="320" spans="8:8">
      <c r="H320" s="266"/>
    </row>
    <row r="321" spans="8:8">
      <c r="H321" s="266"/>
    </row>
    <row r="322" spans="8:8">
      <c r="H322" s="266"/>
    </row>
    <row r="323" spans="8:8">
      <c r="H323" s="266"/>
    </row>
    <row r="324" spans="8:8">
      <c r="H324" s="266"/>
    </row>
    <row r="325" spans="8:8">
      <c r="H325" s="266"/>
    </row>
    <row r="326" spans="8:8">
      <c r="H326" s="266"/>
    </row>
    <row r="327" spans="8:8">
      <c r="H327" s="266"/>
    </row>
    <row r="328" spans="8:8">
      <c r="H328" s="266"/>
    </row>
    <row r="329" spans="8:8">
      <c r="H329" s="266"/>
    </row>
    <row r="330" spans="8:8">
      <c r="H330" s="266"/>
    </row>
    <row r="331" spans="8:8">
      <c r="H331" s="266"/>
    </row>
    <row r="332" spans="8:8">
      <c r="H332" s="266"/>
    </row>
    <row r="333" spans="8:8">
      <c r="H333" s="266"/>
    </row>
    <row r="334" spans="8:8">
      <c r="H334" s="266"/>
    </row>
    <row r="335" spans="8:8">
      <c r="H335" s="266"/>
    </row>
    <row r="336" spans="8:8">
      <c r="H336" s="266"/>
    </row>
    <row r="337" spans="8:8">
      <c r="H337" s="266"/>
    </row>
    <row r="338" spans="8:8">
      <c r="H338" s="266"/>
    </row>
    <row r="339" spans="8:8">
      <c r="H339" s="266"/>
    </row>
    <row r="340" spans="8:8">
      <c r="H340" s="266"/>
    </row>
    <row r="341" spans="8:8">
      <c r="H341" s="266"/>
    </row>
    <row r="342" spans="8:8">
      <c r="H342" s="266"/>
    </row>
    <row r="343" spans="8:8">
      <c r="H343" s="266"/>
    </row>
    <row r="344" spans="8:8">
      <c r="H344" s="266"/>
    </row>
    <row r="345" spans="8:8">
      <c r="H345" s="266"/>
    </row>
    <row r="346" spans="8:8">
      <c r="H346" s="266"/>
    </row>
    <row r="347" spans="8:8">
      <c r="H347" s="266"/>
    </row>
    <row r="348" spans="8:8">
      <c r="H348" s="266"/>
    </row>
    <row r="349" spans="8:8">
      <c r="H349" s="266"/>
    </row>
    <row r="350" spans="8:8">
      <c r="H350" s="266"/>
    </row>
    <row r="351" spans="8:8">
      <c r="H351" s="266"/>
    </row>
    <row r="352" spans="8:8">
      <c r="H352" s="266"/>
    </row>
    <row r="353" spans="8:8">
      <c r="H353" s="266"/>
    </row>
    <row r="354" spans="8:8">
      <c r="H354" s="266"/>
    </row>
    <row r="355" spans="8:8">
      <c r="H355" s="266"/>
    </row>
    <row r="356" spans="8:8">
      <c r="H356" s="266"/>
    </row>
    <row r="357" spans="8:8">
      <c r="H357" s="266"/>
    </row>
    <row r="358" spans="8:8">
      <c r="H358" s="266"/>
    </row>
    <row r="359" spans="8:8">
      <c r="H359" s="266"/>
    </row>
    <row r="360" spans="8:8">
      <c r="H360" s="266"/>
    </row>
    <row r="361" spans="8:8">
      <c r="H361" s="266"/>
    </row>
    <row r="362" spans="8:8">
      <c r="H362" s="266"/>
    </row>
    <row r="363" spans="8:8">
      <c r="H363" s="266"/>
    </row>
    <row r="364" spans="8:8">
      <c r="H364" s="266"/>
    </row>
    <row r="365" spans="8:8">
      <c r="H365" s="266"/>
    </row>
    <row r="366" spans="8:8">
      <c r="H366" s="266"/>
    </row>
    <row r="367" spans="8:8">
      <c r="H367" s="266"/>
    </row>
    <row r="368" spans="8:8">
      <c r="H368" s="266"/>
    </row>
    <row r="369" spans="8:8">
      <c r="H369" s="266"/>
    </row>
    <row r="370" spans="8:8">
      <c r="H370" s="266"/>
    </row>
    <row r="371" spans="8:8">
      <c r="H371" s="266"/>
    </row>
    <row r="372" spans="8:8">
      <c r="H372" s="266"/>
    </row>
    <row r="373" spans="8:8">
      <c r="H373" s="266"/>
    </row>
    <row r="374" spans="8:8">
      <c r="H374" s="266"/>
    </row>
    <row r="375" spans="8:8">
      <c r="H375" s="266"/>
    </row>
    <row r="376" spans="8:8">
      <c r="H376" s="266"/>
    </row>
    <row r="377" spans="8:8">
      <c r="H377" s="266"/>
    </row>
    <row r="378" spans="8:8">
      <c r="H378" s="266"/>
    </row>
    <row r="379" spans="8:8">
      <c r="H379" s="266"/>
    </row>
    <row r="380" spans="8:8">
      <c r="H380" s="266"/>
    </row>
    <row r="381" spans="8:8">
      <c r="H381" s="266"/>
    </row>
    <row r="382" spans="8:8">
      <c r="H382" s="266"/>
    </row>
    <row r="383" spans="8:8">
      <c r="H383" s="266"/>
    </row>
    <row r="384" spans="8:8">
      <c r="H384" s="266"/>
    </row>
    <row r="385" spans="8:8">
      <c r="H385" s="266"/>
    </row>
    <row r="386" spans="8:8">
      <c r="H386" s="266"/>
    </row>
    <row r="387" spans="8:8">
      <c r="H387" s="266"/>
    </row>
    <row r="388" spans="8:8">
      <c r="H388" s="266"/>
    </row>
    <row r="389" spans="8:8">
      <c r="H389" s="266"/>
    </row>
    <row r="390" spans="8:8">
      <c r="H390" s="266"/>
    </row>
    <row r="391" spans="8:8">
      <c r="H391" s="266"/>
    </row>
    <row r="392" spans="8:8">
      <c r="H392" s="266"/>
    </row>
    <row r="393" spans="8:8">
      <c r="H393" s="266"/>
    </row>
    <row r="394" spans="8:8">
      <c r="H394" s="266"/>
    </row>
    <row r="395" spans="8:8">
      <c r="H395" s="266"/>
    </row>
    <row r="396" spans="8:8">
      <c r="H396" s="266"/>
    </row>
    <row r="397" spans="8:8">
      <c r="H397" s="266"/>
    </row>
    <row r="398" spans="8:8">
      <c r="H398" s="266"/>
    </row>
    <row r="399" spans="8:8">
      <c r="H399" s="266"/>
    </row>
    <row r="400" spans="8:8">
      <c r="H400" s="266"/>
    </row>
    <row r="401" spans="8:8">
      <c r="H401" s="266"/>
    </row>
    <row r="402" spans="8:8">
      <c r="H402" s="266"/>
    </row>
    <row r="403" spans="8:8">
      <c r="H403" s="266"/>
    </row>
    <row r="404" spans="8:8">
      <c r="H404" s="266"/>
    </row>
    <row r="405" spans="8:8">
      <c r="H405" s="266"/>
    </row>
    <row r="406" spans="8:8">
      <c r="H406" s="266"/>
    </row>
    <row r="407" spans="8:8">
      <c r="H407" s="266"/>
    </row>
    <row r="408" spans="8:8">
      <c r="H408" s="266"/>
    </row>
    <row r="409" spans="8:8">
      <c r="H409" s="266"/>
    </row>
    <row r="410" spans="8:8">
      <c r="H410" s="266"/>
    </row>
    <row r="411" spans="8:8">
      <c r="H411" s="266"/>
    </row>
    <row r="412" spans="8:8">
      <c r="H412" s="266"/>
    </row>
    <row r="413" spans="8:8">
      <c r="H413" s="266"/>
    </row>
    <row r="414" spans="8:8">
      <c r="H414" s="266"/>
    </row>
    <row r="415" spans="8:8">
      <c r="H415" s="266"/>
    </row>
    <row r="416" spans="8:8">
      <c r="H416" s="266"/>
    </row>
    <row r="417" spans="8:8">
      <c r="H417" s="266"/>
    </row>
    <row r="418" spans="8:8">
      <c r="H418" s="266"/>
    </row>
    <row r="419" spans="8:8">
      <c r="H419" s="266"/>
    </row>
    <row r="420" spans="8:8">
      <c r="H420" s="266"/>
    </row>
    <row r="421" spans="8:8">
      <c r="H421" s="266"/>
    </row>
    <row r="422" spans="8:8">
      <c r="H422" s="266"/>
    </row>
    <row r="423" spans="8:8">
      <c r="H423" s="266"/>
    </row>
    <row r="424" spans="8:8">
      <c r="H424" s="266"/>
    </row>
    <row r="425" spans="8:8">
      <c r="H425" s="266"/>
    </row>
    <row r="426" spans="8:8">
      <c r="H426" s="266"/>
    </row>
    <row r="427" spans="8:8">
      <c r="H427" s="266"/>
    </row>
    <row r="428" spans="8:8">
      <c r="H428" s="266"/>
    </row>
    <row r="429" spans="8:8">
      <c r="H429" s="266"/>
    </row>
    <row r="430" spans="8:8">
      <c r="H430" s="266"/>
    </row>
    <row r="431" spans="8:8">
      <c r="H431" s="266"/>
    </row>
    <row r="432" spans="8:8">
      <c r="H432" s="266"/>
    </row>
    <row r="433" spans="8:8">
      <c r="H433" s="266"/>
    </row>
    <row r="434" spans="8:8">
      <c r="H434" s="266"/>
    </row>
    <row r="435" spans="8:8">
      <c r="H435" s="266"/>
    </row>
    <row r="436" spans="8:8">
      <c r="H436" s="266"/>
    </row>
    <row r="437" spans="8:8">
      <c r="H437" s="266"/>
    </row>
    <row r="438" spans="8:8">
      <c r="H438" s="266"/>
    </row>
    <row r="439" spans="8:8">
      <c r="H439" s="266"/>
    </row>
    <row r="440" spans="8:8">
      <c r="H440" s="266"/>
    </row>
    <row r="441" spans="8:8">
      <c r="H441" s="266"/>
    </row>
    <row r="442" spans="8:8">
      <c r="H442" s="266"/>
    </row>
    <row r="443" spans="8:8">
      <c r="H443" s="266"/>
    </row>
    <row r="444" spans="8:8">
      <c r="H444" s="266"/>
    </row>
    <row r="445" spans="8:8">
      <c r="H445" s="266"/>
    </row>
    <row r="446" spans="8:8">
      <c r="H446" s="266"/>
    </row>
    <row r="447" spans="8:8">
      <c r="H447" s="266"/>
    </row>
    <row r="448" spans="8:8">
      <c r="H448" s="266"/>
    </row>
    <row r="449" spans="8:8">
      <c r="H449" s="266"/>
    </row>
    <row r="450" spans="8:8">
      <c r="H450" s="266"/>
    </row>
    <row r="451" spans="8:8">
      <c r="H451" s="266"/>
    </row>
    <row r="452" spans="8:8">
      <c r="H452" s="266"/>
    </row>
    <row r="453" spans="8:8">
      <c r="H453" s="266"/>
    </row>
    <row r="454" spans="8:8">
      <c r="H454" s="266"/>
    </row>
    <row r="455" spans="8:8">
      <c r="H455" s="266"/>
    </row>
    <row r="456" spans="8:8">
      <c r="H456" s="266"/>
    </row>
    <row r="457" spans="8:8">
      <c r="H457" s="266"/>
    </row>
    <row r="458" spans="8:8">
      <c r="H458" s="266"/>
    </row>
    <row r="459" spans="8:8">
      <c r="H459" s="266"/>
    </row>
    <row r="460" spans="8:8">
      <c r="H460" s="266"/>
    </row>
    <row r="461" spans="8:8">
      <c r="H461" s="266"/>
    </row>
    <row r="462" spans="8:8">
      <c r="H462" s="266"/>
    </row>
    <row r="463" spans="8:8">
      <c r="H463" s="266"/>
    </row>
    <row r="464" spans="8:8">
      <c r="H464" s="266"/>
    </row>
    <row r="465" spans="8:8">
      <c r="H465" s="266"/>
    </row>
    <row r="466" spans="8:8">
      <c r="H466" s="266"/>
    </row>
    <row r="467" spans="8:8">
      <c r="H467" s="266"/>
    </row>
    <row r="468" spans="8:8">
      <c r="H468" s="266"/>
    </row>
    <row r="469" spans="8:8">
      <c r="H469" s="266"/>
    </row>
    <row r="470" spans="8:8">
      <c r="H470" s="266"/>
    </row>
    <row r="471" spans="8:8">
      <c r="H471" s="266"/>
    </row>
    <row r="472" spans="8:8">
      <c r="H472" s="266"/>
    </row>
    <row r="473" spans="8:8">
      <c r="H473" s="266"/>
    </row>
    <row r="474" spans="8:8">
      <c r="H474" s="266"/>
    </row>
    <row r="475" spans="8:8">
      <c r="H475" s="266"/>
    </row>
    <row r="476" spans="8:8">
      <c r="H476" s="266"/>
    </row>
    <row r="477" spans="8:8">
      <c r="H477" s="266"/>
    </row>
    <row r="478" spans="8:8">
      <c r="H478" s="266"/>
    </row>
    <row r="479" spans="8:8">
      <c r="H479" s="266"/>
    </row>
    <row r="480" spans="8:8">
      <c r="H480" s="266"/>
    </row>
    <row r="481" spans="8:8">
      <c r="H481" s="266"/>
    </row>
    <row r="482" spans="8:8">
      <c r="H482" s="266"/>
    </row>
    <row r="483" spans="8:8">
      <c r="H483" s="266"/>
    </row>
    <row r="484" spans="8:8">
      <c r="H484" s="266"/>
    </row>
    <row r="485" spans="8:8">
      <c r="H485" s="266"/>
    </row>
    <row r="486" spans="8:8">
      <c r="H486" s="266"/>
    </row>
    <row r="487" spans="8:8">
      <c r="H487" s="266"/>
    </row>
    <row r="488" spans="8:8">
      <c r="H488" s="266"/>
    </row>
    <row r="489" spans="8:8">
      <c r="H489" s="266"/>
    </row>
    <row r="490" spans="8:8">
      <c r="H490" s="266"/>
    </row>
    <row r="491" spans="8:8">
      <c r="H491" s="266"/>
    </row>
    <row r="492" spans="8:8">
      <c r="H492" s="266"/>
    </row>
    <row r="493" spans="8:8">
      <c r="H493" s="266"/>
    </row>
    <row r="494" spans="8:8">
      <c r="H494" s="266"/>
    </row>
    <row r="495" spans="8:8">
      <c r="H495" s="266"/>
    </row>
    <row r="496" spans="8:8">
      <c r="H496" s="266"/>
    </row>
    <row r="497" spans="8:8">
      <c r="H497" s="266"/>
    </row>
    <row r="498" spans="8:8">
      <c r="H498" s="266"/>
    </row>
    <row r="499" spans="8:8">
      <c r="H499" s="266"/>
    </row>
    <row r="500" spans="8:8">
      <c r="H500" s="266"/>
    </row>
    <row r="501" spans="8:8">
      <c r="H501" s="266"/>
    </row>
    <row r="502" spans="8:8">
      <c r="H502" s="266"/>
    </row>
    <row r="503" spans="8:8">
      <c r="H503" s="266"/>
    </row>
    <row r="504" spans="8:8">
      <c r="H504" s="266"/>
    </row>
    <row r="505" spans="8:8">
      <c r="H505" s="266"/>
    </row>
    <row r="506" spans="8:8">
      <c r="H506" s="266"/>
    </row>
    <row r="507" spans="8:8">
      <c r="H507" s="266"/>
    </row>
    <row r="508" spans="8:8">
      <c r="H508" s="266"/>
    </row>
    <row r="509" spans="8:8">
      <c r="H509" s="266"/>
    </row>
    <row r="510" spans="8:8">
      <c r="H510" s="266"/>
    </row>
    <row r="511" spans="8:8">
      <c r="H511" s="266"/>
    </row>
    <row r="512" spans="8:8">
      <c r="H512" s="266"/>
    </row>
    <row r="513" spans="8:8">
      <c r="H513" s="266"/>
    </row>
    <row r="514" spans="8:8">
      <c r="H514" s="266"/>
    </row>
    <row r="515" spans="8:8">
      <c r="H515" s="266"/>
    </row>
    <row r="516" spans="8:8">
      <c r="H516" s="266"/>
    </row>
    <row r="517" spans="8:8">
      <c r="H517" s="266"/>
    </row>
    <row r="518" spans="8:8">
      <c r="H518" s="266"/>
    </row>
    <row r="519" spans="8:8">
      <c r="H519" s="266"/>
    </row>
    <row r="520" spans="8:8">
      <c r="H520" s="266"/>
    </row>
    <row r="521" spans="8:8">
      <c r="H521" s="266"/>
    </row>
    <row r="522" spans="8:8">
      <c r="H522" s="266"/>
    </row>
    <row r="523" spans="8:8">
      <c r="H523" s="266"/>
    </row>
    <row r="524" spans="8:8">
      <c r="H524" s="266"/>
    </row>
    <row r="525" spans="8:8">
      <c r="H525" s="266"/>
    </row>
    <row r="526" spans="8:8">
      <c r="H526" s="266"/>
    </row>
    <row r="527" spans="8:8">
      <c r="H527" s="266"/>
    </row>
    <row r="528" spans="8:8">
      <c r="H528" s="266"/>
    </row>
    <row r="529" spans="8:8">
      <c r="H529" s="266"/>
    </row>
    <row r="530" spans="8:8">
      <c r="H530" s="266"/>
    </row>
    <row r="531" spans="8:8">
      <c r="H531" s="266"/>
    </row>
    <row r="532" spans="8:8">
      <c r="H532" s="266"/>
    </row>
    <row r="533" spans="8:8">
      <c r="H533" s="266"/>
    </row>
    <row r="534" spans="8:8">
      <c r="H534" s="266"/>
    </row>
    <row r="535" spans="8:8">
      <c r="H535" s="266"/>
    </row>
    <row r="536" spans="8:8">
      <c r="H536" s="266"/>
    </row>
    <row r="537" spans="8:8">
      <c r="H537" s="266"/>
    </row>
    <row r="538" spans="8:8">
      <c r="H538" s="266"/>
    </row>
    <row r="539" spans="8:8">
      <c r="H539" s="266"/>
    </row>
    <row r="540" spans="8:8">
      <c r="H540" s="266"/>
    </row>
    <row r="541" spans="8:8">
      <c r="H541" s="266"/>
    </row>
    <row r="542" spans="8:8">
      <c r="H542" s="266"/>
    </row>
    <row r="543" spans="8:8">
      <c r="H543" s="266"/>
    </row>
    <row r="544" spans="8:8">
      <c r="H544" s="266"/>
    </row>
    <row r="545" spans="8:8">
      <c r="H545" s="266"/>
    </row>
    <row r="546" spans="8:8">
      <c r="H546" s="266"/>
    </row>
    <row r="547" spans="8:8">
      <c r="H547" s="266"/>
    </row>
    <row r="548" spans="8:8">
      <c r="H548" s="266"/>
    </row>
    <row r="549" spans="8:8">
      <c r="H549" s="266"/>
    </row>
    <row r="550" spans="8:8">
      <c r="H550" s="266"/>
    </row>
    <row r="551" spans="8:8">
      <c r="H551" s="266"/>
    </row>
    <row r="552" spans="8:8">
      <c r="H552" s="266"/>
    </row>
    <row r="553" spans="8:8">
      <c r="H553" s="266"/>
    </row>
    <row r="554" spans="8:8">
      <c r="H554" s="266"/>
    </row>
    <row r="555" spans="8:8">
      <c r="H555" s="266"/>
    </row>
    <row r="556" spans="8:8">
      <c r="H556" s="266"/>
    </row>
    <row r="557" spans="8:8">
      <c r="H557" s="266"/>
    </row>
    <row r="558" spans="8:8">
      <c r="H558" s="266"/>
    </row>
    <row r="559" spans="8:8">
      <c r="H559" s="266"/>
    </row>
    <row r="560" spans="8:8">
      <c r="H560" s="266"/>
    </row>
    <row r="561" spans="8:8">
      <c r="H561" s="266"/>
    </row>
    <row r="562" spans="8:8">
      <c r="H562" s="266"/>
    </row>
    <row r="563" spans="8:8">
      <c r="H563" s="266"/>
    </row>
    <row r="564" spans="8:8">
      <c r="H564" s="266"/>
    </row>
    <row r="565" spans="8:8">
      <c r="H565" s="266"/>
    </row>
    <row r="566" spans="8:8">
      <c r="H566" s="266"/>
    </row>
    <row r="567" spans="8:8">
      <c r="H567" s="266"/>
    </row>
    <row r="568" spans="8:8">
      <c r="H568" s="266"/>
    </row>
    <row r="569" spans="8:8">
      <c r="H569" s="266"/>
    </row>
    <row r="570" spans="8:8">
      <c r="H570" s="266"/>
    </row>
    <row r="571" spans="8:8">
      <c r="H571" s="266"/>
    </row>
    <row r="572" spans="8:8">
      <c r="H572" s="266"/>
    </row>
    <row r="573" spans="8:8">
      <c r="H573" s="266"/>
    </row>
    <row r="574" spans="8:8">
      <c r="H574" s="266"/>
    </row>
    <row r="575" spans="8:8">
      <c r="H575" s="266"/>
    </row>
    <row r="576" spans="8:8">
      <c r="H576" s="266"/>
    </row>
    <row r="577" spans="8:8">
      <c r="H577" s="266"/>
    </row>
    <row r="578" spans="8:8">
      <c r="H578" s="266"/>
    </row>
    <row r="579" spans="8:8">
      <c r="H579" s="266"/>
    </row>
    <row r="580" spans="8:8">
      <c r="H580" s="266"/>
    </row>
    <row r="581" spans="8:8">
      <c r="H581" s="266"/>
    </row>
    <row r="582" spans="8:8">
      <c r="H582" s="266"/>
    </row>
    <row r="583" spans="8:8">
      <c r="H583" s="266"/>
    </row>
    <row r="584" spans="8:8">
      <c r="H584" s="266"/>
    </row>
    <row r="585" spans="8:8">
      <c r="H585" s="266"/>
    </row>
    <row r="586" spans="8:8">
      <c r="H586" s="266"/>
    </row>
    <row r="587" spans="8:8">
      <c r="H587" s="266"/>
    </row>
    <row r="588" spans="8:8">
      <c r="H588" s="266"/>
    </row>
    <row r="589" spans="8:8">
      <c r="H589" s="266"/>
    </row>
    <row r="590" spans="8:8">
      <c r="H590" s="266"/>
    </row>
    <row r="591" spans="8:8">
      <c r="H591" s="266"/>
    </row>
    <row r="592" spans="8:8">
      <c r="H592" s="266"/>
    </row>
    <row r="593" spans="8:8">
      <c r="H593" s="266"/>
    </row>
    <row r="594" spans="8:8">
      <c r="H594" s="266"/>
    </row>
    <row r="595" spans="8:8">
      <c r="H595" s="266"/>
    </row>
    <row r="596" spans="8:8">
      <c r="H596" s="266"/>
    </row>
  </sheetData>
  <sortState ref="A254:H321">
    <sortCondition ref="C254:C321"/>
  </sortState>
  <mergeCells count="27">
    <mergeCell ref="A1:B1"/>
    <mergeCell ref="C1:H1"/>
    <mergeCell ref="A2:B2"/>
    <mergeCell ref="C2:H2"/>
    <mergeCell ref="A3:B3"/>
    <mergeCell ref="C3:H3"/>
    <mergeCell ref="C175:G175"/>
    <mergeCell ref="A251:F251"/>
    <mergeCell ref="C225:G225"/>
    <mergeCell ref="C244:F244"/>
    <mergeCell ref="C245:G245"/>
    <mergeCell ref="C247:G247"/>
    <mergeCell ref="A250:E250"/>
    <mergeCell ref="F250:H250"/>
    <mergeCell ref="G251:H251"/>
    <mergeCell ref="A4:B4"/>
    <mergeCell ref="C4:H4"/>
    <mergeCell ref="C15:F15"/>
    <mergeCell ref="C16:G16"/>
    <mergeCell ref="C132:G132"/>
    <mergeCell ref="C116:G116"/>
    <mergeCell ref="C122:G122"/>
    <mergeCell ref="C12:F12"/>
    <mergeCell ref="C13:G13"/>
    <mergeCell ref="A5:H5"/>
    <mergeCell ref="E6:G6"/>
    <mergeCell ref="E7:G7"/>
  </mergeCells>
  <pageMargins left="0.19685039370078741" right="0.15748031496062992" top="1.3385826771653544" bottom="0.94488188976377963" header="0.31496062992125984" footer="0.31496062992125984"/>
  <pageSetup paperSize="9" scale="79" orientation="portrait" r:id="rId1"/>
  <rowBreaks count="2" manualBreakCount="2">
    <brk id="209" max="7" man="1"/>
    <brk id="232" max="7" man="1"/>
  </rowBreaks>
  <drawing r:id="rId2"/>
</worksheet>
</file>

<file path=xl/worksheets/sheet13.xml><?xml version="1.0" encoding="utf-8"?>
<worksheet xmlns="http://schemas.openxmlformats.org/spreadsheetml/2006/main" xmlns:r="http://schemas.openxmlformats.org/officeDocument/2006/relationships">
  <dimension ref="A1:I596"/>
  <sheetViews>
    <sheetView view="pageBreakPreview" topLeftCell="A6" zoomScale="130" zoomScaleNormal="100" zoomScaleSheetLayoutView="130" workbookViewId="0">
      <selection sqref="A1:XFD1048576"/>
    </sheetView>
  </sheetViews>
  <sheetFormatPr defaultColWidth="9.140625" defaultRowHeight="15"/>
  <cols>
    <col min="1" max="1" width="8.7109375" style="266" customWidth="1"/>
    <col min="2" max="2" width="10.85546875" style="266" customWidth="1"/>
    <col min="3" max="3" width="46.85546875" style="266" customWidth="1"/>
    <col min="4" max="4" width="5.85546875" style="266" customWidth="1"/>
    <col min="5" max="5" width="9.42578125" style="266" bestFit="1" customWidth="1"/>
    <col min="6" max="6" width="11.85546875" style="266" bestFit="1" customWidth="1"/>
    <col min="7" max="7" width="17.5703125" style="266" customWidth="1"/>
    <col min="8" max="8" width="16.5703125" style="501" bestFit="1" customWidth="1"/>
    <col min="9" max="9" width="16.5703125" style="266" bestFit="1" customWidth="1"/>
    <col min="10" max="16384" width="9.140625" style="266"/>
  </cols>
  <sheetData>
    <row r="1" spans="1:9" ht="14.45" customHeight="1">
      <c r="A1" s="762" t="s">
        <v>1556</v>
      </c>
      <c r="B1" s="762"/>
      <c r="C1" s="763" t="s">
        <v>1557</v>
      </c>
      <c r="D1" s="763"/>
      <c r="E1" s="763"/>
      <c r="F1" s="763"/>
      <c r="G1" s="763"/>
      <c r="H1" s="763"/>
    </row>
    <row r="2" spans="1:9">
      <c r="A2" s="762" t="s">
        <v>1562</v>
      </c>
      <c r="B2" s="762"/>
      <c r="C2" s="783" t="s">
        <v>1558</v>
      </c>
      <c r="D2" s="783"/>
      <c r="E2" s="783"/>
      <c r="F2" s="783"/>
      <c r="G2" s="783"/>
      <c r="H2" s="783"/>
    </row>
    <row r="3" spans="1:9" ht="14.45" customHeight="1">
      <c r="A3" s="784" t="s">
        <v>1559</v>
      </c>
      <c r="B3" s="784"/>
      <c r="C3" s="763" t="s">
        <v>1560</v>
      </c>
      <c r="D3" s="763"/>
      <c r="E3" s="763"/>
      <c r="F3" s="763"/>
      <c r="G3" s="763"/>
      <c r="H3" s="763"/>
    </row>
    <row r="4" spans="1:9" ht="14.45" customHeight="1">
      <c r="A4" s="762" t="s">
        <v>1563</v>
      </c>
      <c r="B4" s="762"/>
      <c r="C4" s="763" t="s">
        <v>1561</v>
      </c>
      <c r="D4" s="763"/>
      <c r="E4" s="763"/>
      <c r="F4" s="763"/>
      <c r="G4" s="763"/>
      <c r="H4" s="763"/>
    </row>
    <row r="5" spans="1:9" ht="14.45" customHeight="1">
      <c r="A5" s="770" t="s">
        <v>710</v>
      </c>
      <c r="B5" s="770"/>
      <c r="C5" s="770"/>
      <c r="D5" s="770"/>
      <c r="E5" s="770"/>
      <c r="F5" s="770"/>
      <c r="G5" s="770"/>
      <c r="H5" s="770"/>
    </row>
    <row r="6" spans="1:9" ht="15" customHeight="1">
      <c r="A6" s="451"/>
      <c r="B6" s="452"/>
      <c r="C6" s="452" t="s">
        <v>3709</v>
      </c>
      <c r="D6" s="453"/>
      <c r="E6" s="771" t="s">
        <v>259</v>
      </c>
      <c r="F6" s="771"/>
      <c r="G6" s="771"/>
      <c r="H6" s="487">
        <v>0.20399999999999999</v>
      </c>
    </row>
    <row r="7" spans="1:9" ht="15" customHeight="1">
      <c r="E7" s="771" t="s">
        <v>260</v>
      </c>
      <c r="F7" s="771"/>
      <c r="G7" s="771"/>
      <c r="H7" s="487">
        <v>0.126</v>
      </c>
    </row>
    <row r="8" spans="1:9" ht="28.5">
      <c r="A8" s="455" t="s">
        <v>51</v>
      </c>
      <c r="B8" s="455" t="s">
        <v>52</v>
      </c>
      <c r="C8" s="456" t="s">
        <v>1</v>
      </c>
      <c r="D8" s="456" t="s">
        <v>53</v>
      </c>
      <c r="E8" s="457" t="s">
        <v>54</v>
      </c>
      <c r="F8" s="457" t="s">
        <v>123</v>
      </c>
      <c r="G8" s="457" t="s">
        <v>124</v>
      </c>
      <c r="H8" s="488" t="s">
        <v>55</v>
      </c>
    </row>
    <row r="9" spans="1:9" ht="15" customHeight="1">
      <c r="A9" s="489"/>
      <c r="B9" s="490"/>
      <c r="C9" s="491"/>
      <c r="D9" s="490"/>
      <c r="E9" s="492"/>
      <c r="F9" s="493"/>
      <c r="G9" s="494"/>
      <c r="H9" s="495"/>
    </row>
    <row r="10" spans="1:9">
      <c r="A10" s="458" t="s">
        <v>56</v>
      </c>
      <c r="B10" s="459"/>
      <c r="C10" s="460" t="s">
        <v>755</v>
      </c>
      <c r="D10" s="461"/>
      <c r="E10" s="462"/>
      <c r="F10" s="462"/>
      <c r="G10" s="462"/>
      <c r="H10" s="496">
        <v>25902.5</v>
      </c>
      <c r="I10" s="497"/>
    </row>
    <row r="11" spans="1:9" ht="42.75" hidden="1" customHeight="1">
      <c r="A11" s="464" t="s">
        <v>58</v>
      </c>
      <c r="B11" s="547" t="s">
        <v>3490</v>
      </c>
      <c r="C11" s="474" t="s">
        <v>756</v>
      </c>
      <c r="D11" s="465" t="s">
        <v>130</v>
      </c>
      <c r="E11" s="467">
        <v>1</v>
      </c>
      <c r="F11" s="467">
        <v>23004</v>
      </c>
      <c r="G11" s="467">
        <v>25902.5</v>
      </c>
      <c r="H11" s="468">
        <v>25902.5</v>
      </c>
      <c r="I11" s="497"/>
    </row>
    <row r="12" spans="1:9" ht="14.45" customHeight="1">
      <c r="A12" s="458" t="s">
        <v>63</v>
      </c>
      <c r="B12" s="549"/>
      <c r="C12" s="764" t="s">
        <v>125</v>
      </c>
      <c r="D12" s="765"/>
      <c r="E12" s="765"/>
      <c r="F12" s="766"/>
      <c r="G12" s="462"/>
      <c r="H12" s="496">
        <v>1348.19</v>
      </c>
      <c r="I12" s="497"/>
    </row>
    <row r="13" spans="1:9" ht="15" hidden="1" customHeight="1">
      <c r="A13" s="471" t="s">
        <v>64</v>
      </c>
      <c r="B13" s="550"/>
      <c r="C13" s="767" t="s">
        <v>167</v>
      </c>
      <c r="D13" s="768"/>
      <c r="E13" s="768"/>
      <c r="F13" s="768"/>
      <c r="G13" s="769"/>
      <c r="H13" s="498">
        <v>1348.19</v>
      </c>
      <c r="I13" s="497"/>
    </row>
    <row r="14" spans="1:9" ht="42.75" hidden="1" customHeight="1">
      <c r="A14" s="464" t="s">
        <v>815</v>
      </c>
      <c r="B14" s="547">
        <v>6077</v>
      </c>
      <c r="C14" s="474" t="s">
        <v>794</v>
      </c>
      <c r="D14" s="465" t="s">
        <v>140</v>
      </c>
      <c r="E14" s="467">
        <v>60.16</v>
      </c>
      <c r="F14" s="467" t="s">
        <v>3730</v>
      </c>
      <c r="G14" s="467">
        <v>22.41</v>
      </c>
      <c r="H14" s="468">
        <v>1348.19</v>
      </c>
      <c r="I14" s="497"/>
    </row>
    <row r="15" spans="1:9">
      <c r="A15" s="458" t="s">
        <v>261</v>
      </c>
      <c r="B15" s="549"/>
      <c r="C15" s="764" t="s">
        <v>513</v>
      </c>
      <c r="D15" s="765"/>
      <c r="E15" s="765"/>
      <c r="F15" s="766"/>
      <c r="G15" s="462"/>
      <c r="H15" s="496">
        <v>94554.55</v>
      </c>
      <c r="I15" s="497"/>
    </row>
    <row r="16" spans="1:9" ht="15" hidden="1" customHeight="1">
      <c r="A16" s="471" t="s">
        <v>82</v>
      </c>
      <c r="B16" s="550"/>
      <c r="C16" s="767" t="s">
        <v>680</v>
      </c>
      <c r="D16" s="768"/>
      <c r="E16" s="768"/>
      <c r="F16" s="768"/>
      <c r="G16" s="769"/>
      <c r="H16" s="498">
        <v>57556.45</v>
      </c>
      <c r="I16" s="497"/>
    </row>
    <row r="17" spans="1:9" ht="42.75" hidden="1" customHeight="1">
      <c r="A17" s="464" t="s">
        <v>262</v>
      </c>
      <c r="B17" s="547">
        <v>97</v>
      </c>
      <c r="C17" s="474" t="s">
        <v>302</v>
      </c>
      <c r="D17" s="465" t="s">
        <v>241</v>
      </c>
      <c r="E17" s="467">
        <v>22</v>
      </c>
      <c r="F17" s="467" t="s">
        <v>3731</v>
      </c>
      <c r="G17" s="467">
        <v>22.47</v>
      </c>
      <c r="H17" s="468">
        <v>494.34</v>
      </c>
      <c r="I17" s="497"/>
    </row>
    <row r="18" spans="1:9" ht="42.75" hidden="1" customHeight="1">
      <c r="A18" s="464" t="s">
        <v>265</v>
      </c>
      <c r="B18" s="547">
        <v>99</v>
      </c>
      <c r="C18" s="474" t="s">
        <v>303</v>
      </c>
      <c r="D18" s="465" t="s">
        <v>241</v>
      </c>
      <c r="E18" s="467">
        <v>4</v>
      </c>
      <c r="F18" s="467" t="s">
        <v>3732</v>
      </c>
      <c r="G18" s="467">
        <v>42.04</v>
      </c>
      <c r="H18" s="468">
        <v>168.16</v>
      </c>
      <c r="I18" s="497"/>
    </row>
    <row r="19" spans="1:9" ht="28.5" hidden="1" customHeight="1">
      <c r="A19" s="464" t="s">
        <v>266</v>
      </c>
      <c r="B19" s="547">
        <v>109</v>
      </c>
      <c r="C19" s="474" t="s">
        <v>304</v>
      </c>
      <c r="D19" s="465" t="s">
        <v>241</v>
      </c>
      <c r="E19" s="467">
        <v>4</v>
      </c>
      <c r="F19" s="467" t="s">
        <v>3733</v>
      </c>
      <c r="G19" s="467">
        <v>4.0199999999999996</v>
      </c>
      <c r="H19" s="468">
        <v>16.079999999999998</v>
      </c>
      <c r="I19" s="497"/>
    </row>
    <row r="20" spans="1:9" ht="42.75" hidden="1" customHeight="1">
      <c r="A20" s="464" t="s">
        <v>267</v>
      </c>
      <c r="B20" s="547">
        <v>98</v>
      </c>
      <c r="C20" s="474" t="s">
        <v>722</v>
      </c>
      <c r="D20" s="465" t="s">
        <v>241</v>
      </c>
      <c r="E20" s="467">
        <v>1</v>
      </c>
      <c r="F20" s="467" t="s">
        <v>3734</v>
      </c>
      <c r="G20" s="467">
        <v>36.46</v>
      </c>
      <c r="H20" s="468">
        <v>36.46</v>
      </c>
      <c r="I20" s="497"/>
    </row>
    <row r="21" spans="1:9" ht="57" hidden="1" customHeight="1">
      <c r="A21" s="464" t="s">
        <v>268</v>
      </c>
      <c r="B21" s="547">
        <v>99</v>
      </c>
      <c r="C21" s="474" t="s">
        <v>723</v>
      </c>
      <c r="D21" s="465" t="s">
        <v>241</v>
      </c>
      <c r="E21" s="467">
        <v>1</v>
      </c>
      <c r="F21" s="467" t="s">
        <v>3732</v>
      </c>
      <c r="G21" s="467">
        <v>42.04</v>
      </c>
      <c r="H21" s="468">
        <v>42.04</v>
      </c>
      <c r="I21" s="497"/>
    </row>
    <row r="22" spans="1:9" ht="15" hidden="1" customHeight="1">
      <c r="A22" s="464" t="s">
        <v>269</v>
      </c>
      <c r="B22" s="547">
        <v>20080</v>
      </c>
      <c r="C22" s="474" t="s">
        <v>336</v>
      </c>
      <c r="D22" s="465" t="s">
        <v>241</v>
      </c>
      <c r="E22" s="467">
        <v>6</v>
      </c>
      <c r="F22" s="467" t="s">
        <v>3735</v>
      </c>
      <c r="G22" s="467">
        <v>16.14</v>
      </c>
      <c r="H22" s="468">
        <v>96.84</v>
      </c>
      <c r="I22" s="497"/>
    </row>
    <row r="23" spans="1:9" ht="15" hidden="1" customHeight="1">
      <c r="A23" s="464" t="s">
        <v>270</v>
      </c>
      <c r="B23" s="547">
        <v>377</v>
      </c>
      <c r="C23" s="474" t="s">
        <v>335</v>
      </c>
      <c r="D23" s="465" t="s">
        <v>241</v>
      </c>
      <c r="E23" s="467">
        <v>8</v>
      </c>
      <c r="F23" s="467" t="s">
        <v>3730</v>
      </c>
      <c r="G23" s="467">
        <v>22.41</v>
      </c>
      <c r="H23" s="468">
        <v>179.28</v>
      </c>
      <c r="I23" s="497"/>
    </row>
    <row r="24" spans="1:9" ht="28.5" hidden="1" customHeight="1">
      <c r="A24" s="464" t="s">
        <v>271</v>
      </c>
      <c r="B24" s="547">
        <v>828</v>
      </c>
      <c r="C24" s="474" t="s">
        <v>311</v>
      </c>
      <c r="D24" s="465" t="s">
        <v>241</v>
      </c>
      <c r="E24" s="467">
        <v>25</v>
      </c>
      <c r="F24" s="467" t="s">
        <v>3736</v>
      </c>
      <c r="G24" s="467">
        <v>0.64</v>
      </c>
      <c r="H24" s="468">
        <v>16</v>
      </c>
      <c r="I24" s="497"/>
    </row>
    <row r="25" spans="1:9" ht="28.5" hidden="1" customHeight="1">
      <c r="A25" s="464" t="s">
        <v>272</v>
      </c>
      <c r="B25" s="547">
        <v>829</v>
      </c>
      <c r="C25" s="474" t="s">
        <v>310</v>
      </c>
      <c r="D25" s="465" t="s">
        <v>241</v>
      </c>
      <c r="E25" s="467">
        <v>5</v>
      </c>
      <c r="F25" s="467" t="s">
        <v>3737</v>
      </c>
      <c r="G25" s="467">
        <v>1.24</v>
      </c>
      <c r="H25" s="468">
        <v>6.2</v>
      </c>
      <c r="I25" s="497"/>
    </row>
    <row r="26" spans="1:9" ht="28.5" hidden="1" customHeight="1">
      <c r="A26" s="464" t="s">
        <v>273</v>
      </c>
      <c r="B26" s="547">
        <v>819</v>
      </c>
      <c r="C26" s="474" t="s">
        <v>309</v>
      </c>
      <c r="D26" s="465" t="s">
        <v>241</v>
      </c>
      <c r="E26" s="467">
        <v>2</v>
      </c>
      <c r="F26" s="467" t="s">
        <v>3738</v>
      </c>
      <c r="G26" s="467">
        <v>4.63</v>
      </c>
      <c r="H26" s="468">
        <v>9.26</v>
      </c>
      <c r="I26" s="497"/>
    </row>
    <row r="27" spans="1:9" ht="28.5" hidden="1" customHeight="1">
      <c r="A27" s="464" t="s">
        <v>274</v>
      </c>
      <c r="B27" s="547" t="s">
        <v>280</v>
      </c>
      <c r="C27" s="474" t="s">
        <v>279</v>
      </c>
      <c r="D27" s="465" t="s">
        <v>130</v>
      </c>
      <c r="E27" s="467">
        <v>1</v>
      </c>
      <c r="F27" s="467">
        <v>7880.57</v>
      </c>
      <c r="G27" s="467">
        <v>8873.52</v>
      </c>
      <c r="H27" s="468">
        <v>8873.52</v>
      </c>
      <c r="I27" s="497"/>
    </row>
    <row r="28" spans="1:9" ht="42.75" hidden="1" customHeight="1">
      <c r="A28" s="464" t="s">
        <v>282</v>
      </c>
      <c r="B28" s="547">
        <v>11712</v>
      </c>
      <c r="C28" s="474" t="s">
        <v>363</v>
      </c>
      <c r="D28" s="465" t="s">
        <v>241</v>
      </c>
      <c r="E28" s="467">
        <v>9</v>
      </c>
      <c r="F28" s="467" t="s">
        <v>3739</v>
      </c>
      <c r="G28" s="467">
        <v>30.4</v>
      </c>
      <c r="H28" s="468">
        <v>273.60000000000002</v>
      </c>
      <c r="I28" s="497"/>
    </row>
    <row r="29" spans="1:9" ht="28.5" hidden="1" customHeight="1">
      <c r="A29" s="464" t="s">
        <v>283</v>
      </c>
      <c r="B29" s="547">
        <v>5103</v>
      </c>
      <c r="C29" s="474" t="s">
        <v>684</v>
      </c>
      <c r="D29" s="465" t="s">
        <v>241</v>
      </c>
      <c r="E29" s="467">
        <v>9</v>
      </c>
      <c r="F29" s="467" t="s">
        <v>3740</v>
      </c>
      <c r="G29" s="467">
        <v>13.05</v>
      </c>
      <c r="H29" s="468">
        <v>117.45</v>
      </c>
      <c r="I29" s="497"/>
    </row>
    <row r="30" spans="1:9" ht="28.5" hidden="1" customHeight="1">
      <c r="A30" s="464" t="s">
        <v>286</v>
      </c>
      <c r="B30" s="547">
        <v>11714</v>
      </c>
      <c r="C30" s="474" t="s">
        <v>685</v>
      </c>
      <c r="D30" s="465" t="s">
        <v>241</v>
      </c>
      <c r="E30" s="467">
        <v>2</v>
      </c>
      <c r="F30" s="467" t="s">
        <v>3741</v>
      </c>
      <c r="G30" s="467">
        <v>41.1</v>
      </c>
      <c r="H30" s="468">
        <v>82.2</v>
      </c>
      <c r="I30" s="497"/>
    </row>
    <row r="31" spans="1:9" ht="42.75" hidden="1" customHeight="1">
      <c r="A31" s="464" t="s">
        <v>287</v>
      </c>
      <c r="B31" s="547">
        <v>3279</v>
      </c>
      <c r="C31" s="474" t="s">
        <v>727</v>
      </c>
      <c r="D31" s="465" t="s">
        <v>241</v>
      </c>
      <c r="E31" s="467">
        <v>22</v>
      </c>
      <c r="F31" s="467" t="s">
        <v>3742</v>
      </c>
      <c r="G31" s="467">
        <v>97.83</v>
      </c>
      <c r="H31" s="468">
        <v>2152.2600000000002</v>
      </c>
      <c r="I31" s="497"/>
    </row>
    <row r="32" spans="1:9" ht="28.5" hidden="1" customHeight="1">
      <c r="A32" s="464" t="s">
        <v>288</v>
      </c>
      <c r="B32" s="547">
        <v>38426</v>
      </c>
      <c r="C32" s="474" t="s">
        <v>690</v>
      </c>
      <c r="D32" s="465" t="s">
        <v>241</v>
      </c>
      <c r="E32" s="467">
        <v>4</v>
      </c>
      <c r="F32" s="467" t="s">
        <v>3743</v>
      </c>
      <c r="G32" s="467">
        <v>24.72</v>
      </c>
      <c r="H32" s="468">
        <v>98.88</v>
      </c>
      <c r="I32" s="497"/>
    </row>
    <row r="33" spans="1:9" ht="28.5" hidden="1" customHeight="1">
      <c r="A33" s="464" t="s">
        <v>289</v>
      </c>
      <c r="B33" s="547">
        <v>38427</v>
      </c>
      <c r="C33" s="474" t="s">
        <v>691</v>
      </c>
      <c r="D33" s="465" t="s">
        <v>241</v>
      </c>
      <c r="E33" s="467">
        <v>4</v>
      </c>
      <c r="F33" s="467" t="s">
        <v>3744</v>
      </c>
      <c r="G33" s="467">
        <v>50.74</v>
      </c>
      <c r="H33" s="468">
        <v>202.96</v>
      </c>
      <c r="I33" s="497"/>
    </row>
    <row r="34" spans="1:9" ht="57" hidden="1" customHeight="1">
      <c r="A34" s="464" t="s">
        <v>290</v>
      </c>
      <c r="B34" s="547">
        <v>1858</v>
      </c>
      <c r="C34" s="474" t="s">
        <v>693</v>
      </c>
      <c r="D34" s="465" t="s">
        <v>241</v>
      </c>
      <c r="E34" s="467">
        <v>4</v>
      </c>
      <c r="F34" s="467" t="s">
        <v>3745</v>
      </c>
      <c r="G34" s="467">
        <v>23.2</v>
      </c>
      <c r="H34" s="468">
        <v>92.8</v>
      </c>
      <c r="I34" s="497"/>
    </row>
    <row r="35" spans="1:9" ht="42.75" hidden="1" customHeight="1">
      <c r="A35" s="464" t="s">
        <v>291</v>
      </c>
      <c r="B35" s="547">
        <v>1844</v>
      </c>
      <c r="C35" s="474" t="s">
        <v>692</v>
      </c>
      <c r="D35" s="465" t="s">
        <v>241</v>
      </c>
      <c r="E35" s="467">
        <v>1</v>
      </c>
      <c r="F35" s="467" t="s">
        <v>3746</v>
      </c>
      <c r="G35" s="467">
        <v>99.48</v>
      </c>
      <c r="H35" s="468">
        <v>99.48</v>
      </c>
      <c r="I35" s="497"/>
    </row>
    <row r="36" spans="1:9" ht="28.5" hidden="1" customHeight="1">
      <c r="A36" s="464" t="s">
        <v>292</v>
      </c>
      <c r="B36" s="547">
        <v>1957</v>
      </c>
      <c r="C36" s="474" t="s">
        <v>299</v>
      </c>
      <c r="D36" s="465" t="s">
        <v>241</v>
      </c>
      <c r="E36" s="467">
        <v>2</v>
      </c>
      <c r="F36" s="467" t="s">
        <v>3747</v>
      </c>
      <c r="G36" s="467">
        <v>5.18</v>
      </c>
      <c r="H36" s="468">
        <v>10.36</v>
      </c>
      <c r="I36" s="497"/>
    </row>
    <row r="37" spans="1:9" ht="42.75" hidden="1" customHeight="1">
      <c r="A37" s="464" t="s">
        <v>293</v>
      </c>
      <c r="B37" s="547">
        <v>38189</v>
      </c>
      <c r="C37" s="474" t="s">
        <v>331</v>
      </c>
      <c r="D37" s="465" t="s">
        <v>241</v>
      </c>
      <c r="E37" s="467">
        <v>8</v>
      </c>
      <c r="F37" s="467" t="s">
        <v>3748</v>
      </c>
      <c r="G37" s="467">
        <v>191</v>
      </c>
      <c r="H37" s="468">
        <v>1528</v>
      </c>
      <c r="I37" s="497"/>
    </row>
    <row r="38" spans="1:9" ht="15" hidden="1" customHeight="1">
      <c r="A38" s="464" t="s">
        <v>294</v>
      </c>
      <c r="B38" s="547">
        <v>3148</v>
      </c>
      <c r="C38" s="474" t="s">
        <v>337</v>
      </c>
      <c r="D38" s="465" t="s">
        <v>241</v>
      </c>
      <c r="E38" s="467">
        <v>10</v>
      </c>
      <c r="F38" s="467" t="s">
        <v>3749</v>
      </c>
      <c r="G38" s="467">
        <v>8.3000000000000007</v>
      </c>
      <c r="H38" s="468">
        <v>83</v>
      </c>
      <c r="I38" s="497"/>
    </row>
    <row r="39" spans="1:9" ht="28.5" hidden="1" customHeight="1">
      <c r="A39" s="464" t="s">
        <v>295</v>
      </c>
      <c r="B39" s="547">
        <v>3516</v>
      </c>
      <c r="C39" s="474" t="s">
        <v>362</v>
      </c>
      <c r="D39" s="465" t="s">
        <v>241</v>
      </c>
      <c r="E39" s="467">
        <v>17</v>
      </c>
      <c r="F39" s="467" t="s">
        <v>3750</v>
      </c>
      <c r="G39" s="467">
        <v>2.1800000000000002</v>
      </c>
      <c r="H39" s="468">
        <v>37.06</v>
      </c>
      <c r="I39" s="497"/>
    </row>
    <row r="40" spans="1:9" ht="28.5" hidden="1" customHeight="1">
      <c r="A40" s="464" t="s">
        <v>296</v>
      </c>
      <c r="B40" s="547">
        <v>3528</v>
      </c>
      <c r="C40" s="474" t="s">
        <v>361</v>
      </c>
      <c r="D40" s="465" t="s">
        <v>241</v>
      </c>
      <c r="E40" s="467">
        <v>2</v>
      </c>
      <c r="F40" s="467" t="s">
        <v>3751</v>
      </c>
      <c r="G40" s="467">
        <v>6.9</v>
      </c>
      <c r="H40" s="468">
        <v>13.8</v>
      </c>
      <c r="I40" s="497"/>
    </row>
    <row r="41" spans="1:9" ht="28.5" hidden="1" customHeight="1">
      <c r="A41" s="464" t="s">
        <v>297</v>
      </c>
      <c r="B41" s="547">
        <v>3517</v>
      </c>
      <c r="C41" s="474" t="s">
        <v>360</v>
      </c>
      <c r="D41" s="465" t="s">
        <v>241</v>
      </c>
      <c r="E41" s="467">
        <v>24</v>
      </c>
      <c r="F41" s="467" t="s">
        <v>3752</v>
      </c>
      <c r="G41" s="467">
        <v>1.33</v>
      </c>
      <c r="H41" s="468">
        <v>31.92</v>
      </c>
      <c r="I41" s="497"/>
    </row>
    <row r="42" spans="1:9" ht="28.5" hidden="1" customHeight="1">
      <c r="A42" s="464" t="s">
        <v>298</v>
      </c>
      <c r="B42" s="547">
        <v>3515</v>
      </c>
      <c r="C42" s="474" t="s">
        <v>313</v>
      </c>
      <c r="D42" s="465" t="s">
        <v>241</v>
      </c>
      <c r="E42" s="467">
        <v>88</v>
      </c>
      <c r="F42" s="467" t="s">
        <v>3753</v>
      </c>
      <c r="G42" s="467">
        <v>4.95</v>
      </c>
      <c r="H42" s="468">
        <v>435.6</v>
      </c>
      <c r="I42" s="497"/>
    </row>
    <row r="43" spans="1:9" ht="28.5" hidden="1" customHeight="1">
      <c r="A43" s="464" t="s">
        <v>318</v>
      </c>
      <c r="B43" s="547">
        <v>3524</v>
      </c>
      <c r="C43" s="474" t="s">
        <v>312</v>
      </c>
      <c r="D43" s="465" t="s">
        <v>241</v>
      </c>
      <c r="E43" s="467">
        <v>4</v>
      </c>
      <c r="F43" s="467" t="s">
        <v>3754</v>
      </c>
      <c r="G43" s="467">
        <v>6.05</v>
      </c>
      <c r="H43" s="468">
        <v>24.2</v>
      </c>
      <c r="I43" s="497"/>
    </row>
    <row r="44" spans="1:9" ht="28.5" hidden="1" customHeight="1">
      <c r="A44" s="464" t="s">
        <v>319</v>
      </c>
      <c r="B44" s="547">
        <v>3529</v>
      </c>
      <c r="C44" s="474" t="s">
        <v>306</v>
      </c>
      <c r="D44" s="465" t="s">
        <v>241</v>
      </c>
      <c r="E44" s="467">
        <v>6</v>
      </c>
      <c r="F44" s="467" t="s">
        <v>3755</v>
      </c>
      <c r="G44" s="467">
        <v>0.66</v>
      </c>
      <c r="H44" s="468">
        <v>3.96</v>
      </c>
      <c r="I44" s="497"/>
    </row>
    <row r="45" spans="1:9" ht="28.5" hidden="1" customHeight="1">
      <c r="A45" s="464" t="s">
        <v>320</v>
      </c>
      <c r="B45" s="547">
        <v>3542</v>
      </c>
      <c r="C45" s="474" t="s">
        <v>305</v>
      </c>
      <c r="D45" s="465" t="s">
        <v>241</v>
      </c>
      <c r="E45" s="467">
        <v>22</v>
      </c>
      <c r="F45" s="467" t="s">
        <v>3756</v>
      </c>
      <c r="G45" s="467">
        <v>0.44</v>
      </c>
      <c r="H45" s="468">
        <v>9.68</v>
      </c>
      <c r="I45" s="497"/>
    </row>
    <row r="46" spans="1:9" ht="28.5" hidden="1" customHeight="1">
      <c r="A46" s="464" t="s">
        <v>321</v>
      </c>
      <c r="B46" s="547">
        <v>3536</v>
      </c>
      <c r="C46" s="474" t="s">
        <v>307</v>
      </c>
      <c r="D46" s="465" t="s">
        <v>241</v>
      </c>
      <c r="E46" s="467">
        <v>2</v>
      </c>
      <c r="F46" s="467" t="s">
        <v>3757</v>
      </c>
      <c r="G46" s="467">
        <v>1.72</v>
      </c>
      <c r="H46" s="468">
        <v>3.44</v>
      </c>
      <c r="I46" s="497"/>
    </row>
    <row r="47" spans="1:9" ht="28.5" hidden="1" customHeight="1">
      <c r="A47" s="464" t="s">
        <v>322</v>
      </c>
      <c r="B47" s="547">
        <v>3540</v>
      </c>
      <c r="C47" s="474" t="s">
        <v>308</v>
      </c>
      <c r="D47" s="465" t="s">
        <v>241</v>
      </c>
      <c r="E47" s="467">
        <v>4</v>
      </c>
      <c r="F47" s="467" t="s">
        <v>3758</v>
      </c>
      <c r="G47" s="467">
        <v>4.66</v>
      </c>
      <c r="H47" s="468">
        <v>18.64</v>
      </c>
      <c r="I47" s="497"/>
    </row>
    <row r="48" spans="1:9" ht="28.5" hidden="1" customHeight="1">
      <c r="A48" s="464" t="s">
        <v>323</v>
      </c>
      <c r="B48" s="547">
        <v>3520</v>
      </c>
      <c r="C48" s="474" t="s">
        <v>350</v>
      </c>
      <c r="D48" s="465" t="s">
        <v>241</v>
      </c>
      <c r="E48" s="467">
        <v>12</v>
      </c>
      <c r="F48" s="467" t="s">
        <v>3759</v>
      </c>
      <c r="G48" s="467">
        <v>6.83</v>
      </c>
      <c r="H48" s="468">
        <v>81.96</v>
      </c>
      <c r="I48" s="497"/>
    </row>
    <row r="49" spans="1:9" ht="28.5" hidden="1" customHeight="1">
      <c r="A49" s="464" t="s">
        <v>324</v>
      </c>
      <c r="B49" s="547">
        <v>3526</v>
      </c>
      <c r="C49" s="474" t="s">
        <v>359</v>
      </c>
      <c r="D49" s="465" t="s">
        <v>241</v>
      </c>
      <c r="E49" s="467">
        <v>15</v>
      </c>
      <c r="F49" s="467" t="s">
        <v>3760</v>
      </c>
      <c r="G49" s="467">
        <v>2.04</v>
      </c>
      <c r="H49" s="468">
        <v>30.6</v>
      </c>
      <c r="I49" s="497"/>
    </row>
    <row r="50" spans="1:9" ht="28.5" hidden="1" customHeight="1">
      <c r="A50" s="464" t="s">
        <v>325</v>
      </c>
      <c r="B50" s="547">
        <v>3535</v>
      </c>
      <c r="C50" s="474" t="s">
        <v>720</v>
      </c>
      <c r="D50" s="465" t="s">
        <v>241</v>
      </c>
      <c r="E50" s="467">
        <v>4</v>
      </c>
      <c r="F50" s="467" t="s">
        <v>3761</v>
      </c>
      <c r="G50" s="467">
        <v>4.2</v>
      </c>
      <c r="H50" s="468">
        <v>16.8</v>
      </c>
      <c r="I50" s="497"/>
    </row>
    <row r="51" spans="1:9" ht="28.5" hidden="1" customHeight="1">
      <c r="A51" s="464" t="s">
        <v>326</v>
      </c>
      <c r="B51" s="547">
        <v>3518</v>
      </c>
      <c r="C51" s="474" t="s">
        <v>688</v>
      </c>
      <c r="D51" s="465" t="s">
        <v>241</v>
      </c>
      <c r="E51" s="467">
        <v>10</v>
      </c>
      <c r="F51" s="467" t="s">
        <v>3762</v>
      </c>
      <c r="G51" s="467">
        <v>2.66</v>
      </c>
      <c r="H51" s="468">
        <v>26.6</v>
      </c>
      <c r="I51" s="497"/>
    </row>
    <row r="52" spans="1:9" ht="28.5" hidden="1" customHeight="1">
      <c r="A52" s="464" t="s">
        <v>327</v>
      </c>
      <c r="B52" s="547">
        <v>3519</v>
      </c>
      <c r="C52" s="474" t="s">
        <v>687</v>
      </c>
      <c r="D52" s="465" t="s">
        <v>241</v>
      </c>
      <c r="E52" s="467">
        <v>3</v>
      </c>
      <c r="F52" s="467" t="s">
        <v>3763</v>
      </c>
      <c r="G52" s="467">
        <v>6.1</v>
      </c>
      <c r="H52" s="468">
        <v>18.3</v>
      </c>
      <c r="I52" s="497"/>
    </row>
    <row r="53" spans="1:9" ht="28.5" hidden="1" customHeight="1">
      <c r="A53" s="464" t="s">
        <v>328</v>
      </c>
      <c r="B53" s="547">
        <v>37950</v>
      </c>
      <c r="C53" s="474" t="s">
        <v>689</v>
      </c>
      <c r="D53" s="465" t="s">
        <v>241</v>
      </c>
      <c r="E53" s="467">
        <v>7</v>
      </c>
      <c r="F53" s="467" t="s">
        <v>3764</v>
      </c>
      <c r="G53" s="467">
        <v>41.11</v>
      </c>
      <c r="H53" s="468">
        <v>287.77</v>
      </c>
      <c r="I53" s="497"/>
    </row>
    <row r="54" spans="1:9" ht="28.5" hidden="1" customHeight="1">
      <c r="A54" s="464" t="s">
        <v>339</v>
      </c>
      <c r="B54" s="547">
        <v>3509</v>
      </c>
      <c r="C54" s="474" t="s">
        <v>686</v>
      </c>
      <c r="D54" s="465" t="s">
        <v>241</v>
      </c>
      <c r="E54" s="467">
        <v>4</v>
      </c>
      <c r="F54" s="467" t="s">
        <v>3765</v>
      </c>
      <c r="G54" s="467">
        <v>5.2</v>
      </c>
      <c r="H54" s="468">
        <v>20.8</v>
      </c>
      <c r="I54" s="497"/>
    </row>
    <row r="55" spans="1:9" ht="28.5" hidden="1" customHeight="1">
      <c r="A55" s="464" t="s">
        <v>340</v>
      </c>
      <c r="B55" s="547">
        <v>3670</v>
      </c>
      <c r="C55" s="474" t="s">
        <v>364</v>
      </c>
      <c r="D55" s="465" t="s">
        <v>241</v>
      </c>
      <c r="E55" s="467">
        <v>5</v>
      </c>
      <c r="F55" s="467" t="s">
        <v>3766</v>
      </c>
      <c r="G55" s="467">
        <v>17.97</v>
      </c>
      <c r="H55" s="468">
        <v>89.85</v>
      </c>
      <c r="I55" s="497"/>
    </row>
    <row r="56" spans="1:9" ht="28.5" hidden="1" customHeight="1">
      <c r="A56" s="464" t="s">
        <v>341</v>
      </c>
      <c r="B56" s="547">
        <v>3659</v>
      </c>
      <c r="C56" s="474" t="s">
        <v>365</v>
      </c>
      <c r="D56" s="465" t="s">
        <v>241</v>
      </c>
      <c r="E56" s="467">
        <v>5</v>
      </c>
      <c r="F56" s="467" t="s">
        <v>3767</v>
      </c>
      <c r="G56" s="467">
        <v>12.97</v>
      </c>
      <c r="H56" s="468">
        <v>64.849999999999994</v>
      </c>
      <c r="I56" s="497"/>
    </row>
    <row r="57" spans="1:9" ht="28.5" hidden="1" customHeight="1">
      <c r="A57" s="464" t="s">
        <v>342</v>
      </c>
      <c r="B57" s="547">
        <v>3662</v>
      </c>
      <c r="C57" s="474" t="s">
        <v>366</v>
      </c>
      <c r="D57" s="465" t="s">
        <v>241</v>
      </c>
      <c r="E57" s="467">
        <v>5</v>
      </c>
      <c r="F57" s="467" t="s">
        <v>3768</v>
      </c>
      <c r="G57" s="467">
        <v>6.71</v>
      </c>
      <c r="H57" s="468">
        <v>33.549999999999997</v>
      </c>
      <c r="I57" s="497"/>
    </row>
    <row r="58" spans="1:9" ht="28.5" hidden="1" customHeight="1">
      <c r="A58" s="464" t="s">
        <v>343</v>
      </c>
      <c r="B58" s="547">
        <v>20145</v>
      </c>
      <c r="C58" s="474" t="s">
        <v>696</v>
      </c>
      <c r="D58" s="465" t="s">
        <v>241</v>
      </c>
      <c r="E58" s="467">
        <v>2</v>
      </c>
      <c r="F58" s="467" t="s">
        <v>3769</v>
      </c>
      <c r="G58" s="467">
        <v>103.82</v>
      </c>
      <c r="H58" s="468">
        <v>207.64</v>
      </c>
      <c r="I58" s="497"/>
    </row>
    <row r="59" spans="1:9" ht="28.5" hidden="1" customHeight="1">
      <c r="A59" s="464" t="s">
        <v>344</v>
      </c>
      <c r="B59" s="547">
        <v>20146</v>
      </c>
      <c r="C59" s="474" t="s">
        <v>697</v>
      </c>
      <c r="D59" s="465" t="s">
        <v>241</v>
      </c>
      <c r="E59" s="467">
        <v>3</v>
      </c>
      <c r="F59" s="467" t="s">
        <v>3770</v>
      </c>
      <c r="G59" s="467">
        <v>126.26</v>
      </c>
      <c r="H59" s="468">
        <v>378.78</v>
      </c>
      <c r="I59" s="497"/>
    </row>
    <row r="60" spans="1:9" ht="42.75" hidden="1" customHeight="1">
      <c r="A60" s="464" t="s">
        <v>345</v>
      </c>
      <c r="B60" s="547">
        <v>3666</v>
      </c>
      <c r="C60" s="474" t="s">
        <v>694</v>
      </c>
      <c r="D60" s="465" t="s">
        <v>241</v>
      </c>
      <c r="E60" s="467">
        <v>7</v>
      </c>
      <c r="F60" s="467" t="s">
        <v>3771</v>
      </c>
      <c r="G60" s="467">
        <v>2.82</v>
      </c>
      <c r="H60" s="468">
        <v>19.739999999999998</v>
      </c>
      <c r="I60" s="497"/>
    </row>
    <row r="61" spans="1:9" ht="28.5" hidden="1" customHeight="1">
      <c r="A61" s="464" t="s">
        <v>346</v>
      </c>
      <c r="B61" s="547">
        <v>3660</v>
      </c>
      <c r="C61" s="474" t="s">
        <v>699</v>
      </c>
      <c r="D61" s="465" t="s">
        <v>241</v>
      </c>
      <c r="E61" s="467">
        <v>4</v>
      </c>
      <c r="F61" s="467" t="s">
        <v>3772</v>
      </c>
      <c r="G61" s="467">
        <v>17.71</v>
      </c>
      <c r="H61" s="468">
        <v>70.84</v>
      </c>
      <c r="I61" s="497"/>
    </row>
    <row r="62" spans="1:9" ht="28.5" hidden="1" customHeight="1">
      <c r="A62" s="464" t="s">
        <v>351</v>
      </c>
      <c r="B62" s="547">
        <v>3661</v>
      </c>
      <c r="C62" s="474" t="s">
        <v>698</v>
      </c>
      <c r="D62" s="465" t="s">
        <v>241</v>
      </c>
      <c r="E62" s="467">
        <v>2</v>
      </c>
      <c r="F62" s="467" t="s">
        <v>3773</v>
      </c>
      <c r="G62" s="467">
        <v>9.9700000000000006</v>
      </c>
      <c r="H62" s="468">
        <v>19.940000000000001</v>
      </c>
      <c r="I62" s="497"/>
    </row>
    <row r="63" spans="1:9" ht="28.5" hidden="1" customHeight="1">
      <c r="A63" s="464" t="s">
        <v>352</v>
      </c>
      <c r="B63" s="547">
        <v>3658</v>
      </c>
      <c r="C63" s="474" t="s">
        <v>695</v>
      </c>
      <c r="D63" s="465" t="s">
        <v>241</v>
      </c>
      <c r="E63" s="467">
        <v>2</v>
      </c>
      <c r="F63" s="467" t="s">
        <v>3774</v>
      </c>
      <c r="G63" s="467">
        <v>12.7</v>
      </c>
      <c r="H63" s="468">
        <v>25.4</v>
      </c>
      <c r="I63" s="497"/>
    </row>
    <row r="64" spans="1:9" ht="42.75" hidden="1" customHeight="1">
      <c r="A64" s="464" t="s">
        <v>353</v>
      </c>
      <c r="B64" s="547">
        <v>20269</v>
      </c>
      <c r="C64" s="474" t="s">
        <v>329</v>
      </c>
      <c r="D64" s="465" t="s">
        <v>241</v>
      </c>
      <c r="E64" s="467">
        <v>8</v>
      </c>
      <c r="F64" s="467" t="s">
        <v>3775</v>
      </c>
      <c r="G64" s="467">
        <v>78.73</v>
      </c>
      <c r="H64" s="468">
        <v>629.84</v>
      </c>
      <c r="I64" s="497"/>
    </row>
    <row r="65" spans="1:9" ht="28.5" hidden="1" customHeight="1">
      <c r="A65" s="464" t="s">
        <v>354</v>
      </c>
      <c r="B65" s="547">
        <v>3872</v>
      </c>
      <c r="C65" s="474" t="s">
        <v>716</v>
      </c>
      <c r="D65" s="465" t="s">
        <v>241</v>
      </c>
      <c r="E65" s="467">
        <v>5</v>
      </c>
      <c r="F65" s="467" t="s">
        <v>3776</v>
      </c>
      <c r="G65" s="467">
        <v>3.37</v>
      </c>
      <c r="H65" s="468">
        <v>16.850000000000001</v>
      </c>
      <c r="I65" s="497"/>
    </row>
    <row r="66" spans="1:9" ht="28.5" hidden="1" customHeight="1">
      <c r="A66" s="464" t="s">
        <v>355</v>
      </c>
      <c r="B66" s="547">
        <v>3903</v>
      </c>
      <c r="C66" s="474" t="s">
        <v>300</v>
      </c>
      <c r="D66" s="465" t="s">
        <v>241</v>
      </c>
      <c r="E66" s="467">
        <v>9</v>
      </c>
      <c r="F66" s="467" t="s">
        <v>3777</v>
      </c>
      <c r="G66" s="467">
        <v>1.52</v>
      </c>
      <c r="H66" s="468">
        <v>13.68</v>
      </c>
      <c r="I66" s="497"/>
    </row>
    <row r="67" spans="1:9" ht="28.5" hidden="1" customHeight="1">
      <c r="A67" s="464" t="s">
        <v>356</v>
      </c>
      <c r="B67" s="547">
        <v>3861</v>
      </c>
      <c r="C67" s="474" t="s">
        <v>714</v>
      </c>
      <c r="D67" s="465" t="s">
        <v>241</v>
      </c>
      <c r="E67" s="467">
        <v>15</v>
      </c>
      <c r="F67" s="467" t="s">
        <v>3736</v>
      </c>
      <c r="G67" s="467">
        <v>0.64</v>
      </c>
      <c r="H67" s="468">
        <v>9.6</v>
      </c>
      <c r="I67" s="497"/>
    </row>
    <row r="68" spans="1:9" ht="28.5" hidden="1" customHeight="1">
      <c r="A68" s="464" t="s">
        <v>357</v>
      </c>
      <c r="B68" s="547">
        <v>3904</v>
      </c>
      <c r="C68" s="474" t="s">
        <v>715</v>
      </c>
      <c r="D68" s="465" t="s">
        <v>241</v>
      </c>
      <c r="E68" s="467">
        <v>15</v>
      </c>
      <c r="F68" s="467" t="s">
        <v>3778</v>
      </c>
      <c r="G68" s="467">
        <v>0.72</v>
      </c>
      <c r="H68" s="468">
        <v>10.8</v>
      </c>
      <c r="I68" s="497"/>
    </row>
    <row r="69" spans="1:9" ht="28.5" hidden="1" customHeight="1">
      <c r="A69" s="464" t="s">
        <v>358</v>
      </c>
      <c r="B69" s="547">
        <v>11703</v>
      </c>
      <c r="C69" s="474" t="s">
        <v>333</v>
      </c>
      <c r="D69" s="465" t="s">
        <v>241</v>
      </c>
      <c r="E69" s="467">
        <v>8</v>
      </c>
      <c r="F69" s="467" t="s">
        <v>3779</v>
      </c>
      <c r="G69" s="467">
        <v>51.86</v>
      </c>
      <c r="H69" s="468">
        <v>414.88</v>
      </c>
      <c r="I69" s="497"/>
    </row>
    <row r="70" spans="1:9" ht="28.5" hidden="1" customHeight="1">
      <c r="A70" s="464" t="s">
        <v>1275</v>
      </c>
      <c r="B70" s="547">
        <v>21102</v>
      </c>
      <c r="C70" s="474" t="s">
        <v>334</v>
      </c>
      <c r="D70" s="465" t="s">
        <v>241</v>
      </c>
      <c r="E70" s="467">
        <v>6</v>
      </c>
      <c r="F70" s="467" t="s">
        <v>3780</v>
      </c>
      <c r="G70" s="467">
        <v>61.69</v>
      </c>
      <c r="H70" s="468">
        <v>370.14</v>
      </c>
      <c r="I70" s="497"/>
    </row>
    <row r="71" spans="1:9" ht="28.5" hidden="1" customHeight="1">
      <c r="A71" s="464" t="s">
        <v>1276</v>
      </c>
      <c r="B71" s="547">
        <v>11741</v>
      </c>
      <c r="C71" s="474" t="s">
        <v>700</v>
      </c>
      <c r="D71" s="465" t="s">
        <v>241</v>
      </c>
      <c r="E71" s="467">
        <v>11</v>
      </c>
      <c r="F71" s="467" t="s">
        <v>3781</v>
      </c>
      <c r="G71" s="467">
        <v>6.72</v>
      </c>
      <c r="H71" s="468">
        <v>73.92</v>
      </c>
      <c r="I71" s="497"/>
    </row>
    <row r="72" spans="1:9" ht="28.5" hidden="1" customHeight="1">
      <c r="A72" s="464" t="s">
        <v>1277</v>
      </c>
      <c r="B72" s="547">
        <v>20034</v>
      </c>
      <c r="C72" s="474" t="s">
        <v>701</v>
      </c>
      <c r="D72" s="465" t="s">
        <v>241</v>
      </c>
      <c r="E72" s="467">
        <v>1</v>
      </c>
      <c r="F72" s="467" t="s">
        <v>3782</v>
      </c>
      <c r="G72" s="467">
        <v>54.13</v>
      </c>
      <c r="H72" s="468">
        <v>54.13</v>
      </c>
      <c r="I72" s="497"/>
    </row>
    <row r="73" spans="1:9" ht="28.5" hidden="1" customHeight="1">
      <c r="A73" s="464" t="s">
        <v>1278</v>
      </c>
      <c r="B73" s="547">
        <v>20042</v>
      </c>
      <c r="C73" s="474" t="s">
        <v>702</v>
      </c>
      <c r="D73" s="465" t="s">
        <v>241</v>
      </c>
      <c r="E73" s="467">
        <v>15</v>
      </c>
      <c r="F73" s="467" t="s">
        <v>3783</v>
      </c>
      <c r="G73" s="467">
        <v>3</v>
      </c>
      <c r="H73" s="468">
        <v>45</v>
      </c>
      <c r="I73" s="497"/>
    </row>
    <row r="74" spans="1:9" ht="28.5" hidden="1" customHeight="1">
      <c r="A74" s="464" t="s">
        <v>1279</v>
      </c>
      <c r="B74" s="547">
        <v>6013</v>
      </c>
      <c r="C74" s="474" t="s">
        <v>301</v>
      </c>
      <c r="D74" s="465" t="s">
        <v>241</v>
      </c>
      <c r="E74" s="467">
        <v>11</v>
      </c>
      <c r="F74" s="467" t="s">
        <v>3784</v>
      </c>
      <c r="G74" s="467">
        <v>72.22</v>
      </c>
      <c r="H74" s="468">
        <v>794.42</v>
      </c>
      <c r="I74" s="497"/>
    </row>
    <row r="75" spans="1:9" ht="42.75" hidden="1" customHeight="1">
      <c r="A75" s="464" t="s">
        <v>1280</v>
      </c>
      <c r="B75" s="547">
        <v>6015</v>
      </c>
      <c r="C75" s="474" t="s">
        <v>718</v>
      </c>
      <c r="D75" s="465" t="s">
        <v>241</v>
      </c>
      <c r="E75" s="467">
        <v>2</v>
      </c>
      <c r="F75" s="467" t="s">
        <v>3785</v>
      </c>
      <c r="G75" s="467">
        <v>105.03</v>
      </c>
      <c r="H75" s="468">
        <v>210.06</v>
      </c>
      <c r="I75" s="497"/>
    </row>
    <row r="76" spans="1:9" ht="57" hidden="1" customHeight="1">
      <c r="A76" s="464" t="s">
        <v>1281</v>
      </c>
      <c r="B76" s="547">
        <v>6014</v>
      </c>
      <c r="C76" s="474" t="s">
        <v>719</v>
      </c>
      <c r="D76" s="465" t="s">
        <v>241</v>
      </c>
      <c r="E76" s="467">
        <v>3</v>
      </c>
      <c r="F76" s="467" t="s">
        <v>3786</v>
      </c>
      <c r="G76" s="467">
        <v>100.42</v>
      </c>
      <c r="H76" s="468">
        <v>301.26</v>
      </c>
      <c r="I76" s="497"/>
    </row>
    <row r="77" spans="1:9" ht="42.75" hidden="1" customHeight="1">
      <c r="A77" s="464" t="s">
        <v>1282</v>
      </c>
      <c r="B77" s="547">
        <v>6006</v>
      </c>
      <c r="C77" s="474" t="s">
        <v>721</v>
      </c>
      <c r="D77" s="465" t="s">
        <v>241</v>
      </c>
      <c r="E77" s="467">
        <v>4</v>
      </c>
      <c r="F77" s="467" t="s">
        <v>3787</v>
      </c>
      <c r="G77" s="467">
        <v>52.3</v>
      </c>
      <c r="H77" s="468">
        <v>209.2</v>
      </c>
      <c r="I77" s="497"/>
    </row>
    <row r="78" spans="1:9" ht="42.75" hidden="1" customHeight="1">
      <c r="A78" s="464" t="s">
        <v>1283</v>
      </c>
      <c r="B78" s="547">
        <v>6005</v>
      </c>
      <c r="C78" s="474" t="s">
        <v>717</v>
      </c>
      <c r="D78" s="465" t="s">
        <v>241</v>
      </c>
      <c r="E78" s="467">
        <v>1</v>
      </c>
      <c r="F78" s="467" t="s">
        <v>3788</v>
      </c>
      <c r="G78" s="467">
        <v>59</v>
      </c>
      <c r="H78" s="468">
        <v>59</v>
      </c>
      <c r="I78" s="497"/>
    </row>
    <row r="79" spans="1:9" ht="28.5" hidden="1" customHeight="1">
      <c r="A79" s="464" t="s">
        <v>1284</v>
      </c>
      <c r="B79" s="547">
        <v>11757</v>
      </c>
      <c r="C79" s="474" t="s">
        <v>332</v>
      </c>
      <c r="D79" s="465" t="s">
        <v>241</v>
      </c>
      <c r="E79" s="467">
        <v>8</v>
      </c>
      <c r="F79" s="467" t="s">
        <v>3789</v>
      </c>
      <c r="G79" s="467">
        <v>50.56</v>
      </c>
      <c r="H79" s="468">
        <v>404.48</v>
      </c>
      <c r="I79" s="497"/>
    </row>
    <row r="80" spans="1:9" ht="28.5" hidden="1" customHeight="1">
      <c r="A80" s="464" t="s">
        <v>1285</v>
      </c>
      <c r="B80" s="547">
        <v>20083</v>
      </c>
      <c r="C80" s="474" t="s">
        <v>338</v>
      </c>
      <c r="D80" s="465" t="s">
        <v>241</v>
      </c>
      <c r="E80" s="467">
        <v>1</v>
      </c>
      <c r="F80" s="467" t="s">
        <v>3790</v>
      </c>
      <c r="G80" s="467">
        <v>44.16</v>
      </c>
      <c r="H80" s="468">
        <v>44.16</v>
      </c>
      <c r="I80" s="497"/>
    </row>
    <row r="81" spans="1:9" ht="42.75" hidden="1" customHeight="1">
      <c r="A81" s="464" t="s">
        <v>1286</v>
      </c>
      <c r="B81" s="547">
        <v>11688</v>
      </c>
      <c r="C81" s="474" t="s">
        <v>317</v>
      </c>
      <c r="D81" s="465" t="s">
        <v>241</v>
      </c>
      <c r="E81" s="467">
        <v>2</v>
      </c>
      <c r="F81" s="467" t="s">
        <v>3791</v>
      </c>
      <c r="G81" s="467">
        <v>341.29</v>
      </c>
      <c r="H81" s="468">
        <v>682.58</v>
      </c>
      <c r="I81" s="497"/>
    </row>
    <row r="82" spans="1:9" ht="28.5" hidden="1" customHeight="1">
      <c r="A82" s="464" t="s">
        <v>1287</v>
      </c>
      <c r="B82" s="547">
        <v>7139</v>
      </c>
      <c r="C82" s="474" t="s">
        <v>281</v>
      </c>
      <c r="D82" s="465" t="s">
        <v>241</v>
      </c>
      <c r="E82" s="467">
        <v>20</v>
      </c>
      <c r="F82" s="467" t="s">
        <v>3792</v>
      </c>
      <c r="G82" s="467">
        <v>1.1000000000000001</v>
      </c>
      <c r="H82" s="468">
        <v>22</v>
      </c>
      <c r="I82" s="497"/>
    </row>
    <row r="83" spans="1:9" ht="28.5" hidden="1" customHeight="1">
      <c r="A83" s="464" t="s">
        <v>1288</v>
      </c>
      <c r="B83" s="547">
        <v>7140</v>
      </c>
      <c r="C83" s="474" t="s">
        <v>284</v>
      </c>
      <c r="D83" s="465" t="s">
        <v>241</v>
      </c>
      <c r="E83" s="467">
        <v>4</v>
      </c>
      <c r="F83" s="467" t="s">
        <v>3793</v>
      </c>
      <c r="G83" s="467">
        <v>2.76</v>
      </c>
      <c r="H83" s="468">
        <v>11.04</v>
      </c>
      <c r="I83" s="497"/>
    </row>
    <row r="84" spans="1:9" ht="28.5" hidden="1" customHeight="1">
      <c r="A84" s="464" t="s">
        <v>1289</v>
      </c>
      <c r="B84" s="547">
        <v>7128</v>
      </c>
      <c r="C84" s="474" t="s">
        <v>285</v>
      </c>
      <c r="D84" s="465" t="s">
        <v>241</v>
      </c>
      <c r="E84" s="467">
        <v>2</v>
      </c>
      <c r="F84" s="467" t="s">
        <v>3794</v>
      </c>
      <c r="G84" s="467">
        <v>6.99</v>
      </c>
      <c r="H84" s="468">
        <v>13.98</v>
      </c>
      <c r="I84" s="497"/>
    </row>
    <row r="85" spans="1:9" ht="28.5" hidden="1" customHeight="1">
      <c r="A85" s="464" t="s">
        <v>1290</v>
      </c>
      <c r="B85" s="547">
        <v>7097</v>
      </c>
      <c r="C85" s="474" t="s">
        <v>705</v>
      </c>
      <c r="D85" s="465" t="s">
        <v>241</v>
      </c>
      <c r="E85" s="467">
        <v>3</v>
      </c>
      <c r="F85" s="467" t="s">
        <v>3795</v>
      </c>
      <c r="G85" s="467">
        <v>5.75</v>
      </c>
      <c r="H85" s="468">
        <v>17.25</v>
      </c>
      <c r="I85" s="497"/>
    </row>
    <row r="86" spans="1:9" ht="28.5" hidden="1" customHeight="1">
      <c r="A86" s="464" t="s">
        <v>1291</v>
      </c>
      <c r="B86" s="547">
        <v>11657</v>
      </c>
      <c r="C86" s="474" t="s">
        <v>704</v>
      </c>
      <c r="D86" s="465" t="s">
        <v>241</v>
      </c>
      <c r="E86" s="467">
        <v>1</v>
      </c>
      <c r="F86" s="467" t="s">
        <v>3796</v>
      </c>
      <c r="G86" s="467">
        <v>10.07</v>
      </c>
      <c r="H86" s="468">
        <v>10.07</v>
      </c>
      <c r="I86" s="497"/>
    </row>
    <row r="87" spans="1:9" ht="28.5" hidden="1" customHeight="1">
      <c r="A87" s="464" t="s">
        <v>1292</v>
      </c>
      <c r="B87" s="547">
        <v>11658</v>
      </c>
      <c r="C87" s="474" t="s">
        <v>703</v>
      </c>
      <c r="D87" s="465" t="s">
        <v>241</v>
      </c>
      <c r="E87" s="467">
        <v>5</v>
      </c>
      <c r="F87" s="467" t="s">
        <v>3797</v>
      </c>
      <c r="G87" s="467">
        <v>11.37</v>
      </c>
      <c r="H87" s="468">
        <v>56.85</v>
      </c>
      <c r="I87" s="497"/>
    </row>
    <row r="88" spans="1:9" ht="28.5" hidden="1" customHeight="1">
      <c r="A88" s="464" t="s">
        <v>1293</v>
      </c>
      <c r="B88" s="547">
        <v>7138</v>
      </c>
      <c r="C88" s="474" t="s">
        <v>713</v>
      </c>
      <c r="D88" s="465" t="s">
        <v>241</v>
      </c>
      <c r="E88" s="467">
        <v>22</v>
      </c>
      <c r="F88" s="467" t="s">
        <v>3798</v>
      </c>
      <c r="G88" s="467">
        <v>0.8</v>
      </c>
      <c r="H88" s="468">
        <v>17.600000000000001</v>
      </c>
      <c r="I88" s="497"/>
    </row>
    <row r="89" spans="1:9" ht="28.5" hidden="1" customHeight="1">
      <c r="A89" s="464" t="s">
        <v>1294</v>
      </c>
      <c r="B89" s="547">
        <v>7141</v>
      </c>
      <c r="C89" s="474" t="s">
        <v>726</v>
      </c>
      <c r="D89" s="465" t="s">
        <v>241</v>
      </c>
      <c r="E89" s="467">
        <v>6</v>
      </c>
      <c r="F89" s="467" t="s">
        <v>3799</v>
      </c>
      <c r="G89" s="467">
        <v>7.13</v>
      </c>
      <c r="H89" s="468">
        <v>42.78</v>
      </c>
      <c r="I89" s="497"/>
    </row>
    <row r="90" spans="1:9" ht="28.5" hidden="1" customHeight="1">
      <c r="A90" s="464" t="s">
        <v>1295</v>
      </c>
      <c r="B90" s="547">
        <v>13984</v>
      </c>
      <c r="C90" s="474" t="s">
        <v>314</v>
      </c>
      <c r="D90" s="465" t="s">
        <v>241</v>
      </c>
      <c r="E90" s="467">
        <v>2</v>
      </c>
      <c r="F90" s="467" t="s">
        <v>3800</v>
      </c>
      <c r="G90" s="467">
        <v>40.86</v>
      </c>
      <c r="H90" s="468">
        <v>81.72</v>
      </c>
      <c r="I90" s="497"/>
    </row>
    <row r="91" spans="1:9" ht="42.75" hidden="1" customHeight="1">
      <c r="A91" s="464" t="s">
        <v>1296</v>
      </c>
      <c r="B91" s="547">
        <v>36796</v>
      </c>
      <c r="C91" s="474" t="s">
        <v>315</v>
      </c>
      <c r="D91" s="465" t="s">
        <v>241</v>
      </c>
      <c r="E91" s="467">
        <v>8</v>
      </c>
      <c r="F91" s="467" t="s">
        <v>3801</v>
      </c>
      <c r="G91" s="467">
        <v>164.34</v>
      </c>
      <c r="H91" s="468">
        <v>1314.72</v>
      </c>
      <c r="I91" s="497"/>
    </row>
    <row r="92" spans="1:9" ht="42.75" hidden="1" customHeight="1">
      <c r="A92" s="464" t="s">
        <v>1297</v>
      </c>
      <c r="B92" s="547">
        <v>11773</v>
      </c>
      <c r="C92" s="474" t="s">
        <v>316</v>
      </c>
      <c r="D92" s="465" t="s">
        <v>241</v>
      </c>
      <c r="E92" s="467">
        <v>1</v>
      </c>
      <c r="F92" s="467" t="s">
        <v>3802</v>
      </c>
      <c r="G92" s="467">
        <v>94.74</v>
      </c>
      <c r="H92" s="468">
        <v>94.74</v>
      </c>
      <c r="I92" s="497"/>
    </row>
    <row r="93" spans="1:9" ht="42.75" hidden="1" customHeight="1">
      <c r="A93" s="464" t="s">
        <v>1298</v>
      </c>
      <c r="B93" s="547">
        <v>11829</v>
      </c>
      <c r="C93" s="474" t="s">
        <v>724</v>
      </c>
      <c r="D93" s="465" t="s">
        <v>241</v>
      </c>
      <c r="E93" s="467">
        <v>4</v>
      </c>
      <c r="F93" s="467" t="s">
        <v>3803</v>
      </c>
      <c r="G93" s="467">
        <v>13.22</v>
      </c>
      <c r="H93" s="468">
        <v>52.88</v>
      </c>
      <c r="I93" s="497"/>
    </row>
    <row r="94" spans="1:9" ht="42.75" hidden="1" customHeight="1">
      <c r="A94" s="464" t="s">
        <v>1299</v>
      </c>
      <c r="B94" s="547">
        <v>11830</v>
      </c>
      <c r="C94" s="474" t="s">
        <v>725</v>
      </c>
      <c r="D94" s="465" t="s">
        <v>241</v>
      </c>
      <c r="E94" s="467">
        <v>16</v>
      </c>
      <c r="F94" s="467" t="s">
        <v>3804</v>
      </c>
      <c r="G94" s="467">
        <v>14.29</v>
      </c>
      <c r="H94" s="468">
        <v>228.64</v>
      </c>
      <c r="I94" s="497"/>
    </row>
    <row r="95" spans="1:9" ht="28.5" hidden="1" customHeight="1">
      <c r="A95" s="464" t="s">
        <v>1300</v>
      </c>
      <c r="B95" s="547">
        <v>9867</v>
      </c>
      <c r="C95" s="474" t="s">
        <v>278</v>
      </c>
      <c r="D95" s="465" t="s">
        <v>264</v>
      </c>
      <c r="E95" s="467">
        <v>140</v>
      </c>
      <c r="F95" s="467" t="s">
        <v>3805</v>
      </c>
      <c r="G95" s="467">
        <v>2.23</v>
      </c>
      <c r="H95" s="468">
        <v>312.2</v>
      </c>
      <c r="I95" s="497"/>
    </row>
    <row r="96" spans="1:9" ht="28.5" hidden="1" customHeight="1">
      <c r="A96" s="464" t="s">
        <v>1301</v>
      </c>
      <c r="B96" s="547">
        <v>38033</v>
      </c>
      <c r="C96" s="474" t="s">
        <v>682</v>
      </c>
      <c r="D96" s="465" t="s">
        <v>264</v>
      </c>
      <c r="E96" s="467">
        <v>39</v>
      </c>
      <c r="F96" s="467" t="s">
        <v>3806</v>
      </c>
      <c r="G96" s="467">
        <v>53.64</v>
      </c>
      <c r="H96" s="468">
        <v>2091.96</v>
      </c>
      <c r="I96" s="497"/>
    </row>
    <row r="97" spans="1:9" ht="28.5" hidden="1" customHeight="1">
      <c r="A97" s="464" t="s">
        <v>1302</v>
      </c>
      <c r="B97" s="547">
        <v>9836</v>
      </c>
      <c r="C97" s="474" t="s">
        <v>347</v>
      </c>
      <c r="D97" s="465" t="s">
        <v>264</v>
      </c>
      <c r="E97" s="467">
        <v>80.400000000000006</v>
      </c>
      <c r="F97" s="467" t="s">
        <v>3807</v>
      </c>
      <c r="G97" s="467">
        <v>9</v>
      </c>
      <c r="H97" s="468">
        <v>723.6</v>
      </c>
      <c r="I97" s="497"/>
    </row>
    <row r="98" spans="1:9" ht="28.5" hidden="1" customHeight="1">
      <c r="A98" s="464" t="s">
        <v>1303</v>
      </c>
      <c r="B98" s="547">
        <v>9835</v>
      </c>
      <c r="C98" s="474" t="s">
        <v>349</v>
      </c>
      <c r="D98" s="465" t="s">
        <v>264</v>
      </c>
      <c r="E98" s="467">
        <v>29.4</v>
      </c>
      <c r="F98" s="467" t="s">
        <v>3808</v>
      </c>
      <c r="G98" s="467">
        <v>3.4</v>
      </c>
      <c r="H98" s="468">
        <v>99.96</v>
      </c>
      <c r="I98" s="497"/>
    </row>
    <row r="99" spans="1:9" ht="28.5" hidden="1" customHeight="1">
      <c r="A99" s="464" t="s">
        <v>1304</v>
      </c>
      <c r="B99" s="547">
        <v>9838</v>
      </c>
      <c r="C99" s="474" t="s">
        <v>348</v>
      </c>
      <c r="D99" s="465" t="s">
        <v>264</v>
      </c>
      <c r="E99" s="467">
        <v>39.6</v>
      </c>
      <c r="F99" s="467" t="s">
        <v>3809</v>
      </c>
      <c r="G99" s="467">
        <v>5.86</v>
      </c>
      <c r="H99" s="468">
        <v>232.06</v>
      </c>
      <c r="I99" s="497"/>
    </row>
    <row r="100" spans="1:9" ht="28.5" hidden="1" customHeight="1">
      <c r="A100" s="464" t="s">
        <v>1305</v>
      </c>
      <c r="B100" s="547">
        <v>20065</v>
      </c>
      <c r="C100" s="474" t="s">
        <v>681</v>
      </c>
      <c r="D100" s="465" t="s">
        <v>264</v>
      </c>
      <c r="E100" s="467">
        <v>162</v>
      </c>
      <c r="F100" s="467" t="s">
        <v>3810</v>
      </c>
      <c r="G100" s="467">
        <v>21.34</v>
      </c>
      <c r="H100" s="468">
        <v>3457.08</v>
      </c>
      <c r="I100" s="497"/>
    </row>
    <row r="101" spans="1:9" ht="28.5" hidden="1" customHeight="1">
      <c r="A101" s="464" t="s">
        <v>1306</v>
      </c>
      <c r="B101" s="547">
        <v>9837</v>
      </c>
      <c r="C101" s="474" t="s">
        <v>683</v>
      </c>
      <c r="D101" s="465" t="s">
        <v>264</v>
      </c>
      <c r="E101" s="467">
        <v>14.4</v>
      </c>
      <c r="F101" s="467" t="s">
        <v>3811</v>
      </c>
      <c r="G101" s="467">
        <v>7.93</v>
      </c>
      <c r="H101" s="468">
        <v>114.19</v>
      </c>
      <c r="I101" s="497"/>
    </row>
    <row r="102" spans="1:9" ht="28.5" hidden="1" customHeight="1">
      <c r="A102" s="464" t="s">
        <v>1307</v>
      </c>
      <c r="B102" s="547">
        <v>9868</v>
      </c>
      <c r="C102" s="474" t="s">
        <v>277</v>
      </c>
      <c r="D102" s="465" t="s">
        <v>264</v>
      </c>
      <c r="E102" s="467">
        <v>145</v>
      </c>
      <c r="F102" s="467" t="s">
        <v>3812</v>
      </c>
      <c r="G102" s="467">
        <v>2.96</v>
      </c>
      <c r="H102" s="468">
        <v>429.2</v>
      </c>
      <c r="I102" s="497"/>
    </row>
    <row r="103" spans="1:9" ht="28.5" hidden="1" customHeight="1">
      <c r="A103" s="464" t="s">
        <v>1308</v>
      </c>
      <c r="B103" s="547">
        <v>9869</v>
      </c>
      <c r="C103" s="474" t="s">
        <v>276</v>
      </c>
      <c r="D103" s="465" t="s">
        <v>264</v>
      </c>
      <c r="E103" s="467">
        <v>110</v>
      </c>
      <c r="F103" s="467" t="s">
        <v>3813</v>
      </c>
      <c r="G103" s="467">
        <v>6.35</v>
      </c>
      <c r="H103" s="468">
        <v>698.5</v>
      </c>
      <c r="I103" s="497"/>
    </row>
    <row r="104" spans="1:9" ht="28.5" hidden="1" customHeight="1">
      <c r="A104" s="464" t="s">
        <v>1309</v>
      </c>
      <c r="B104" s="547">
        <v>9874</v>
      </c>
      <c r="C104" s="474" t="s">
        <v>275</v>
      </c>
      <c r="D104" s="465" t="s">
        <v>264</v>
      </c>
      <c r="E104" s="467">
        <v>26</v>
      </c>
      <c r="F104" s="467" t="s">
        <v>3814</v>
      </c>
      <c r="G104" s="467">
        <v>9.26</v>
      </c>
      <c r="H104" s="468">
        <v>240.76</v>
      </c>
      <c r="I104" s="497"/>
    </row>
    <row r="105" spans="1:9" ht="28.5" hidden="1" customHeight="1">
      <c r="A105" s="464" t="s">
        <v>1310</v>
      </c>
      <c r="B105" s="547">
        <v>9875</v>
      </c>
      <c r="C105" s="474" t="s">
        <v>263</v>
      </c>
      <c r="D105" s="465" t="s">
        <v>264</v>
      </c>
      <c r="E105" s="467">
        <v>130</v>
      </c>
      <c r="F105" s="467" t="s">
        <v>3815</v>
      </c>
      <c r="G105" s="467">
        <v>11.49</v>
      </c>
      <c r="H105" s="468">
        <v>1493.7</v>
      </c>
      <c r="I105" s="497"/>
    </row>
    <row r="106" spans="1:9" ht="42.75" hidden="1" customHeight="1">
      <c r="A106" s="464" t="s">
        <v>1311</v>
      </c>
      <c r="B106" s="547">
        <v>10422</v>
      </c>
      <c r="C106" s="474" t="s">
        <v>330</v>
      </c>
      <c r="D106" s="465" t="s">
        <v>241</v>
      </c>
      <c r="E106" s="467">
        <v>8</v>
      </c>
      <c r="F106" s="467" t="s">
        <v>3816</v>
      </c>
      <c r="G106" s="467">
        <v>327.25</v>
      </c>
      <c r="H106" s="468">
        <v>2618</v>
      </c>
      <c r="I106" s="497"/>
    </row>
    <row r="107" spans="1:9" ht="28.5" hidden="1" customHeight="1">
      <c r="A107" s="464" t="s">
        <v>1312</v>
      </c>
      <c r="B107" s="547">
        <v>6138</v>
      </c>
      <c r="C107" s="499" t="s">
        <v>706</v>
      </c>
      <c r="D107" s="465" t="s">
        <v>241</v>
      </c>
      <c r="E107" s="467">
        <v>8</v>
      </c>
      <c r="F107" s="467" t="s">
        <v>3817</v>
      </c>
      <c r="G107" s="467">
        <v>2.06</v>
      </c>
      <c r="H107" s="468">
        <v>16.48</v>
      </c>
      <c r="I107" s="497"/>
    </row>
    <row r="108" spans="1:9" ht="15" hidden="1" customHeight="1">
      <c r="A108" s="464" t="s">
        <v>1313</v>
      </c>
      <c r="B108" s="547" t="s">
        <v>3569</v>
      </c>
      <c r="C108" s="499" t="s">
        <v>797</v>
      </c>
      <c r="D108" s="465" t="s">
        <v>241</v>
      </c>
      <c r="E108" s="467">
        <v>3</v>
      </c>
      <c r="F108" s="467">
        <v>350</v>
      </c>
      <c r="G108" s="467">
        <v>394.1</v>
      </c>
      <c r="H108" s="468">
        <v>1182.3</v>
      </c>
      <c r="I108" s="497"/>
    </row>
    <row r="109" spans="1:9" ht="28.5" hidden="1" customHeight="1">
      <c r="A109" s="464" t="s">
        <v>1314</v>
      </c>
      <c r="B109" s="547" t="s">
        <v>3570</v>
      </c>
      <c r="C109" s="499" t="s">
        <v>798</v>
      </c>
      <c r="D109" s="465" t="s">
        <v>241</v>
      </c>
      <c r="E109" s="467">
        <v>1</v>
      </c>
      <c r="F109" s="467">
        <v>450</v>
      </c>
      <c r="G109" s="467">
        <v>506.7</v>
      </c>
      <c r="H109" s="468">
        <v>506.7</v>
      </c>
      <c r="I109" s="497"/>
    </row>
    <row r="110" spans="1:9" ht="28.5" hidden="1" customHeight="1">
      <c r="A110" s="464" t="s">
        <v>1315</v>
      </c>
      <c r="B110" s="547" t="s">
        <v>3571</v>
      </c>
      <c r="C110" s="499" t="s">
        <v>799</v>
      </c>
      <c r="D110" s="465" t="s">
        <v>241</v>
      </c>
      <c r="E110" s="467">
        <v>2</v>
      </c>
      <c r="F110" s="467">
        <v>900</v>
      </c>
      <c r="G110" s="467">
        <v>1013.4</v>
      </c>
      <c r="H110" s="468">
        <v>2026.8</v>
      </c>
      <c r="I110" s="497"/>
    </row>
    <row r="111" spans="1:9" ht="28.5" hidden="1" customHeight="1">
      <c r="A111" s="464" t="s">
        <v>1316</v>
      </c>
      <c r="B111" s="547" t="s">
        <v>3572</v>
      </c>
      <c r="C111" s="499" t="s">
        <v>800</v>
      </c>
      <c r="D111" s="465" t="s">
        <v>241</v>
      </c>
      <c r="E111" s="467">
        <v>1</v>
      </c>
      <c r="F111" s="467">
        <v>1200</v>
      </c>
      <c r="G111" s="467">
        <v>1351.2</v>
      </c>
      <c r="H111" s="468">
        <v>1351.2</v>
      </c>
      <c r="I111" s="497"/>
    </row>
    <row r="112" spans="1:9" ht="28.5" hidden="1" customHeight="1">
      <c r="A112" s="464" t="s">
        <v>1317</v>
      </c>
      <c r="B112" s="547" t="s">
        <v>3573</v>
      </c>
      <c r="C112" s="499" t="s">
        <v>801</v>
      </c>
      <c r="D112" s="465" t="s">
        <v>241</v>
      </c>
      <c r="E112" s="467">
        <v>1</v>
      </c>
      <c r="F112" s="467">
        <v>1500</v>
      </c>
      <c r="G112" s="467">
        <v>1689</v>
      </c>
      <c r="H112" s="468">
        <v>1689</v>
      </c>
      <c r="I112" s="497"/>
    </row>
    <row r="113" spans="1:9" ht="28.5" hidden="1" customHeight="1">
      <c r="A113" s="464" t="s">
        <v>1318</v>
      </c>
      <c r="B113" s="547" t="s">
        <v>3574</v>
      </c>
      <c r="C113" s="499" t="s">
        <v>802</v>
      </c>
      <c r="D113" s="465" t="s">
        <v>241</v>
      </c>
      <c r="E113" s="467">
        <v>1</v>
      </c>
      <c r="F113" s="467">
        <v>2000</v>
      </c>
      <c r="G113" s="467">
        <v>2252</v>
      </c>
      <c r="H113" s="468">
        <v>2252</v>
      </c>
      <c r="I113" s="497"/>
    </row>
    <row r="114" spans="1:9" ht="28.5" hidden="1" customHeight="1">
      <c r="A114" s="464" t="s">
        <v>1319</v>
      </c>
      <c r="B114" s="547" t="s">
        <v>3575</v>
      </c>
      <c r="C114" s="499" t="s">
        <v>803</v>
      </c>
      <c r="D114" s="465" t="s">
        <v>241</v>
      </c>
      <c r="E114" s="467">
        <v>1</v>
      </c>
      <c r="F114" s="467">
        <v>5600</v>
      </c>
      <c r="G114" s="467">
        <v>6305.6</v>
      </c>
      <c r="H114" s="468">
        <v>6305.6</v>
      </c>
      <c r="I114" s="497"/>
    </row>
    <row r="115" spans="1:9" ht="28.5" hidden="1" customHeight="1">
      <c r="A115" s="464" t="s">
        <v>1320</v>
      </c>
      <c r="B115" s="547" t="s">
        <v>3576</v>
      </c>
      <c r="C115" s="499" t="s">
        <v>804</v>
      </c>
      <c r="D115" s="465" t="s">
        <v>241</v>
      </c>
      <c r="E115" s="467">
        <v>1</v>
      </c>
      <c r="F115" s="467">
        <v>6000</v>
      </c>
      <c r="G115" s="467">
        <v>6756</v>
      </c>
      <c r="H115" s="468">
        <v>6756</v>
      </c>
      <c r="I115" s="497"/>
    </row>
    <row r="116" spans="1:9" ht="15" hidden="1" customHeight="1">
      <c r="A116" s="470" t="s">
        <v>84</v>
      </c>
      <c r="B116" s="550"/>
      <c r="C116" s="767" t="s">
        <v>728</v>
      </c>
      <c r="D116" s="768"/>
      <c r="E116" s="768"/>
      <c r="F116" s="768"/>
      <c r="G116" s="769"/>
      <c r="H116" s="498">
        <v>622.99</v>
      </c>
      <c r="I116" s="497"/>
    </row>
    <row r="117" spans="1:9" ht="28.5" hidden="1" customHeight="1">
      <c r="A117" s="464" t="s">
        <v>390</v>
      </c>
      <c r="B117" s="547">
        <v>37956</v>
      </c>
      <c r="C117" s="474" t="s">
        <v>729</v>
      </c>
      <c r="D117" s="465" t="s">
        <v>241</v>
      </c>
      <c r="E117" s="467">
        <v>5</v>
      </c>
      <c r="F117" s="467" t="s">
        <v>3818</v>
      </c>
      <c r="G117" s="467">
        <v>3.14</v>
      </c>
      <c r="H117" s="468">
        <v>15.7</v>
      </c>
      <c r="I117" s="497"/>
    </row>
    <row r="118" spans="1:9" ht="42.75" hidden="1" customHeight="1">
      <c r="A118" s="464" t="s">
        <v>391</v>
      </c>
      <c r="B118" s="547">
        <v>3497</v>
      </c>
      <c r="C118" s="474" t="s">
        <v>730</v>
      </c>
      <c r="D118" s="465" t="s">
        <v>241</v>
      </c>
      <c r="E118" s="467">
        <v>6</v>
      </c>
      <c r="F118" s="467" t="s">
        <v>3819</v>
      </c>
      <c r="G118" s="467">
        <v>12.09</v>
      </c>
      <c r="H118" s="468">
        <v>72.540000000000006</v>
      </c>
      <c r="I118" s="497"/>
    </row>
    <row r="119" spans="1:9" ht="28.5" hidden="1" customHeight="1">
      <c r="A119" s="464" t="s">
        <v>392</v>
      </c>
      <c r="B119" s="547">
        <v>37974</v>
      </c>
      <c r="C119" s="474" t="s">
        <v>731</v>
      </c>
      <c r="D119" s="465" t="s">
        <v>241</v>
      </c>
      <c r="E119" s="467">
        <v>4</v>
      </c>
      <c r="F119" s="467" t="s">
        <v>3820</v>
      </c>
      <c r="G119" s="467">
        <v>1.75</v>
      </c>
      <c r="H119" s="468">
        <v>7</v>
      </c>
      <c r="I119" s="497"/>
    </row>
    <row r="120" spans="1:9" ht="28.5" hidden="1" customHeight="1">
      <c r="A120" s="464" t="s">
        <v>393</v>
      </c>
      <c r="B120" s="547">
        <v>38010</v>
      </c>
      <c r="C120" s="474" t="s">
        <v>732</v>
      </c>
      <c r="D120" s="465" t="s">
        <v>241</v>
      </c>
      <c r="E120" s="467">
        <v>5</v>
      </c>
      <c r="F120" s="467" t="s">
        <v>3821</v>
      </c>
      <c r="G120" s="467">
        <v>3.67</v>
      </c>
      <c r="H120" s="468">
        <v>18.350000000000001</v>
      </c>
      <c r="I120" s="497"/>
    </row>
    <row r="121" spans="1:9" ht="28.5" hidden="1" customHeight="1">
      <c r="A121" s="464" t="s">
        <v>394</v>
      </c>
      <c r="B121" s="547">
        <v>21124</v>
      </c>
      <c r="C121" s="474" t="s">
        <v>733</v>
      </c>
      <c r="D121" s="465" t="s">
        <v>264</v>
      </c>
      <c r="E121" s="467">
        <v>36</v>
      </c>
      <c r="F121" s="467" t="s">
        <v>3822</v>
      </c>
      <c r="G121" s="467">
        <v>14.15</v>
      </c>
      <c r="H121" s="468">
        <v>509.4</v>
      </c>
      <c r="I121" s="497"/>
    </row>
    <row r="122" spans="1:9" ht="15" hidden="1" customHeight="1">
      <c r="A122" s="470" t="s">
        <v>823</v>
      </c>
      <c r="B122" s="550"/>
      <c r="C122" s="767" t="s">
        <v>742</v>
      </c>
      <c r="D122" s="768"/>
      <c r="E122" s="768"/>
      <c r="F122" s="768"/>
      <c r="G122" s="769"/>
      <c r="H122" s="498">
        <v>8923.4500000000007</v>
      </c>
      <c r="I122" s="497"/>
    </row>
    <row r="123" spans="1:9" ht="28.5" hidden="1" customHeight="1">
      <c r="A123" s="464" t="s">
        <v>824</v>
      </c>
      <c r="B123" s="547" t="s">
        <v>750</v>
      </c>
      <c r="C123" s="474" t="s">
        <v>749</v>
      </c>
      <c r="D123" s="465" t="s">
        <v>241</v>
      </c>
      <c r="E123" s="467">
        <v>1</v>
      </c>
      <c r="F123" s="467">
        <v>368.17</v>
      </c>
      <c r="G123" s="467">
        <v>414.56</v>
      </c>
      <c r="H123" s="468">
        <v>414.56</v>
      </c>
      <c r="I123" s="497"/>
    </row>
    <row r="124" spans="1:9" ht="15" hidden="1" customHeight="1">
      <c r="A124" s="464" t="s">
        <v>825</v>
      </c>
      <c r="B124" s="547">
        <v>3844</v>
      </c>
      <c r="C124" s="474" t="s">
        <v>751</v>
      </c>
      <c r="D124" s="465" t="s">
        <v>241</v>
      </c>
      <c r="E124" s="467">
        <v>1</v>
      </c>
      <c r="F124" s="467" t="s">
        <v>3823</v>
      </c>
      <c r="G124" s="467">
        <v>165.59</v>
      </c>
      <c r="H124" s="468">
        <v>165.59</v>
      </c>
      <c r="I124" s="497"/>
    </row>
    <row r="125" spans="1:9" ht="15" hidden="1" customHeight="1">
      <c r="A125" s="464" t="s">
        <v>826</v>
      </c>
      <c r="B125" s="547" t="s">
        <v>739</v>
      </c>
      <c r="C125" s="474" t="s">
        <v>738</v>
      </c>
      <c r="D125" s="465" t="s">
        <v>241</v>
      </c>
      <c r="E125" s="467">
        <v>1</v>
      </c>
      <c r="F125" s="467">
        <v>176.3</v>
      </c>
      <c r="G125" s="467">
        <v>198.51</v>
      </c>
      <c r="H125" s="468">
        <v>198.51</v>
      </c>
      <c r="I125" s="497"/>
    </row>
    <row r="126" spans="1:9" ht="28.5" hidden="1" customHeight="1">
      <c r="A126" s="464" t="s">
        <v>827</v>
      </c>
      <c r="B126" s="547" t="s">
        <v>741</v>
      </c>
      <c r="C126" s="474" t="s">
        <v>740</v>
      </c>
      <c r="D126" s="465" t="s">
        <v>241</v>
      </c>
      <c r="E126" s="467">
        <v>1</v>
      </c>
      <c r="F126" s="467">
        <v>160.41</v>
      </c>
      <c r="G126" s="467">
        <v>180.62</v>
      </c>
      <c r="H126" s="468">
        <v>180.62</v>
      </c>
      <c r="I126" s="497"/>
    </row>
    <row r="127" spans="1:9" ht="15" hidden="1" customHeight="1">
      <c r="A127" s="464" t="s">
        <v>828</v>
      </c>
      <c r="B127" s="547" t="s">
        <v>737</v>
      </c>
      <c r="C127" s="474" t="s">
        <v>736</v>
      </c>
      <c r="D127" s="465" t="s">
        <v>241</v>
      </c>
      <c r="E127" s="467">
        <v>1</v>
      </c>
      <c r="F127" s="467">
        <v>21.02</v>
      </c>
      <c r="G127" s="467">
        <v>23.67</v>
      </c>
      <c r="H127" s="468">
        <v>23.67</v>
      </c>
      <c r="I127" s="497"/>
    </row>
    <row r="128" spans="1:9" ht="28.5" hidden="1" customHeight="1">
      <c r="A128" s="464" t="s">
        <v>829</v>
      </c>
      <c r="B128" s="547" t="s">
        <v>735</v>
      </c>
      <c r="C128" s="474" t="s">
        <v>734</v>
      </c>
      <c r="D128" s="465" t="s">
        <v>241</v>
      </c>
      <c r="E128" s="467">
        <v>1</v>
      </c>
      <c r="F128" s="467">
        <v>12.43</v>
      </c>
      <c r="G128" s="467">
        <v>14</v>
      </c>
      <c r="H128" s="468">
        <v>14</v>
      </c>
      <c r="I128" s="497"/>
    </row>
    <row r="129" spans="1:9" ht="28.5" hidden="1" customHeight="1">
      <c r="A129" s="464" t="s">
        <v>830</v>
      </c>
      <c r="B129" s="547" t="s">
        <v>744</v>
      </c>
      <c r="C129" s="474" t="s">
        <v>743</v>
      </c>
      <c r="D129" s="465" t="s">
        <v>241</v>
      </c>
      <c r="E129" s="467">
        <v>1</v>
      </c>
      <c r="F129" s="467">
        <v>273.45999999999998</v>
      </c>
      <c r="G129" s="467">
        <v>307.92</v>
      </c>
      <c r="H129" s="468">
        <v>307.92</v>
      </c>
      <c r="I129" s="497"/>
    </row>
    <row r="130" spans="1:9" ht="28.5" hidden="1" customHeight="1">
      <c r="A130" s="464" t="s">
        <v>831</v>
      </c>
      <c r="B130" s="547" t="s">
        <v>746</v>
      </c>
      <c r="C130" s="474" t="s">
        <v>745</v>
      </c>
      <c r="D130" s="465" t="s">
        <v>241</v>
      </c>
      <c r="E130" s="467">
        <v>1</v>
      </c>
      <c r="F130" s="467">
        <v>5989.49</v>
      </c>
      <c r="G130" s="467">
        <v>6744.17</v>
      </c>
      <c r="H130" s="468">
        <v>6744.17</v>
      </c>
      <c r="I130" s="497"/>
    </row>
    <row r="131" spans="1:9" ht="28.5" hidden="1" customHeight="1">
      <c r="A131" s="464" t="s">
        <v>832</v>
      </c>
      <c r="B131" s="547" t="s">
        <v>748</v>
      </c>
      <c r="C131" s="474" t="s">
        <v>747</v>
      </c>
      <c r="D131" s="465" t="s">
        <v>241</v>
      </c>
      <c r="E131" s="467">
        <v>1</v>
      </c>
      <c r="F131" s="467">
        <v>776.56</v>
      </c>
      <c r="G131" s="467">
        <v>874.41</v>
      </c>
      <c r="H131" s="468">
        <v>874.41</v>
      </c>
      <c r="I131" s="497"/>
    </row>
    <row r="132" spans="1:9" ht="42.75" hidden="1" customHeight="1">
      <c r="A132" s="470" t="s">
        <v>833</v>
      </c>
      <c r="B132" s="550"/>
      <c r="C132" s="767" t="s">
        <v>239</v>
      </c>
      <c r="D132" s="768"/>
      <c r="E132" s="768"/>
      <c r="F132" s="768"/>
      <c r="G132" s="769"/>
      <c r="H132" s="498">
        <v>27451.66</v>
      </c>
      <c r="I132" s="497"/>
    </row>
    <row r="133" spans="1:9" ht="28.5" hidden="1" customHeight="1">
      <c r="A133" s="464" t="s">
        <v>834</v>
      </c>
      <c r="B133" s="547">
        <v>39209</v>
      </c>
      <c r="C133" s="474" t="s">
        <v>514</v>
      </c>
      <c r="D133" s="465" t="s">
        <v>241</v>
      </c>
      <c r="E133" s="467">
        <v>86</v>
      </c>
      <c r="F133" s="467" t="s">
        <v>3824</v>
      </c>
      <c r="G133" s="467">
        <v>0.43</v>
      </c>
      <c r="H133" s="468">
        <v>36.979999999999997</v>
      </c>
      <c r="I133" s="497"/>
    </row>
    <row r="134" spans="1:9" ht="28.5" hidden="1" customHeight="1">
      <c r="A134" s="464" t="s">
        <v>1321</v>
      </c>
      <c r="B134" s="547">
        <v>993</v>
      </c>
      <c r="C134" s="474" t="s">
        <v>519</v>
      </c>
      <c r="D134" s="465" t="s">
        <v>264</v>
      </c>
      <c r="E134" s="467">
        <v>110</v>
      </c>
      <c r="F134" s="467" t="s">
        <v>3825</v>
      </c>
      <c r="G134" s="467">
        <v>2.08</v>
      </c>
      <c r="H134" s="468">
        <v>228.8</v>
      </c>
      <c r="I134" s="497"/>
    </row>
    <row r="135" spans="1:9" ht="15" hidden="1" customHeight="1">
      <c r="A135" s="464" t="s">
        <v>1322</v>
      </c>
      <c r="B135" s="547">
        <v>993</v>
      </c>
      <c r="C135" s="474" t="s">
        <v>520</v>
      </c>
      <c r="D135" s="465" t="s">
        <v>264</v>
      </c>
      <c r="E135" s="467">
        <v>190</v>
      </c>
      <c r="F135" s="467" t="s">
        <v>3825</v>
      </c>
      <c r="G135" s="467">
        <v>2.08</v>
      </c>
      <c r="H135" s="468">
        <v>395.2</v>
      </c>
      <c r="I135" s="497"/>
    </row>
    <row r="136" spans="1:9" ht="28.5" hidden="1" customHeight="1">
      <c r="A136" s="464" t="s">
        <v>1323</v>
      </c>
      <c r="B136" s="547">
        <v>993</v>
      </c>
      <c r="C136" s="474" t="s">
        <v>521</v>
      </c>
      <c r="D136" s="465" t="s">
        <v>264</v>
      </c>
      <c r="E136" s="467">
        <v>200</v>
      </c>
      <c r="F136" s="467" t="s">
        <v>3825</v>
      </c>
      <c r="G136" s="467">
        <v>2.08</v>
      </c>
      <c r="H136" s="468">
        <v>416</v>
      </c>
      <c r="I136" s="497"/>
    </row>
    <row r="137" spans="1:9" ht="71.25" hidden="1" customHeight="1">
      <c r="A137" s="464" t="s">
        <v>1324</v>
      </c>
      <c r="B137" s="547">
        <v>995</v>
      </c>
      <c r="C137" s="474" t="s">
        <v>529</v>
      </c>
      <c r="D137" s="465" t="s">
        <v>264</v>
      </c>
      <c r="E137" s="467">
        <v>120</v>
      </c>
      <c r="F137" s="467" t="s">
        <v>3826</v>
      </c>
      <c r="G137" s="467">
        <v>13.95</v>
      </c>
      <c r="H137" s="468">
        <v>1674</v>
      </c>
      <c r="I137" s="497"/>
    </row>
    <row r="138" spans="1:9" ht="71.25" hidden="1" customHeight="1">
      <c r="A138" s="464" t="s">
        <v>1325</v>
      </c>
      <c r="B138" s="547">
        <v>995</v>
      </c>
      <c r="C138" s="474" t="s">
        <v>530</v>
      </c>
      <c r="D138" s="465" t="s">
        <v>264</v>
      </c>
      <c r="E138" s="467">
        <v>120</v>
      </c>
      <c r="F138" s="467" t="s">
        <v>3826</v>
      </c>
      <c r="G138" s="467">
        <v>13.95</v>
      </c>
      <c r="H138" s="468">
        <v>1674</v>
      </c>
      <c r="I138" s="497"/>
    </row>
    <row r="139" spans="1:9" ht="71.25" hidden="1" customHeight="1">
      <c r="A139" s="464" t="s">
        <v>1326</v>
      </c>
      <c r="B139" s="547">
        <v>995</v>
      </c>
      <c r="C139" s="474" t="s">
        <v>531</v>
      </c>
      <c r="D139" s="465" t="s">
        <v>264</v>
      </c>
      <c r="E139" s="467">
        <v>120</v>
      </c>
      <c r="F139" s="467" t="s">
        <v>3826</v>
      </c>
      <c r="G139" s="467">
        <v>13.95</v>
      </c>
      <c r="H139" s="468">
        <v>1674</v>
      </c>
      <c r="I139" s="497"/>
    </row>
    <row r="140" spans="1:9" ht="71.25" hidden="1" customHeight="1">
      <c r="A140" s="464" t="s">
        <v>1327</v>
      </c>
      <c r="B140" s="547">
        <v>1022</v>
      </c>
      <c r="C140" s="474" t="s">
        <v>522</v>
      </c>
      <c r="D140" s="465" t="s">
        <v>264</v>
      </c>
      <c r="E140" s="467">
        <v>420</v>
      </c>
      <c r="F140" s="467" t="s">
        <v>3827</v>
      </c>
      <c r="G140" s="467">
        <v>2.89</v>
      </c>
      <c r="H140" s="468">
        <v>1213.8</v>
      </c>
      <c r="I140" s="497"/>
    </row>
    <row r="141" spans="1:9" ht="71.25" hidden="1" customHeight="1">
      <c r="A141" s="464" t="s">
        <v>1328</v>
      </c>
      <c r="B141" s="547">
        <v>1022</v>
      </c>
      <c r="C141" s="474" t="s">
        <v>523</v>
      </c>
      <c r="D141" s="465" t="s">
        <v>264</v>
      </c>
      <c r="E141" s="467">
        <v>585</v>
      </c>
      <c r="F141" s="467" t="s">
        <v>3827</v>
      </c>
      <c r="G141" s="467">
        <v>2.89</v>
      </c>
      <c r="H141" s="468">
        <v>1690.65</v>
      </c>
      <c r="I141" s="497"/>
    </row>
    <row r="142" spans="1:9" ht="71.25" hidden="1" customHeight="1">
      <c r="A142" s="464" t="s">
        <v>1329</v>
      </c>
      <c r="B142" s="547">
        <v>1022</v>
      </c>
      <c r="C142" s="474" t="s">
        <v>524</v>
      </c>
      <c r="D142" s="465" t="s">
        <v>264</v>
      </c>
      <c r="E142" s="467">
        <v>400</v>
      </c>
      <c r="F142" s="467" t="s">
        <v>3827</v>
      </c>
      <c r="G142" s="467">
        <v>2.89</v>
      </c>
      <c r="H142" s="468">
        <v>1156</v>
      </c>
      <c r="I142" s="497"/>
    </row>
    <row r="143" spans="1:9" ht="71.25" hidden="1" customHeight="1">
      <c r="A143" s="464" t="s">
        <v>1330</v>
      </c>
      <c r="B143" s="547">
        <v>1022</v>
      </c>
      <c r="C143" s="474" t="s">
        <v>525</v>
      </c>
      <c r="D143" s="465" t="s">
        <v>264</v>
      </c>
      <c r="E143" s="467">
        <v>300</v>
      </c>
      <c r="F143" s="467" t="s">
        <v>3827</v>
      </c>
      <c r="G143" s="467">
        <v>2.89</v>
      </c>
      <c r="H143" s="468">
        <v>867</v>
      </c>
      <c r="I143" s="497"/>
    </row>
    <row r="144" spans="1:9" ht="71.25" hidden="1" customHeight="1">
      <c r="A144" s="464" t="s">
        <v>1331</v>
      </c>
      <c r="B144" s="547">
        <v>994</v>
      </c>
      <c r="C144" s="474" t="s">
        <v>526</v>
      </c>
      <c r="D144" s="465" t="s">
        <v>264</v>
      </c>
      <c r="E144" s="467">
        <v>75</v>
      </c>
      <c r="F144" s="467" t="s">
        <v>3828</v>
      </c>
      <c r="G144" s="467">
        <v>5.68</v>
      </c>
      <c r="H144" s="468">
        <v>426</v>
      </c>
      <c r="I144" s="497"/>
    </row>
    <row r="145" spans="1:9" ht="71.25" hidden="1" customHeight="1">
      <c r="A145" s="464" t="s">
        <v>1332</v>
      </c>
      <c r="B145" s="547">
        <v>994</v>
      </c>
      <c r="C145" s="474" t="s">
        <v>527</v>
      </c>
      <c r="D145" s="465" t="s">
        <v>264</v>
      </c>
      <c r="E145" s="467">
        <v>25</v>
      </c>
      <c r="F145" s="467" t="s">
        <v>3828</v>
      </c>
      <c r="G145" s="467">
        <v>5.68</v>
      </c>
      <c r="H145" s="468">
        <v>142</v>
      </c>
      <c r="I145" s="497"/>
    </row>
    <row r="146" spans="1:9" ht="71.25" hidden="1" customHeight="1">
      <c r="A146" s="464" t="s">
        <v>1333</v>
      </c>
      <c r="B146" s="547">
        <v>994</v>
      </c>
      <c r="C146" s="474" t="s">
        <v>528</v>
      </c>
      <c r="D146" s="465" t="s">
        <v>264</v>
      </c>
      <c r="E146" s="467">
        <v>25</v>
      </c>
      <c r="F146" s="467" t="s">
        <v>3828</v>
      </c>
      <c r="G146" s="467">
        <v>5.68</v>
      </c>
      <c r="H146" s="468">
        <v>142</v>
      </c>
      <c r="I146" s="497"/>
    </row>
    <row r="147" spans="1:9" ht="71.25" hidden="1" customHeight="1">
      <c r="A147" s="464" t="s">
        <v>1334</v>
      </c>
      <c r="B147" s="547">
        <v>1872</v>
      </c>
      <c r="C147" s="474" t="s">
        <v>374</v>
      </c>
      <c r="D147" s="465" t="s">
        <v>130</v>
      </c>
      <c r="E147" s="467">
        <v>44</v>
      </c>
      <c r="F147" s="467" t="s">
        <v>3829</v>
      </c>
      <c r="G147" s="467">
        <v>2.31</v>
      </c>
      <c r="H147" s="468">
        <v>101.64</v>
      </c>
      <c r="I147" s="497"/>
    </row>
    <row r="148" spans="1:9" ht="71.25" hidden="1" customHeight="1">
      <c r="A148" s="464" t="s">
        <v>1335</v>
      </c>
      <c r="B148" s="547">
        <v>12001</v>
      </c>
      <c r="C148" s="474" t="s">
        <v>373</v>
      </c>
      <c r="D148" s="465" t="s">
        <v>130</v>
      </c>
      <c r="E148" s="467">
        <v>60</v>
      </c>
      <c r="F148" s="467" t="s">
        <v>3830</v>
      </c>
      <c r="G148" s="467">
        <v>5.98</v>
      </c>
      <c r="H148" s="468">
        <v>358.8</v>
      </c>
      <c r="I148" s="497"/>
    </row>
    <row r="149" spans="1:9" ht="71.25" hidden="1" customHeight="1">
      <c r="A149" s="464" t="s">
        <v>1336</v>
      </c>
      <c r="B149" s="547">
        <v>39272</v>
      </c>
      <c r="C149" s="474" t="s">
        <v>515</v>
      </c>
      <c r="D149" s="465" t="s">
        <v>130</v>
      </c>
      <c r="E149" s="467">
        <v>10</v>
      </c>
      <c r="F149" s="467" t="s">
        <v>3831</v>
      </c>
      <c r="G149" s="467">
        <v>2.5099999999999998</v>
      </c>
      <c r="H149" s="468">
        <v>25.1</v>
      </c>
      <c r="I149" s="497"/>
    </row>
    <row r="150" spans="1:9" ht="42.75" hidden="1" customHeight="1">
      <c r="A150" s="464" t="s">
        <v>1337</v>
      </c>
      <c r="B150" s="547">
        <v>2374</v>
      </c>
      <c r="C150" s="474" t="s">
        <v>375</v>
      </c>
      <c r="D150" s="465" t="s">
        <v>130</v>
      </c>
      <c r="E150" s="467">
        <v>1</v>
      </c>
      <c r="F150" s="467" t="s">
        <v>3832</v>
      </c>
      <c r="G150" s="467">
        <v>460.95</v>
      </c>
      <c r="H150" s="468">
        <v>460.95</v>
      </c>
      <c r="I150" s="497"/>
    </row>
    <row r="151" spans="1:9" ht="42.75" hidden="1" customHeight="1">
      <c r="A151" s="464" t="s">
        <v>1338</v>
      </c>
      <c r="B151" s="547">
        <v>2378</v>
      </c>
      <c r="C151" s="474" t="s">
        <v>376</v>
      </c>
      <c r="D151" s="465" t="s">
        <v>130</v>
      </c>
      <c r="E151" s="467">
        <v>1</v>
      </c>
      <c r="F151" s="467" t="s">
        <v>3833</v>
      </c>
      <c r="G151" s="467">
        <v>1488.08</v>
      </c>
      <c r="H151" s="468">
        <v>1488.08</v>
      </c>
      <c r="I151" s="497"/>
    </row>
    <row r="152" spans="1:9" ht="28.5" hidden="1" customHeight="1">
      <c r="A152" s="464" t="s">
        <v>1339</v>
      </c>
      <c r="B152" s="547">
        <v>2370</v>
      </c>
      <c r="C152" s="474" t="s">
        <v>377</v>
      </c>
      <c r="D152" s="465" t="s">
        <v>130</v>
      </c>
      <c r="E152" s="467">
        <v>8</v>
      </c>
      <c r="F152" s="467" t="s">
        <v>3834</v>
      </c>
      <c r="G152" s="467">
        <v>13.74</v>
      </c>
      <c r="H152" s="468">
        <v>109.92</v>
      </c>
      <c r="I152" s="497"/>
    </row>
    <row r="153" spans="1:9" ht="28.5" hidden="1" customHeight="1">
      <c r="A153" s="464" t="s">
        <v>1340</v>
      </c>
      <c r="B153" s="547">
        <v>2386</v>
      </c>
      <c r="C153" s="474" t="s">
        <v>378</v>
      </c>
      <c r="D153" s="465" t="s">
        <v>130</v>
      </c>
      <c r="E153" s="467">
        <v>1</v>
      </c>
      <c r="F153" s="467" t="s">
        <v>3835</v>
      </c>
      <c r="G153" s="467">
        <v>23.04</v>
      </c>
      <c r="H153" s="468">
        <v>23.04</v>
      </c>
      <c r="I153" s="497"/>
    </row>
    <row r="154" spans="1:9" ht="28.5" hidden="1" customHeight="1">
      <c r="A154" s="464" t="s">
        <v>1341</v>
      </c>
      <c r="B154" s="547">
        <v>39470</v>
      </c>
      <c r="C154" s="474" t="s">
        <v>516</v>
      </c>
      <c r="D154" s="465" t="s">
        <v>130</v>
      </c>
      <c r="E154" s="467">
        <v>2</v>
      </c>
      <c r="F154" s="467" t="s">
        <v>3836</v>
      </c>
      <c r="G154" s="467">
        <v>101.6</v>
      </c>
      <c r="H154" s="468">
        <v>203.2</v>
      </c>
      <c r="I154" s="497"/>
    </row>
    <row r="155" spans="1:9" ht="28.5" hidden="1" customHeight="1">
      <c r="A155" s="464" t="s">
        <v>1342</v>
      </c>
      <c r="B155" s="547">
        <v>39445</v>
      </c>
      <c r="C155" s="474" t="s">
        <v>517</v>
      </c>
      <c r="D155" s="465" t="s">
        <v>130</v>
      </c>
      <c r="E155" s="467">
        <v>1</v>
      </c>
      <c r="F155" s="467" t="s">
        <v>3837</v>
      </c>
      <c r="G155" s="467">
        <v>163.32</v>
      </c>
      <c r="H155" s="468">
        <v>163.32</v>
      </c>
      <c r="I155" s="497"/>
    </row>
    <row r="156" spans="1:9" ht="28.5" hidden="1" customHeight="1">
      <c r="A156" s="464" t="s">
        <v>1343</v>
      </c>
      <c r="B156" s="547">
        <v>2680</v>
      </c>
      <c r="C156" s="474" t="s">
        <v>382</v>
      </c>
      <c r="D156" s="465" t="s">
        <v>264</v>
      </c>
      <c r="E156" s="467"/>
      <c r="F156" s="467" t="s">
        <v>3838</v>
      </c>
      <c r="G156" s="467">
        <v>6.76</v>
      </c>
      <c r="H156" s="468">
        <v>0</v>
      </c>
      <c r="I156" s="497"/>
    </row>
    <row r="157" spans="1:9" ht="42.75" hidden="1" customHeight="1">
      <c r="A157" s="464" t="s">
        <v>1344</v>
      </c>
      <c r="B157" s="547">
        <v>2674</v>
      </c>
      <c r="C157" s="474" t="s">
        <v>518</v>
      </c>
      <c r="D157" s="465" t="s">
        <v>264</v>
      </c>
      <c r="E157" s="467">
        <v>250</v>
      </c>
      <c r="F157" s="467" t="s">
        <v>3839</v>
      </c>
      <c r="G157" s="467">
        <v>2.95</v>
      </c>
      <c r="H157" s="468">
        <v>737.5</v>
      </c>
      <c r="I157" s="497"/>
    </row>
    <row r="158" spans="1:9" ht="28.5" hidden="1" customHeight="1">
      <c r="A158" s="464" t="s">
        <v>1345</v>
      </c>
      <c r="B158" s="547">
        <v>40400</v>
      </c>
      <c r="C158" s="474" t="s">
        <v>381</v>
      </c>
      <c r="D158" s="465" t="s">
        <v>264</v>
      </c>
      <c r="E158" s="467">
        <v>300</v>
      </c>
      <c r="F158" s="467" t="s">
        <v>3840</v>
      </c>
      <c r="G158" s="467">
        <v>1.46</v>
      </c>
      <c r="H158" s="468">
        <v>438</v>
      </c>
      <c r="I158" s="497"/>
    </row>
    <row r="159" spans="1:9" ht="28.5" hidden="1" customHeight="1">
      <c r="A159" s="464" t="s">
        <v>1346</v>
      </c>
      <c r="B159" s="547">
        <v>38063</v>
      </c>
      <c r="C159" s="474" t="s">
        <v>532</v>
      </c>
      <c r="D159" s="465" t="s">
        <v>130</v>
      </c>
      <c r="E159" s="467">
        <v>2</v>
      </c>
      <c r="F159" s="467" t="s">
        <v>3841</v>
      </c>
      <c r="G159" s="467">
        <v>12.83</v>
      </c>
      <c r="H159" s="468">
        <v>25.66</v>
      </c>
      <c r="I159" s="497"/>
    </row>
    <row r="160" spans="1:9" ht="28.5" hidden="1" customHeight="1">
      <c r="A160" s="464" t="s">
        <v>1347</v>
      </c>
      <c r="B160" s="547">
        <v>38079</v>
      </c>
      <c r="C160" s="474" t="s">
        <v>384</v>
      </c>
      <c r="D160" s="465" t="s">
        <v>130</v>
      </c>
      <c r="E160" s="467">
        <v>3</v>
      </c>
      <c r="F160" s="467" t="s">
        <v>3842</v>
      </c>
      <c r="G160" s="467">
        <v>29.15</v>
      </c>
      <c r="H160" s="468">
        <v>87.45</v>
      </c>
      <c r="I160" s="497"/>
    </row>
    <row r="161" spans="1:9" ht="28.5" hidden="1" customHeight="1">
      <c r="A161" s="464" t="s">
        <v>1348</v>
      </c>
      <c r="B161" s="547">
        <v>38071</v>
      </c>
      <c r="C161" s="474" t="s">
        <v>383</v>
      </c>
      <c r="D161" s="465" t="s">
        <v>130</v>
      </c>
      <c r="E161" s="467">
        <v>7</v>
      </c>
      <c r="F161" s="467" t="s">
        <v>3843</v>
      </c>
      <c r="G161" s="467">
        <v>23.13</v>
      </c>
      <c r="H161" s="468">
        <v>161.91</v>
      </c>
      <c r="I161" s="497"/>
    </row>
    <row r="162" spans="1:9" ht="42.75" hidden="1" customHeight="1">
      <c r="A162" s="464" t="s">
        <v>1349</v>
      </c>
      <c r="B162" s="547">
        <v>12118</v>
      </c>
      <c r="C162" s="474" t="s">
        <v>537</v>
      </c>
      <c r="D162" s="465" t="s">
        <v>130</v>
      </c>
      <c r="E162" s="467">
        <v>2</v>
      </c>
      <c r="F162" s="467" t="s">
        <v>3844</v>
      </c>
      <c r="G162" s="467">
        <v>30.21</v>
      </c>
      <c r="H162" s="468">
        <v>60.42</v>
      </c>
      <c r="I162" s="497"/>
    </row>
    <row r="163" spans="1:9" ht="57" hidden="1" customHeight="1">
      <c r="A163" s="464" t="s">
        <v>1350</v>
      </c>
      <c r="B163" s="547">
        <v>38194</v>
      </c>
      <c r="C163" s="474" t="s">
        <v>386</v>
      </c>
      <c r="D163" s="465" t="s">
        <v>130</v>
      </c>
      <c r="E163" s="467">
        <v>22</v>
      </c>
      <c r="F163" s="467" t="s">
        <v>3845</v>
      </c>
      <c r="G163" s="467">
        <v>47.71</v>
      </c>
      <c r="H163" s="468">
        <v>1049.6199999999999</v>
      </c>
      <c r="I163" s="497"/>
    </row>
    <row r="164" spans="1:9" ht="57" hidden="1" customHeight="1">
      <c r="A164" s="464" t="s">
        <v>1351</v>
      </c>
      <c r="B164" s="547">
        <v>39387</v>
      </c>
      <c r="C164" s="474" t="s">
        <v>534</v>
      </c>
      <c r="D164" s="465" t="s">
        <v>130</v>
      </c>
      <c r="E164" s="467">
        <v>20</v>
      </c>
      <c r="F164" s="467" t="s">
        <v>3846</v>
      </c>
      <c r="G164" s="467">
        <v>84.62</v>
      </c>
      <c r="H164" s="468">
        <v>1692.4</v>
      </c>
      <c r="I164" s="497"/>
    </row>
    <row r="165" spans="1:9" ht="42.75" hidden="1" customHeight="1">
      <c r="A165" s="464" t="s">
        <v>1352</v>
      </c>
      <c r="B165" s="547">
        <v>39386</v>
      </c>
      <c r="C165" s="474" t="s">
        <v>385</v>
      </c>
      <c r="D165" s="465" t="s">
        <v>130</v>
      </c>
      <c r="E165" s="467"/>
      <c r="F165" s="467" t="s">
        <v>3847</v>
      </c>
      <c r="G165" s="467">
        <v>55.96</v>
      </c>
      <c r="H165" s="468">
        <v>0</v>
      </c>
      <c r="I165" s="497"/>
    </row>
    <row r="166" spans="1:9" ht="28.5" hidden="1" customHeight="1">
      <c r="A166" s="464" t="s">
        <v>1353</v>
      </c>
      <c r="B166" s="547" t="s">
        <v>3493</v>
      </c>
      <c r="C166" s="474" t="s">
        <v>753</v>
      </c>
      <c r="D166" s="465" t="s">
        <v>130</v>
      </c>
      <c r="E166" s="467">
        <v>48</v>
      </c>
      <c r="F166" s="467">
        <v>25</v>
      </c>
      <c r="G166" s="467">
        <v>28.15</v>
      </c>
      <c r="H166" s="468">
        <v>1351.2</v>
      </c>
      <c r="I166" s="497"/>
    </row>
    <row r="167" spans="1:9" ht="28.5" hidden="1" customHeight="1">
      <c r="A167" s="464" t="s">
        <v>1354</v>
      </c>
      <c r="B167" s="547">
        <v>39390</v>
      </c>
      <c r="C167" s="474" t="s">
        <v>539</v>
      </c>
      <c r="D167" s="465" t="s">
        <v>130</v>
      </c>
      <c r="E167" s="467">
        <v>15</v>
      </c>
      <c r="F167" s="467" t="s">
        <v>3848</v>
      </c>
      <c r="G167" s="467">
        <v>127.24</v>
      </c>
      <c r="H167" s="468">
        <v>1908.6</v>
      </c>
      <c r="I167" s="497"/>
    </row>
    <row r="168" spans="1:9" ht="28.5" hidden="1" customHeight="1">
      <c r="A168" s="464" t="s">
        <v>1355</v>
      </c>
      <c r="B168" s="547">
        <v>38770</v>
      </c>
      <c r="C168" s="474" t="s">
        <v>387</v>
      </c>
      <c r="D168" s="465" t="s">
        <v>130</v>
      </c>
      <c r="E168" s="467">
        <v>22</v>
      </c>
      <c r="F168" s="467" t="s">
        <v>3849</v>
      </c>
      <c r="G168" s="467">
        <v>35.15</v>
      </c>
      <c r="H168" s="468">
        <v>773.3</v>
      </c>
      <c r="I168" s="497"/>
    </row>
    <row r="169" spans="1:9" ht="28.5" hidden="1" customHeight="1">
      <c r="A169" s="464" t="s">
        <v>1356</v>
      </c>
      <c r="B169" s="547" t="s">
        <v>3494</v>
      </c>
      <c r="C169" s="474" t="s">
        <v>752</v>
      </c>
      <c r="D169" s="465" t="s">
        <v>130</v>
      </c>
      <c r="E169" s="467">
        <v>34</v>
      </c>
      <c r="F169" s="467">
        <v>84</v>
      </c>
      <c r="G169" s="467">
        <v>94.58</v>
      </c>
      <c r="H169" s="468">
        <v>3215.72</v>
      </c>
      <c r="I169" s="497"/>
    </row>
    <row r="170" spans="1:9" ht="28.5" hidden="1" customHeight="1">
      <c r="A170" s="464" t="s">
        <v>1357</v>
      </c>
      <c r="B170" s="547">
        <v>1891</v>
      </c>
      <c r="C170" s="474" t="s">
        <v>533</v>
      </c>
      <c r="D170" s="465" t="s">
        <v>130</v>
      </c>
      <c r="E170" s="467">
        <v>20</v>
      </c>
      <c r="F170" s="467" t="s">
        <v>3850</v>
      </c>
      <c r="G170" s="467">
        <v>1.1599999999999999</v>
      </c>
      <c r="H170" s="468">
        <v>23.2</v>
      </c>
      <c r="I170" s="497"/>
    </row>
    <row r="171" spans="1:9" ht="57" hidden="1" customHeight="1">
      <c r="A171" s="464" t="s">
        <v>1358</v>
      </c>
      <c r="B171" s="547">
        <v>39756</v>
      </c>
      <c r="C171" s="474" t="s">
        <v>538</v>
      </c>
      <c r="D171" s="465" t="s">
        <v>130</v>
      </c>
      <c r="E171" s="467">
        <v>2</v>
      </c>
      <c r="F171" s="467" t="s">
        <v>3851</v>
      </c>
      <c r="G171" s="467">
        <v>272.2</v>
      </c>
      <c r="H171" s="468">
        <v>544.4</v>
      </c>
      <c r="I171" s="497"/>
    </row>
    <row r="172" spans="1:9" ht="28.5" hidden="1" customHeight="1">
      <c r="A172" s="464" t="s">
        <v>1359</v>
      </c>
      <c r="B172" s="547">
        <v>39396</v>
      </c>
      <c r="C172" s="474" t="s">
        <v>540</v>
      </c>
      <c r="D172" s="465" t="s">
        <v>130</v>
      </c>
      <c r="E172" s="467">
        <v>2</v>
      </c>
      <c r="F172" s="467" t="s">
        <v>3852</v>
      </c>
      <c r="G172" s="467">
        <v>34.06</v>
      </c>
      <c r="H172" s="468">
        <v>68.12</v>
      </c>
      <c r="I172" s="497"/>
    </row>
    <row r="173" spans="1:9" ht="28.5" hidden="1" customHeight="1">
      <c r="A173" s="464" t="s">
        <v>1360</v>
      </c>
      <c r="B173" s="547">
        <v>38076</v>
      </c>
      <c r="C173" s="474" t="s">
        <v>389</v>
      </c>
      <c r="D173" s="465" t="s">
        <v>130</v>
      </c>
      <c r="E173" s="467">
        <v>27</v>
      </c>
      <c r="F173" s="467" t="s">
        <v>3853</v>
      </c>
      <c r="G173" s="467">
        <v>23.84</v>
      </c>
      <c r="H173" s="468">
        <v>643.67999999999995</v>
      </c>
      <c r="I173" s="497"/>
    </row>
    <row r="174" spans="1:9">
      <c r="A174" s="458" t="s">
        <v>396</v>
      </c>
      <c r="B174" s="549"/>
      <c r="C174" s="460" t="s">
        <v>711</v>
      </c>
      <c r="D174" s="461"/>
      <c r="E174" s="462"/>
      <c r="F174" s="462"/>
      <c r="G174" s="462"/>
      <c r="H174" s="496">
        <v>25665.61</v>
      </c>
      <c r="I174" s="497"/>
    </row>
    <row r="175" spans="1:9" ht="57" hidden="1" customHeight="1">
      <c r="A175" s="470" t="s">
        <v>397</v>
      </c>
      <c r="B175" s="550"/>
      <c r="C175" s="767" t="s">
        <v>754</v>
      </c>
      <c r="D175" s="768"/>
      <c r="E175" s="768"/>
      <c r="F175" s="768"/>
      <c r="G175" s="769"/>
      <c r="H175" s="498">
        <v>25665.61</v>
      </c>
      <c r="I175" s="497"/>
    </row>
    <row r="176" spans="1:9" ht="42.75" hidden="1" customHeight="1">
      <c r="A176" s="464" t="s">
        <v>398</v>
      </c>
      <c r="B176" s="547">
        <v>39211</v>
      </c>
      <c r="C176" s="474" t="s">
        <v>546</v>
      </c>
      <c r="D176" s="465" t="s">
        <v>241</v>
      </c>
      <c r="E176" s="467">
        <v>2</v>
      </c>
      <c r="F176" s="467" t="s">
        <v>3854</v>
      </c>
      <c r="G176" s="467">
        <v>1.19</v>
      </c>
      <c r="H176" s="468">
        <v>2.38</v>
      </c>
      <c r="I176" s="497"/>
    </row>
    <row r="177" spans="1:9" ht="15" hidden="1" customHeight="1">
      <c r="A177" s="464" t="s">
        <v>1361</v>
      </c>
      <c r="B177" s="547">
        <v>39210</v>
      </c>
      <c r="C177" s="474" t="s">
        <v>547</v>
      </c>
      <c r="D177" s="465" t="s">
        <v>241</v>
      </c>
      <c r="E177" s="467">
        <v>8</v>
      </c>
      <c r="F177" s="467" t="s">
        <v>3755</v>
      </c>
      <c r="G177" s="467">
        <v>0.66</v>
      </c>
      <c r="H177" s="468">
        <v>5.28</v>
      </c>
      <c r="I177" s="497"/>
    </row>
    <row r="178" spans="1:9" ht="15" hidden="1" customHeight="1">
      <c r="A178" s="464" t="s">
        <v>1362</v>
      </c>
      <c r="B178" s="547">
        <v>39209</v>
      </c>
      <c r="C178" s="474" t="s">
        <v>514</v>
      </c>
      <c r="D178" s="465" t="s">
        <v>241</v>
      </c>
      <c r="E178" s="467">
        <v>288</v>
      </c>
      <c r="F178" s="467" t="s">
        <v>3824</v>
      </c>
      <c r="G178" s="467">
        <v>0.43</v>
      </c>
      <c r="H178" s="468">
        <v>123.84</v>
      </c>
      <c r="I178" s="497"/>
    </row>
    <row r="179" spans="1:9" ht="28.5" hidden="1" customHeight="1">
      <c r="A179" s="464" t="s">
        <v>1363</v>
      </c>
      <c r="B179" s="547">
        <v>993</v>
      </c>
      <c r="C179" s="474" t="s">
        <v>519</v>
      </c>
      <c r="D179" s="465" t="s">
        <v>264</v>
      </c>
      <c r="E179" s="467">
        <v>250</v>
      </c>
      <c r="F179" s="467" t="s">
        <v>3825</v>
      </c>
      <c r="G179" s="467">
        <v>2.08</v>
      </c>
      <c r="H179" s="468">
        <v>520</v>
      </c>
      <c r="I179" s="497"/>
    </row>
    <row r="180" spans="1:9" ht="28.5" hidden="1" customHeight="1">
      <c r="A180" s="464" t="s">
        <v>1364</v>
      </c>
      <c r="B180" s="547">
        <v>993</v>
      </c>
      <c r="C180" s="474" t="s">
        <v>520</v>
      </c>
      <c r="D180" s="465" t="s">
        <v>264</v>
      </c>
      <c r="E180" s="467">
        <v>300</v>
      </c>
      <c r="F180" s="467" t="s">
        <v>3825</v>
      </c>
      <c r="G180" s="467">
        <v>2.08</v>
      </c>
      <c r="H180" s="468">
        <v>624</v>
      </c>
      <c r="I180" s="497"/>
    </row>
    <row r="181" spans="1:9" ht="28.5" hidden="1" customHeight="1">
      <c r="A181" s="464" t="s">
        <v>1365</v>
      </c>
      <c r="B181" s="547">
        <v>993</v>
      </c>
      <c r="C181" s="474" t="s">
        <v>521</v>
      </c>
      <c r="D181" s="465" t="s">
        <v>264</v>
      </c>
      <c r="E181" s="467">
        <v>311</v>
      </c>
      <c r="F181" s="467" t="s">
        <v>3825</v>
      </c>
      <c r="G181" s="467">
        <v>2.08</v>
      </c>
      <c r="H181" s="468">
        <v>646.88</v>
      </c>
      <c r="I181" s="497"/>
    </row>
    <row r="182" spans="1:9" ht="71.25" hidden="1" customHeight="1">
      <c r="A182" s="464" t="s">
        <v>1366</v>
      </c>
      <c r="B182" s="547">
        <v>1020</v>
      </c>
      <c r="C182" s="474" t="s">
        <v>549</v>
      </c>
      <c r="D182" s="465" t="s">
        <v>264</v>
      </c>
      <c r="E182" s="467">
        <v>120</v>
      </c>
      <c r="F182" s="467" t="s">
        <v>3855</v>
      </c>
      <c r="G182" s="467">
        <v>9.1</v>
      </c>
      <c r="H182" s="468">
        <v>1092</v>
      </c>
      <c r="I182" s="497"/>
    </row>
    <row r="183" spans="1:9" ht="71.25" hidden="1" customHeight="1">
      <c r="A183" s="464" t="s">
        <v>1367</v>
      </c>
      <c r="B183" s="547">
        <v>1020</v>
      </c>
      <c r="C183" s="474" t="s">
        <v>550</v>
      </c>
      <c r="D183" s="465" t="s">
        <v>264</v>
      </c>
      <c r="E183" s="467">
        <v>40</v>
      </c>
      <c r="F183" s="467" t="s">
        <v>3855</v>
      </c>
      <c r="G183" s="467">
        <v>9.1</v>
      </c>
      <c r="H183" s="468">
        <v>364</v>
      </c>
      <c r="I183" s="497"/>
    </row>
    <row r="184" spans="1:9" ht="71.25" hidden="1" customHeight="1">
      <c r="A184" s="464" t="s">
        <v>1368</v>
      </c>
      <c r="B184" s="547">
        <v>1020</v>
      </c>
      <c r="C184" s="474" t="s">
        <v>551</v>
      </c>
      <c r="D184" s="465" t="s">
        <v>264</v>
      </c>
      <c r="E184" s="467">
        <v>40</v>
      </c>
      <c r="F184" s="467" t="s">
        <v>3855</v>
      </c>
      <c r="G184" s="467">
        <v>9.1</v>
      </c>
      <c r="H184" s="468">
        <v>364</v>
      </c>
      <c r="I184" s="497"/>
    </row>
    <row r="185" spans="1:9" ht="71.25" hidden="1" customHeight="1">
      <c r="A185" s="464" t="s">
        <v>1369</v>
      </c>
      <c r="B185" s="547">
        <v>995</v>
      </c>
      <c r="C185" s="474" t="s">
        <v>531</v>
      </c>
      <c r="D185" s="465" t="s">
        <v>264</v>
      </c>
      <c r="E185" s="467">
        <v>15</v>
      </c>
      <c r="F185" s="467" t="s">
        <v>3826</v>
      </c>
      <c r="G185" s="467">
        <v>13.95</v>
      </c>
      <c r="H185" s="468">
        <v>209.25</v>
      </c>
      <c r="I185" s="497"/>
    </row>
    <row r="186" spans="1:9" ht="71.25" hidden="1" customHeight="1">
      <c r="A186" s="464" t="s">
        <v>1370</v>
      </c>
      <c r="B186" s="547">
        <v>1022</v>
      </c>
      <c r="C186" s="474" t="s">
        <v>367</v>
      </c>
      <c r="D186" s="465" t="s">
        <v>264</v>
      </c>
      <c r="E186" s="467">
        <v>650</v>
      </c>
      <c r="F186" s="467" t="s">
        <v>3827</v>
      </c>
      <c r="G186" s="467">
        <v>2.89</v>
      </c>
      <c r="H186" s="468">
        <v>1878.5</v>
      </c>
      <c r="I186" s="497"/>
    </row>
    <row r="187" spans="1:9" ht="71.25" hidden="1" customHeight="1">
      <c r="A187" s="464" t="s">
        <v>1371</v>
      </c>
      <c r="B187" s="547">
        <v>1022</v>
      </c>
      <c r="C187" s="474" t="s">
        <v>368</v>
      </c>
      <c r="D187" s="465" t="s">
        <v>264</v>
      </c>
      <c r="E187" s="467">
        <v>475</v>
      </c>
      <c r="F187" s="467" t="s">
        <v>3827</v>
      </c>
      <c r="G187" s="467">
        <v>2.89</v>
      </c>
      <c r="H187" s="468">
        <v>1372.75</v>
      </c>
      <c r="I187" s="497"/>
    </row>
    <row r="188" spans="1:9" ht="71.25" hidden="1" customHeight="1">
      <c r="A188" s="464" t="s">
        <v>1372</v>
      </c>
      <c r="B188" s="547">
        <v>1022</v>
      </c>
      <c r="C188" s="474" t="s">
        <v>548</v>
      </c>
      <c r="D188" s="465" t="s">
        <v>264</v>
      </c>
      <c r="E188" s="467">
        <v>340</v>
      </c>
      <c r="F188" s="467" t="s">
        <v>3827</v>
      </c>
      <c r="G188" s="467">
        <v>2.89</v>
      </c>
      <c r="H188" s="468">
        <v>982.6</v>
      </c>
      <c r="I188" s="497"/>
    </row>
    <row r="189" spans="1:9" ht="71.25" hidden="1" customHeight="1">
      <c r="A189" s="464" t="s">
        <v>1373</v>
      </c>
      <c r="B189" s="547">
        <v>996</v>
      </c>
      <c r="C189" s="474" t="s">
        <v>552</v>
      </c>
      <c r="D189" s="465" t="s">
        <v>264</v>
      </c>
      <c r="E189" s="467">
        <v>40</v>
      </c>
      <c r="F189" s="467" t="s">
        <v>3856</v>
      </c>
      <c r="G189" s="467">
        <v>21.24</v>
      </c>
      <c r="H189" s="468">
        <v>849.6</v>
      </c>
      <c r="I189" s="497"/>
    </row>
    <row r="190" spans="1:9" ht="71.25" hidden="1" customHeight="1">
      <c r="A190" s="464" t="s">
        <v>1374</v>
      </c>
      <c r="B190" s="547">
        <v>996</v>
      </c>
      <c r="C190" s="474" t="s">
        <v>553</v>
      </c>
      <c r="D190" s="465" t="s">
        <v>264</v>
      </c>
      <c r="E190" s="467">
        <v>15</v>
      </c>
      <c r="F190" s="467" t="s">
        <v>3856</v>
      </c>
      <c r="G190" s="467">
        <v>21.24</v>
      </c>
      <c r="H190" s="468">
        <v>318.60000000000002</v>
      </c>
      <c r="I190" s="497"/>
    </row>
    <row r="191" spans="1:9" ht="71.25" hidden="1" customHeight="1">
      <c r="A191" s="464" t="s">
        <v>1375</v>
      </c>
      <c r="B191" s="547">
        <v>1021</v>
      </c>
      <c r="C191" s="474" t="s">
        <v>369</v>
      </c>
      <c r="D191" s="465" t="s">
        <v>264</v>
      </c>
      <c r="E191" s="467">
        <v>150</v>
      </c>
      <c r="F191" s="467" t="s">
        <v>3857</v>
      </c>
      <c r="G191" s="467">
        <v>4.1500000000000004</v>
      </c>
      <c r="H191" s="468">
        <v>622.5</v>
      </c>
      <c r="I191" s="497"/>
    </row>
    <row r="192" spans="1:9" ht="71.25" hidden="1" customHeight="1">
      <c r="A192" s="464" t="s">
        <v>1376</v>
      </c>
      <c r="B192" s="547">
        <v>1021</v>
      </c>
      <c r="C192" s="474" t="s">
        <v>370</v>
      </c>
      <c r="D192" s="465" t="s">
        <v>264</v>
      </c>
      <c r="E192" s="467">
        <v>50</v>
      </c>
      <c r="F192" s="467" t="s">
        <v>3857</v>
      </c>
      <c r="G192" s="467">
        <v>4.1500000000000004</v>
      </c>
      <c r="H192" s="468">
        <v>207.5</v>
      </c>
      <c r="I192" s="497"/>
    </row>
    <row r="193" spans="1:9" ht="71.25" hidden="1" customHeight="1">
      <c r="A193" s="464" t="s">
        <v>1377</v>
      </c>
      <c r="B193" s="547">
        <v>1021</v>
      </c>
      <c r="C193" s="474" t="s">
        <v>371</v>
      </c>
      <c r="D193" s="465" t="s">
        <v>264</v>
      </c>
      <c r="E193" s="467">
        <v>30</v>
      </c>
      <c r="F193" s="467" t="s">
        <v>3857</v>
      </c>
      <c r="G193" s="467">
        <v>4.1500000000000004</v>
      </c>
      <c r="H193" s="468">
        <v>124.5</v>
      </c>
      <c r="I193" s="497"/>
    </row>
    <row r="194" spans="1:9" ht="71.25" hidden="1" customHeight="1">
      <c r="A194" s="464" t="s">
        <v>1378</v>
      </c>
      <c r="B194" s="547">
        <v>11901</v>
      </c>
      <c r="C194" s="474" t="s">
        <v>372</v>
      </c>
      <c r="D194" s="465" t="s">
        <v>264</v>
      </c>
      <c r="E194" s="467"/>
      <c r="F194" s="467" t="s">
        <v>3858</v>
      </c>
      <c r="G194" s="467">
        <v>0.56000000000000005</v>
      </c>
      <c r="H194" s="468">
        <v>0</v>
      </c>
      <c r="I194" s="497"/>
    </row>
    <row r="195" spans="1:9" ht="71.25" hidden="1" customHeight="1">
      <c r="A195" s="464" t="s">
        <v>1379</v>
      </c>
      <c r="B195" s="547">
        <v>2556</v>
      </c>
      <c r="C195" s="474" t="s">
        <v>556</v>
      </c>
      <c r="D195" s="465" t="s">
        <v>130</v>
      </c>
      <c r="E195" s="467">
        <v>66</v>
      </c>
      <c r="F195" s="467" t="s">
        <v>3737</v>
      </c>
      <c r="G195" s="467">
        <v>1.24</v>
      </c>
      <c r="H195" s="468">
        <v>81.84</v>
      </c>
      <c r="I195" s="497"/>
    </row>
    <row r="196" spans="1:9" ht="71.25" hidden="1" customHeight="1">
      <c r="A196" s="464" t="s">
        <v>1380</v>
      </c>
      <c r="B196" s="547">
        <v>1872</v>
      </c>
      <c r="C196" s="474" t="s">
        <v>374</v>
      </c>
      <c r="D196" s="465" t="s">
        <v>130</v>
      </c>
      <c r="E196" s="467">
        <v>7</v>
      </c>
      <c r="F196" s="467" t="s">
        <v>3829</v>
      </c>
      <c r="G196" s="467">
        <v>2.31</v>
      </c>
      <c r="H196" s="468">
        <v>16.170000000000002</v>
      </c>
      <c r="I196" s="497"/>
    </row>
    <row r="197" spans="1:9" ht="28.5" hidden="1" customHeight="1">
      <c r="A197" s="464" t="s">
        <v>1381</v>
      </c>
      <c r="B197" s="547">
        <v>12001</v>
      </c>
      <c r="C197" s="474" t="s">
        <v>373</v>
      </c>
      <c r="D197" s="465" t="s">
        <v>130</v>
      </c>
      <c r="E197" s="467">
        <v>51</v>
      </c>
      <c r="F197" s="467" t="s">
        <v>3830</v>
      </c>
      <c r="G197" s="467">
        <v>5.98</v>
      </c>
      <c r="H197" s="468">
        <v>304.98</v>
      </c>
      <c r="I197" s="497"/>
    </row>
    <row r="198" spans="1:9" ht="15" hidden="1" customHeight="1">
      <c r="A198" s="464" t="s">
        <v>1382</v>
      </c>
      <c r="B198" s="547">
        <v>39273</v>
      </c>
      <c r="C198" s="474" t="s">
        <v>554</v>
      </c>
      <c r="D198" s="465" t="s">
        <v>130</v>
      </c>
      <c r="E198" s="467">
        <v>2</v>
      </c>
      <c r="F198" s="467" t="s">
        <v>3859</v>
      </c>
      <c r="G198" s="467">
        <v>3.47</v>
      </c>
      <c r="H198" s="468">
        <v>6.94</v>
      </c>
      <c r="I198" s="497"/>
    </row>
    <row r="199" spans="1:9" ht="42.75" hidden="1" customHeight="1">
      <c r="A199" s="464" t="s">
        <v>1383</v>
      </c>
      <c r="B199" s="547">
        <v>39272</v>
      </c>
      <c r="C199" s="474" t="s">
        <v>515</v>
      </c>
      <c r="D199" s="465" t="s">
        <v>130</v>
      </c>
      <c r="E199" s="467">
        <v>56</v>
      </c>
      <c r="F199" s="467" t="s">
        <v>3831</v>
      </c>
      <c r="G199" s="467">
        <v>2.5099999999999998</v>
      </c>
      <c r="H199" s="468">
        <v>140.56</v>
      </c>
      <c r="I199" s="497"/>
    </row>
    <row r="200" spans="1:9" ht="42.75" hidden="1" customHeight="1">
      <c r="A200" s="464" t="s">
        <v>1384</v>
      </c>
      <c r="B200" s="547">
        <v>1874</v>
      </c>
      <c r="C200" s="474" t="s">
        <v>555</v>
      </c>
      <c r="D200" s="465" t="s">
        <v>130</v>
      </c>
      <c r="E200" s="467">
        <v>1</v>
      </c>
      <c r="F200" s="467" t="s">
        <v>3860</v>
      </c>
      <c r="G200" s="467">
        <v>4.58</v>
      </c>
      <c r="H200" s="468">
        <v>4.58</v>
      </c>
      <c r="I200" s="497"/>
    </row>
    <row r="201" spans="1:9" ht="28.5" hidden="1" customHeight="1">
      <c r="A201" s="464" t="s">
        <v>1385</v>
      </c>
      <c r="B201" s="547">
        <v>2370</v>
      </c>
      <c r="C201" s="474" t="s">
        <v>377</v>
      </c>
      <c r="D201" s="465" t="s">
        <v>130</v>
      </c>
      <c r="E201" s="467">
        <v>11</v>
      </c>
      <c r="F201" s="467" t="s">
        <v>3834</v>
      </c>
      <c r="G201" s="467">
        <v>13.74</v>
      </c>
      <c r="H201" s="468">
        <v>151.13999999999999</v>
      </c>
      <c r="I201" s="497"/>
    </row>
    <row r="202" spans="1:9" ht="28.5" hidden="1" customHeight="1">
      <c r="A202" s="464" t="s">
        <v>1386</v>
      </c>
      <c r="B202" s="547">
        <v>2392</v>
      </c>
      <c r="C202" s="474" t="s">
        <v>558</v>
      </c>
      <c r="D202" s="465" t="s">
        <v>130</v>
      </c>
      <c r="E202" s="467">
        <v>8</v>
      </c>
      <c r="F202" s="467" t="s">
        <v>3861</v>
      </c>
      <c r="G202" s="467">
        <v>92.21</v>
      </c>
      <c r="H202" s="468">
        <v>737.68</v>
      </c>
      <c r="I202" s="497"/>
    </row>
    <row r="203" spans="1:9" ht="28.5" hidden="1" customHeight="1">
      <c r="A203" s="464" t="s">
        <v>1387</v>
      </c>
      <c r="B203" s="547">
        <v>2373</v>
      </c>
      <c r="C203" s="474" t="s">
        <v>559</v>
      </c>
      <c r="D203" s="465" t="s">
        <v>130</v>
      </c>
      <c r="E203" s="467">
        <v>1</v>
      </c>
      <c r="F203" s="467" t="s">
        <v>3862</v>
      </c>
      <c r="G203" s="467">
        <v>129.91999999999999</v>
      </c>
      <c r="H203" s="468">
        <v>129.91999999999999</v>
      </c>
      <c r="I203" s="497"/>
    </row>
    <row r="204" spans="1:9" ht="28.5" hidden="1" customHeight="1">
      <c r="A204" s="464" t="s">
        <v>1388</v>
      </c>
      <c r="B204" s="547">
        <v>39474</v>
      </c>
      <c r="C204" s="474" t="s">
        <v>557</v>
      </c>
      <c r="D204" s="465" t="s">
        <v>130</v>
      </c>
      <c r="E204" s="467">
        <v>2</v>
      </c>
      <c r="F204" s="467" t="s">
        <v>3863</v>
      </c>
      <c r="G204" s="467">
        <v>146.11000000000001</v>
      </c>
      <c r="H204" s="468">
        <v>292.22000000000003</v>
      </c>
      <c r="I204" s="497"/>
    </row>
    <row r="205" spans="1:9" ht="28.5" hidden="1" customHeight="1">
      <c r="A205" s="464" t="s">
        <v>1389</v>
      </c>
      <c r="B205" s="547">
        <v>40400</v>
      </c>
      <c r="C205" s="474" t="s">
        <v>381</v>
      </c>
      <c r="D205" s="465" t="s">
        <v>264</v>
      </c>
      <c r="E205" s="467">
        <v>500</v>
      </c>
      <c r="F205" s="467" t="s">
        <v>3840</v>
      </c>
      <c r="G205" s="467">
        <v>1.46</v>
      </c>
      <c r="H205" s="468">
        <v>730</v>
      </c>
      <c r="I205" s="497"/>
    </row>
    <row r="206" spans="1:9" ht="28.5" hidden="1" customHeight="1">
      <c r="A206" s="464" t="s">
        <v>1390</v>
      </c>
      <c r="B206" s="547">
        <v>40401</v>
      </c>
      <c r="C206" s="474" t="s">
        <v>379</v>
      </c>
      <c r="D206" s="465" t="s">
        <v>264</v>
      </c>
      <c r="E206" s="467">
        <v>20</v>
      </c>
      <c r="F206" s="467" t="s">
        <v>3864</v>
      </c>
      <c r="G206" s="467">
        <v>2.16</v>
      </c>
      <c r="H206" s="468">
        <v>43.2</v>
      </c>
      <c r="I206" s="497"/>
    </row>
    <row r="207" spans="1:9" ht="42.75" hidden="1" customHeight="1">
      <c r="A207" s="464" t="s">
        <v>1391</v>
      </c>
      <c r="B207" s="547">
        <v>40402</v>
      </c>
      <c r="C207" s="474" t="s">
        <v>380</v>
      </c>
      <c r="D207" s="465" t="s">
        <v>264</v>
      </c>
      <c r="E207" s="467">
        <v>9</v>
      </c>
      <c r="F207" s="467" t="s">
        <v>3865</v>
      </c>
      <c r="G207" s="467">
        <v>2.78</v>
      </c>
      <c r="H207" s="468">
        <v>25.02</v>
      </c>
      <c r="I207" s="497"/>
    </row>
    <row r="208" spans="1:9" ht="28.5" hidden="1" customHeight="1">
      <c r="A208" s="464" t="s">
        <v>1392</v>
      </c>
      <c r="B208" s="547">
        <v>38062</v>
      </c>
      <c r="C208" s="474" t="s">
        <v>560</v>
      </c>
      <c r="D208" s="465" t="s">
        <v>130</v>
      </c>
      <c r="E208" s="467">
        <v>18</v>
      </c>
      <c r="F208" s="467" t="s">
        <v>3866</v>
      </c>
      <c r="G208" s="467">
        <v>9.42</v>
      </c>
      <c r="H208" s="468">
        <v>169.56</v>
      </c>
      <c r="I208" s="497"/>
    </row>
    <row r="209" spans="1:9" ht="28.5" hidden="1" customHeight="1">
      <c r="A209" s="464" t="s">
        <v>1393</v>
      </c>
      <c r="B209" s="547">
        <v>38070</v>
      </c>
      <c r="C209" s="474" t="s">
        <v>561</v>
      </c>
      <c r="D209" s="465" t="s">
        <v>130</v>
      </c>
      <c r="E209" s="467">
        <v>2</v>
      </c>
      <c r="F209" s="467" t="s">
        <v>3867</v>
      </c>
      <c r="G209" s="467">
        <v>22.34</v>
      </c>
      <c r="H209" s="468">
        <v>44.68</v>
      </c>
      <c r="I209" s="497"/>
    </row>
    <row r="210" spans="1:9" ht="28.5" hidden="1" customHeight="1">
      <c r="A210" s="464" t="s">
        <v>1394</v>
      </c>
      <c r="B210" s="547">
        <v>38194</v>
      </c>
      <c r="C210" s="474" t="s">
        <v>386</v>
      </c>
      <c r="D210" s="465" t="s">
        <v>130</v>
      </c>
      <c r="E210" s="467">
        <v>46</v>
      </c>
      <c r="F210" s="467" t="s">
        <v>3845</v>
      </c>
      <c r="G210" s="467">
        <v>47.71</v>
      </c>
      <c r="H210" s="468">
        <v>2194.66</v>
      </c>
      <c r="I210" s="497"/>
    </row>
    <row r="211" spans="1:9" ht="42.75" hidden="1" customHeight="1">
      <c r="A211" s="464" t="s">
        <v>1395</v>
      </c>
      <c r="B211" s="547" t="s">
        <v>3493</v>
      </c>
      <c r="C211" s="474" t="s">
        <v>753</v>
      </c>
      <c r="D211" s="465" t="s">
        <v>130</v>
      </c>
      <c r="E211" s="467">
        <v>56</v>
      </c>
      <c r="F211" s="467">
        <v>25</v>
      </c>
      <c r="G211" s="467">
        <v>28.15</v>
      </c>
      <c r="H211" s="468">
        <v>1576.4</v>
      </c>
      <c r="I211" s="497"/>
    </row>
    <row r="212" spans="1:9" ht="57" hidden="1" customHeight="1">
      <c r="A212" s="464" t="s">
        <v>1396</v>
      </c>
      <c r="B212" s="547">
        <v>39390</v>
      </c>
      <c r="C212" s="474" t="s">
        <v>539</v>
      </c>
      <c r="D212" s="465" t="s">
        <v>130</v>
      </c>
      <c r="E212" s="467">
        <v>11</v>
      </c>
      <c r="F212" s="467" t="s">
        <v>3848</v>
      </c>
      <c r="G212" s="467">
        <v>127.24</v>
      </c>
      <c r="H212" s="468">
        <v>1399.64</v>
      </c>
      <c r="I212" s="497"/>
    </row>
    <row r="213" spans="1:9" ht="28.5" hidden="1" customHeight="1">
      <c r="A213" s="464" t="s">
        <v>1397</v>
      </c>
      <c r="B213" s="547">
        <v>38770</v>
      </c>
      <c r="C213" s="474" t="s">
        <v>387</v>
      </c>
      <c r="D213" s="465" t="s">
        <v>130</v>
      </c>
      <c r="E213" s="467">
        <v>23</v>
      </c>
      <c r="F213" s="467" t="s">
        <v>3849</v>
      </c>
      <c r="G213" s="467">
        <v>35.15</v>
      </c>
      <c r="H213" s="468">
        <v>808.45</v>
      </c>
      <c r="I213" s="497"/>
    </row>
    <row r="214" spans="1:9" ht="28.5" hidden="1" customHeight="1">
      <c r="A214" s="464" t="s">
        <v>1398</v>
      </c>
      <c r="B214" s="547" t="s">
        <v>3494</v>
      </c>
      <c r="C214" s="474" t="s">
        <v>752</v>
      </c>
      <c r="D214" s="465" t="s">
        <v>130</v>
      </c>
      <c r="E214" s="467">
        <v>28</v>
      </c>
      <c r="F214" s="467">
        <v>84</v>
      </c>
      <c r="G214" s="467">
        <v>94.58</v>
      </c>
      <c r="H214" s="468">
        <v>2648.24</v>
      </c>
      <c r="I214" s="497"/>
    </row>
    <row r="215" spans="1:9" ht="28.5" hidden="1" customHeight="1">
      <c r="A215" s="464" t="s">
        <v>1399</v>
      </c>
      <c r="B215" s="547">
        <v>1902</v>
      </c>
      <c r="C215" s="474" t="s">
        <v>563</v>
      </c>
      <c r="D215" s="465" t="s">
        <v>130</v>
      </c>
      <c r="E215" s="467">
        <v>2</v>
      </c>
      <c r="F215" s="467" t="s">
        <v>3868</v>
      </c>
      <c r="G215" s="467">
        <v>2.52</v>
      </c>
      <c r="H215" s="468">
        <v>5.04</v>
      </c>
      <c r="I215" s="497"/>
    </row>
    <row r="216" spans="1:9" ht="57" hidden="1" customHeight="1">
      <c r="A216" s="464" t="s">
        <v>1400</v>
      </c>
      <c r="B216" s="547">
        <v>1892</v>
      </c>
      <c r="C216" s="474" t="s">
        <v>562</v>
      </c>
      <c r="D216" s="465" t="s">
        <v>130</v>
      </c>
      <c r="E216" s="467">
        <v>4</v>
      </c>
      <c r="F216" s="467" t="s">
        <v>3869</v>
      </c>
      <c r="G216" s="467">
        <v>1.62</v>
      </c>
      <c r="H216" s="468">
        <v>6.48</v>
      </c>
      <c r="I216" s="497"/>
    </row>
    <row r="217" spans="1:9" ht="28.5" hidden="1" customHeight="1">
      <c r="A217" s="464" t="s">
        <v>1401</v>
      </c>
      <c r="B217" s="547">
        <v>1891</v>
      </c>
      <c r="C217" s="474" t="s">
        <v>533</v>
      </c>
      <c r="D217" s="465" t="s">
        <v>130</v>
      </c>
      <c r="E217" s="467">
        <v>112</v>
      </c>
      <c r="F217" s="467" t="s">
        <v>3850</v>
      </c>
      <c r="G217" s="467">
        <v>1.1599999999999999</v>
      </c>
      <c r="H217" s="468">
        <v>129.91999999999999</v>
      </c>
      <c r="I217" s="497"/>
    </row>
    <row r="218" spans="1:9" ht="28.5" hidden="1" customHeight="1">
      <c r="A218" s="464" t="s">
        <v>1402</v>
      </c>
      <c r="B218" s="547">
        <v>12043</v>
      </c>
      <c r="C218" s="474" t="s">
        <v>388</v>
      </c>
      <c r="D218" s="465" t="s">
        <v>130</v>
      </c>
      <c r="E218" s="467">
        <v>1</v>
      </c>
      <c r="F218" s="467" t="s">
        <v>3870</v>
      </c>
      <c r="G218" s="467">
        <v>880.53</v>
      </c>
      <c r="H218" s="468">
        <v>880.53</v>
      </c>
      <c r="I218" s="497"/>
    </row>
    <row r="219" spans="1:9" ht="28.5" hidden="1" customHeight="1">
      <c r="A219" s="464" t="s">
        <v>1403</v>
      </c>
      <c r="B219" s="547">
        <v>39763</v>
      </c>
      <c r="C219" s="474" t="s">
        <v>564</v>
      </c>
      <c r="D219" s="465" t="s">
        <v>130</v>
      </c>
      <c r="E219" s="467">
        <v>1</v>
      </c>
      <c r="F219" s="467" t="s">
        <v>3871</v>
      </c>
      <c r="G219" s="467">
        <v>897.83</v>
      </c>
      <c r="H219" s="468">
        <v>897.83</v>
      </c>
      <c r="I219" s="497"/>
    </row>
    <row r="220" spans="1:9" ht="28.5" hidden="1" customHeight="1">
      <c r="A220" s="464" t="s">
        <v>1404</v>
      </c>
      <c r="B220" s="547">
        <v>39396</v>
      </c>
      <c r="C220" s="474" t="s">
        <v>540</v>
      </c>
      <c r="D220" s="465" t="s">
        <v>130</v>
      </c>
      <c r="E220" s="467">
        <v>3</v>
      </c>
      <c r="F220" s="467" t="s">
        <v>3852</v>
      </c>
      <c r="G220" s="467">
        <v>34.06</v>
      </c>
      <c r="H220" s="468">
        <v>102.18</v>
      </c>
      <c r="I220" s="497"/>
    </row>
    <row r="221" spans="1:9" ht="57" hidden="1" customHeight="1">
      <c r="A221" s="464" t="s">
        <v>1405</v>
      </c>
      <c r="B221" s="547">
        <v>7525</v>
      </c>
      <c r="C221" s="474" t="s">
        <v>566</v>
      </c>
      <c r="D221" s="465" t="s">
        <v>130</v>
      </c>
      <c r="E221" s="467">
        <v>7</v>
      </c>
      <c r="F221" s="467" t="s">
        <v>3872</v>
      </c>
      <c r="G221" s="467">
        <v>60.43</v>
      </c>
      <c r="H221" s="468">
        <v>423.01</v>
      </c>
      <c r="I221" s="497"/>
    </row>
    <row r="222" spans="1:9" ht="57" hidden="1" customHeight="1">
      <c r="A222" s="464" t="s">
        <v>1406</v>
      </c>
      <c r="B222" s="547">
        <v>38076</v>
      </c>
      <c r="C222" s="474" t="s">
        <v>389</v>
      </c>
      <c r="D222" s="465" t="s">
        <v>130</v>
      </c>
      <c r="E222" s="467">
        <v>45</v>
      </c>
      <c r="F222" s="467" t="s">
        <v>3853</v>
      </c>
      <c r="G222" s="467">
        <v>23.84</v>
      </c>
      <c r="H222" s="468">
        <v>1072.8</v>
      </c>
      <c r="I222" s="497"/>
    </row>
    <row r="223" spans="1:9" ht="57" hidden="1" customHeight="1">
      <c r="A223" s="464" t="s">
        <v>1407</v>
      </c>
      <c r="B223" s="547">
        <v>38076</v>
      </c>
      <c r="C223" s="474" t="s">
        <v>565</v>
      </c>
      <c r="D223" s="465" t="s">
        <v>130</v>
      </c>
      <c r="E223" s="467">
        <v>14</v>
      </c>
      <c r="F223" s="467" t="s">
        <v>3853</v>
      </c>
      <c r="G223" s="467">
        <v>23.84</v>
      </c>
      <c r="H223" s="468">
        <v>333.76</v>
      </c>
      <c r="I223" s="497"/>
    </row>
    <row r="224" spans="1:9">
      <c r="A224" s="458" t="s">
        <v>484</v>
      </c>
      <c r="B224" s="549"/>
      <c r="C224" s="460" t="s">
        <v>707</v>
      </c>
      <c r="D224" s="461"/>
      <c r="E224" s="462"/>
      <c r="F224" s="462"/>
      <c r="G224" s="462"/>
      <c r="H224" s="496">
        <v>6120.93</v>
      </c>
      <c r="I224" s="497"/>
    </row>
    <row r="225" spans="1:9" ht="42.75" hidden="1" customHeight="1">
      <c r="A225" s="470" t="s">
        <v>485</v>
      </c>
      <c r="B225" s="550"/>
      <c r="C225" s="767" t="s">
        <v>667</v>
      </c>
      <c r="D225" s="768"/>
      <c r="E225" s="768"/>
      <c r="F225" s="768"/>
      <c r="G225" s="769"/>
      <c r="H225" s="498">
        <v>6120.93</v>
      </c>
      <c r="I225" s="497"/>
    </row>
    <row r="226" spans="1:9" ht="57" hidden="1" customHeight="1">
      <c r="A226" s="464" t="s">
        <v>486</v>
      </c>
      <c r="B226" s="547">
        <v>39213</v>
      </c>
      <c r="C226" s="474" t="s">
        <v>668</v>
      </c>
      <c r="D226" s="465" t="s">
        <v>241</v>
      </c>
      <c r="E226" s="467">
        <v>2</v>
      </c>
      <c r="F226" s="467" t="s">
        <v>3873</v>
      </c>
      <c r="G226" s="467">
        <v>1.73</v>
      </c>
      <c r="H226" s="468">
        <v>3.46</v>
      </c>
      <c r="I226" s="497"/>
    </row>
    <row r="227" spans="1:9" ht="15" hidden="1" customHeight="1">
      <c r="A227" s="464" t="s">
        <v>1408</v>
      </c>
      <c r="B227" s="547">
        <v>39211</v>
      </c>
      <c r="C227" s="474" t="s">
        <v>546</v>
      </c>
      <c r="D227" s="465" t="s">
        <v>241</v>
      </c>
      <c r="E227" s="467">
        <v>4</v>
      </c>
      <c r="F227" s="467" t="s">
        <v>3854</v>
      </c>
      <c r="G227" s="467">
        <v>1.19</v>
      </c>
      <c r="H227" s="468">
        <v>4.76</v>
      </c>
      <c r="I227" s="497"/>
    </row>
    <row r="228" spans="1:9" ht="15" hidden="1" customHeight="1">
      <c r="A228" s="464" t="s">
        <v>1409</v>
      </c>
      <c r="B228" s="547">
        <v>39210</v>
      </c>
      <c r="C228" s="474" t="s">
        <v>547</v>
      </c>
      <c r="D228" s="465" t="s">
        <v>241</v>
      </c>
      <c r="E228" s="467">
        <v>24</v>
      </c>
      <c r="F228" s="467" t="s">
        <v>3755</v>
      </c>
      <c r="G228" s="467">
        <v>0.66</v>
      </c>
      <c r="H228" s="468">
        <v>15.84</v>
      </c>
      <c r="I228" s="497"/>
    </row>
    <row r="229" spans="1:9" ht="42.75" hidden="1" customHeight="1">
      <c r="A229" s="464" t="s">
        <v>1410</v>
      </c>
      <c r="B229" s="547">
        <v>39234</v>
      </c>
      <c r="C229" s="474" t="s">
        <v>708</v>
      </c>
      <c r="D229" s="465" t="s">
        <v>264</v>
      </c>
      <c r="E229" s="467">
        <v>40</v>
      </c>
      <c r="F229" s="467" t="s">
        <v>3874</v>
      </c>
      <c r="G229" s="467">
        <v>41.63</v>
      </c>
      <c r="H229" s="468">
        <v>1665.2</v>
      </c>
      <c r="I229" s="497"/>
    </row>
    <row r="230" spans="1:9" ht="28.5" hidden="1" customHeight="1">
      <c r="A230" s="464" t="s">
        <v>1411</v>
      </c>
      <c r="B230" s="547">
        <v>980</v>
      </c>
      <c r="C230" s="474" t="s">
        <v>709</v>
      </c>
      <c r="D230" s="465" t="s">
        <v>264</v>
      </c>
      <c r="E230" s="467">
        <v>10</v>
      </c>
      <c r="F230" s="467" t="s">
        <v>3875</v>
      </c>
      <c r="G230" s="467">
        <v>8.34</v>
      </c>
      <c r="H230" s="468">
        <v>83.4</v>
      </c>
      <c r="I230" s="497"/>
    </row>
    <row r="231" spans="1:9" ht="42.75" hidden="1" customHeight="1">
      <c r="A231" s="464" t="s">
        <v>1412</v>
      </c>
      <c r="B231" s="547">
        <v>20253</v>
      </c>
      <c r="C231" s="474" t="s">
        <v>670</v>
      </c>
      <c r="D231" s="465" t="s">
        <v>241</v>
      </c>
      <c r="E231" s="467">
        <v>4</v>
      </c>
      <c r="F231" s="467" t="s">
        <v>3876</v>
      </c>
      <c r="G231" s="467">
        <v>82.57</v>
      </c>
      <c r="H231" s="468">
        <v>330.28</v>
      </c>
      <c r="I231" s="497"/>
    </row>
    <row r="232" spans="1:9" ht="99.75" hidden="1" customHeight="1">
      <c r="A232" s="464" t="s">
        <v>1413</v>
      </c>
      <c r="B232" s="547">
        <v>39273</v>
      </c>
      <c r="C232" s="474" t="s">
        <v>554</v>
      </c>
      <c r="D232" s="465" t="s">
        <v>241</v>
      </c>
      <c r="E232" s="467">
        <v>8</v>
      </c>
      <c r="F232" s="467" t="s">
        <v>3859</v>
      </c>
      <c r="G232" s="467">
        <v>3.47</v>
      </c>
      <c r="H232" s="468">
        <v>27.76</v>
      </c>
      <c r="I232" s="497"/>
    </row>
    <row r="233" spans="1:9" ht="42.75" hidden="1" customHeight="1">
      <c r="A233" s="464" t="s">
        <v>1414</v>
      </c>
      <c r="B233" s="547">
        <v>1876</v>
      </c>
      <c r="C233" s="474" t="s">
        <v>671</v>
      </c>
      <c r="D233" s="465" t="s">
        <v>241</v>
      </c>
      <c r="E233" s="467">
        <v>2</v>
      </c>
      <c r="F233" s="467" t="s">
        <v>3877</v>
      </c>
      <c r="G233" s="467">
        <v>9.02</v>
      </c>
      <c r="H233" s="468">
        <v>18.04</v>
      </c>
      <c r="I233" s="497"/>
    </row>
    <row r="234" spans="1:9" ht="57" hidden="1" customHeight="1">
      <c r="A234" s="464" t="s">
        <v>1415</v>
      </c>
      <c r="B234" s="547">
        <v>2391</v>
      </c>
      <c r="C234" s="474" t="s">
        <v>672</v>
      </c>
      <c r="D234" s="465" t="s">
        <v>241</v>
      </c>
      <c r="E234" s="467">
        <v>1</v>
      </c>
      <c r="F234" s="467" t="s">
        <v>3878</v>
      </c>
      <c r="G234" s="467">
        <v>406.32</v>
      </c>
      <c r="H234" s="468">
        <v>406.32</v>
      </c>
      <c r="I234" s="497"/>
    </row>
    <row r="235" spans="1:9" ht="28.5" hidden="1" customHeight="1">
      <c r="A235" s="464" t="s">
        <v>1416</v>
      </c>
      <c r="B235" s="547">
        <v>39474</v>
      </c>
      <c r="C235" s="474" t="s">
        <v>557</v>
      </c>
      <c r="D235" s="465" t="s">
        <v>241</v>
      </c>
      <c r="E235" s="467">
        <v>1</v>
      </c>
      <c r="F235" s="467" t="s">
        <v>3863</v>
      </c>
      <c r="G235" s="467">
        <v>146.11000000000001</v>
      </c>
      <c r="H235" s="468">
        <v>146.11000000000001</v>
      </c>
      <c r="I235" s="497"/>
    </row>
    <row r="236" spans="1:9" ht="28.5" hidden="1" customHeight="1">
      <c r="A236" s="464" t="s">
        <v>1417</v>
      </c>
      <c r="B236" s="547">
        <v>2690</v>
      </c>
      <c r="C236" s="474" t="s">
        <v>676</v>
      </c>
      <c r="D236" s="465" t="s">
        <v>264</v>
      </c>
      <c r="E236" s="467">
        <v>25.35</v>
      </c>
      <c r="F236" s="467" t="s">
        <v>3762</v>
      </c>
      <c r="G236" s="467">
        <v>2.66</v>
      </c>
      <c r="H236" s="468">
        <v>67.430000000000007</v>
      </c>
      <c r="I236" s="497"/>
    </row>
    <row r="237" spans="1:9" ht="42.75" hidden="1" customHeight="1">
      <c r="A237" s="464" t="s">
        <v>1418</v>
      </c>
      <c r="B237" s="547">
        <v>39247</v>
      </c>
      <c r="C237" s="474" t="s">
        <v>677</v>
      </c>
      <c r="D237" s="465" t="s">
        <v>264</v>
      </c>
      <c r="E237" s="467">
        <v>4.6399999999999997</v>
      </c>
      <c r="F237" s="467" t="s">
        <v>3879</v>
      </c>
      <c r="G237" s="467">
        <v>3.28</v>
      </c>
      <c r="H237" s="468">
        <v>15.22</v>
      </c>
      <c r="I237" s="497"/>
    </row>
    <row r="238" spans="1:9" ht="28.5" hidden="1" customHeight="1">
      <c r="A238" s="464" t="s">
        <v>1419</v>
      </c>
      <c r="B238" s="547">
        <v>2685</v>
      </c>
      <c r="C238" s="474" t="s">
        <v>673</v>
      </c>
      <c r="D238" s="465" t="s">
        <v>264</v>
      </c>
      <c r="E238" s="467">
        <v>115.81</v>
      </c>
      <c r="F238" s="467" t="s">
        <v>3880</v>
      </c>
      <c r="G238" s="467">
        <v>4.62</v>
      </c>
      <c r="H238" s="468">
        <v>535.04</v>
      </c>
      <c r="I238" s="497"/>
    </row>
    <row r="239" spans="1:9" ht="42.75" hidden="1" customHeight="1">
      <c r="A239" s="464" t="s">
        <v>1420</v>
      </c>
      <c r="B239" s="547">
        <v>2684</v>
      </c>
      <c r="C239" s="474" t="s">
        <v>674</v>
      </c>
      <c r="D239" s="465" t="s">
        <v>264</v>
      </c>
      <c r="E239" s="467">
        <v>3.62</v>
      </c>
      <c r="F239" s="467" t="s">
        <v>3881</v>
      </c>
      <c r="G239" s="467">
        <v>6.15</v>
      </c>
      <c r="H239" s="468">
        <v>22.26</v>
      </c>
      <c r="I239" s="497"/>
    </row>
    <row r="240" spans="1:9" ht="42.75" hidden="1" customHeight="1">
      <c r="A240" s="464" t="s">
        <v>1421</v>
      </c>
      <c r="B240" s="547">
        <v>2681</v>
      </c>
      <c r="C240" s="474" t="s">
        <v>675</v>
      </c>
      <c r="D240" s="465" t="s">
        <v>264</v>
      </c>
      <c r="E240" s="467">
        <v>3.54</v>
      </c>
      <c r="F240" s="467" t="s">
        <v>3882</v>
      </c>
      <c r="G240" s="467">
        <v>11.06</v>
      </c>
      <c r="H240" s="468">
        <v>39.15</v>
      </c>
      <c r="I240" s="497"/>
    </row>
    <row r="241" spans="1:9" ht="42.75" hidden="1" customHeight="1">
      <c r="A241" s="464" t="s">
        <v>1422</v>
      </c>
      <c r="B241" s="547">
        <v>1892</v>
      </c>
      <c r="C241" s="474" t="s">
        <v>562</v>
      </c>
      <c r="D241" s="465" t="s">
        <v>130</v>
      </c>
      <c r="E241" s="467">
        <v>16</v>
      </c>
      <c r="F241" s="467" t="s">
        <v>3869</v>
      </c>
      <c r="G241" s="467">
        <v>1.62</v>
      </c>
      <c r="H241" s="468">
        <v>25.92</v>
      </c>
      <c r="I241" s="497"/>
    </row>
    <row r="242" spans="1:9" ht="57" hidden="1" customHeight="1">
      <c r="A242" s="464" t="s">
        <v>1423</v>
      </c>
      <c r="B242" s="547">
        <v>1894</v>
      </c>
      <c r="C242" s="474" t="s">
        <v>678</v>
      </c>
      <c r="D242" s="465" t="s">
        <v>130</v>
      </c>
      <c r="E242" s="467">
        <v>4</v>
      </c>
      <c r="F242" s="467" t="s">
        <v>3883</v>
      </c>
      <c r="G242" s="467">
        <v>5.01</v>
      </c>
      <c r="H242" s="468">
        <v>20.04</v>
      </c>
      <c r="I242" s="497"/>
    </row>
    <row r="243" spans="1:9" ht="57" hidden="1" customHeight="1">
      <c r="A243" s="464" t="s">
        <v>1424</v>
      </c>
      <c r="B243" s="547">
        <v>39758</v>
      </c>
      <c r="C243" s="474" t="s">
        <v>679</v>
      </c>
      <c r="D243" s="465" t="s">
        <v>130</v>
      </c>
      <c r="E243" s="467">
        <v>5</v>
      </c>
      <c r="F243" s="467" t="s">
        <v>3884</v>
      </c>
      <c r="G243" s="467">
        <v>538.94000000000005</v>
      </c>
      <c r="H243" s="468">
        <v>2694.7</v>
      </c>
      <c r="I243" s="497"/>
    </row>
    <row r="244" spans="1:9">
      <c r="A244" s="458" t="s">
        <v>495</v>
      </c>
      <c r="B244" s="549"/>
      <c r="C244" s="764" t="s">
        <v>759</v>
      </c>
      <c r="D244" s="765"/>
      <c r="E244" s="765"/>
      <c r="F244" s="766"/>
      <c r="G244" s="462"/>
      <c r="H244" s="496">
        <v>184867.47</v>
      </c>
      <c r="I244" s="497"/>
    </row>
    <row r="245" spans="1:9" hidden="1">
      <c r="A245" s="470" t="s">
        <v>496</v>
      </c>
      <c r="B245" s="550"/>
      <c r="C245" s="767" t="s">
        <v>836</v>
      </c>
      <c r="D245" s="768"/>
      <c r="E245" s="768"/>
      <c r="F245" s="768"/>
      <c r="G245" s="769"/>
      <c r="H245" s="498">
        <v>181973.46</v>
      </c>
      <c r="I245" s="497"/>
    </row>
    <row r="246" spans="1:9" ht="45" hidden="1">
      <c r="A246" s="464" t="s">
        <v>497</v>
      </c>
      <c r="B246" s="547">
        <v>6077</v>
      </c>
      <c r="C246" s="474" t="s">
        <v>794</v>
      </c>
      <c r="D246" s="465" t="s">
        <v>140</v>
      </c>
      <c r="E246" s="467">
        <v>8120.19</v>
      </c>
      <c r="F246" s="467" t="s">
        <v>3730</v>
      </c>
      <c r="G246" s="467">
        <v>22.41</v>
      </c>
      <c r="H246" s="468">
        <v>181973.46</v>
      </c>
      <c r="I246" s="497"/>
    </row>
    <row r="247" spans="1:9" hidden="1">
      <c r="A247" s="471" t="s">
        <v>498</v>
      </c>
      <c r="B247" s="550"/>
      <c r="C247" s="767" t="s">
        <v>773</v>
      </c>
      <c r="D247" s="768"/>
      <c r="E247" s="768"/>
      <c r="F247" s="768"/>
      <c r="G247" s="769"/>
      <c r="H247" s="498">
        <v>2894.01</v>
      </c>
      <c r="I247" s="497"/>
    </row>
    <row r="248" spans="1:9" ht="28.5" hidden="1" customHeight="1">
      <c r="A248" s="464" t="s">
        <v>499</v>
      </c>
      <c r="B248" s="547" t="s">
        <v>775</v>
      </c>
      <c r="C248" s="474" t="s">
        <v>774</v>
      </c>
      <c r="D248" s="465" t="s">
        <v>130</v>
      </c>
      <c r="E248" s="467">
        <v>2</v>
      </c>
      <c r="F248" s="467">
        <v>1135.3900000000001</v>
      </c>
      <c r="G248" s="467">
        <v>1278.45</v>
      </c>
      <c r="H248" s="468">
        <v>2556.9</v>
      </c>
      <c r="I248" s="497"/>
    </row>
    <row r="249" spans="1:9" ht="42.75" hidden="1" customHeight="1">
      <c r="A249" s="464" t="s">
        <v>500</v>
      </c>
      <c r="B249" s="547" t="s">
        <v>777</v>
      </c>
      <c r="C249" s="474" t="s">
        <v>776</v>
      </c>
      <c r="D249" s="465" t="s">
        <v>130</v>
      </c>
      <c r="E249" s="467">
        <v>1</v>
      </c>
      <c r="F249" s="467">
        <v>299.39</v>
      </c>
      <c r="G249" s="467">
        <v>337.11</v>
      </c>
      <c r="H249" s="468">
        <v>337.11</v>
      </c>
      <c r="I249" s="497"/>
    </row>
    <row r="250" spans="1:9" ht="28.5" customHeight="1">
      <c r="A250" s="775"/>
      <c r="B250" s="776"/>
      <c r="C250" s="776"/>
      <c r="D250" s="776"/>
      <c r="E250" s="777"/>
      <c r="F250" s="778"/>
      <c r="G250" s="779"/>
      <c r="H250" s="780"/>
    </row>
    <row r="251" spans="1:9" ht="42.75" customHeight="1">
      <c r="A251" s="772" t="s">
        <v>3669</v>
      </c>
      <c r="B251" s="773"/>
      <c r="C251" s="773"/>
      <c r="D251" s="773"/>
      <c r="E251" s="773"/>
      <c r="F251" s="774"/>
      <c r="G251" s="581">
        <v>338459.25</v>
      </c>
      <c r="H251" s="582"/>
      <c r="I251" s="500"/>
    </row>
    <row r="252" spans="1:9" ht="57" customHeight="1"/>
    <row r="253" spans="1:9" ht="42.75" customHeight="1"/>
    <row r="254" spans="1:9" ht="57" customHeight="1"/>
    <row r="255" spans="1:9" ht="199.5" customHeight="1"/>
    <row r="256" spans="1:9" ht="57" customHeight="1"/>
    <row r="257" spans="8:8" ht="42.75" customHeight="1"/>
    <row r="258" spans="8:8" ht="42.75" customHeight="1"/>
    <row r="259" spans="8:8" ht="28.5" customHeight="1"/>
    <row r="260" spans="8:8" ht="99.75" customHeight="1"/>
    <row r="261" spans="8:8" ht="28.5" customHeight="1">
      <c r="H261" s="266"/>
    </row>
    <row r="262" spans="8:8" ht="28.5" customHeight="1">
      <c r="H262" s="266"/>
    </row>
    <row r="263" spans="8:8" ht="28.5" customHeight="1">
      <c r="H263" s="266"/>
    </row>
    <row r="264" spans="8:8" ht="42.75" customHeight="1">
      <c r="H264" s="266"/>
    </row>
    <row r="265" spans="8:8" ht="28.5" customHeight="1">
      <c r="H265" s="266"/>
    </row>
    <row r="266" spans="8:8" ht="57" customHeight="1">
      <c r="H266" s="266"/>
    </row>
    <row r="267" spans="8:8" ht="85.5" customHeight="1">
      <c r="H267" s="266"/>
    </row>
    <row r="268" spans="8:8" ht="15" customHeight="1">
      <c r="H268" s="266"/>
    </row>
    <row r="269" spans="8:8" ht="71.25" customHeight="1">
      <c r="H269" s="266"/>
    </row>
    <row r="270" spans="8:8" ht="28.5" customHeight="1">
      <c r="H270" s="266"/>
    </row>
    <row r="271" spans="8:8" ht="57" customHeight="1">
      <c r="H271" s="266"/>
    </row>
    <row r="272" spans="8:8" ht="28.5" customHeight="1">
      <c r="H272" s="266"/>
    </row>
    <row r="273" spans="8:8" ht="28.5" customHeight="1">
      <c r="H273" s="266"/>
    </row>
    <row r="274" spans="8:8" ht="28.5" customHeight="1">
      <c r="H274" s="266"/>
    </row>
    <row r="275" spans="8:8" ht="71.25" customHeight="1">
      <c r="H275" s="266"/>
    </row>
    <row r="276" spans="8:8" ht="57" customHeight="1">
      <c r="H276" s="266"/>
    </row>
    <row r="277" spans="8:8" ht="15" customHeight="1">
      <c r="H277" s="266"/>
    </row>
    <row r="278" spans="8:8" ht="42.75" customHeight="1">
      <c r="H278" s="266"/>
    </row>
    <row r="279" spans="8:8" ht="28.5" customHeight="1">
      <c r="H279" s="266"/>
    </row>
    <row r="280" spans="8:8" ht="28.5" customHeight="1">
      <c r="H280" s="266"/>
    </row>
    <row r="281" spans="8:8" ht="15" customHeight="1">
      <c r="H281" s="266"/>
    </row>
    <row r="282" spans="8:8" ht="28.5" customHeight="1">
      <c r="H282" s="266"/>
    </row>
    <row r="283" spans="8:8" ht="28.5" customHeight="1">
      <c r="H283" s="266"/>
    </row>
    <row r="284" spans="8:8" ht="15" customHeight="1">
      <c r="H284" s="266"/>
    </row>
    <row r="285" spans="8:8" ht="28.5" customHeight="1">
      <c r="H285" s="266"/>
    </row>
    <row r="286" spans="8:8" ht="28.5" customHeight="1">
      <c r="H286" s="266"/>
    </row>
    <row r="287" spans="8:8" ht="15" customHeight="1">
      <c r="H287" s="266"/>
    </row>
    <row r="288" spans="8:8" ht="28.5" customHeight="1">
      <c r="H288" s="266"/>
    </row>
    <row r="289" spans="8:8" ht="28.5" customHeight="1">
      <c r="H289" s="266"/>
    </row>
    <row r="290" spans="8:8" ht="28.5" customHeight="1">
      <c r="H290" s="266"/>
    </row>
    <row r="291" spans="8:8" ht="28.5" customHeight="1">
      <c r="H291" s="266"/>
    </row>
    <row r="292" spans="8:8" ht="28.5" customHeight="1">
      <c r="H292" s="266"/>
    </row>
    <row r="293" spans="8:8" ht="28.5" customHeight="1">
      <c r="H293" s="266"/>
    </row>
    <row r="294" spans="8:8" ht="28.5" customHeight="1">
      <c r="H294" s="266"/>
    </row>
    <row r="295" spans="8:8" ht="28.5" customHeight="1">
      <c r="H295" s="266"/>
    </row>
    <row r="296" spans="8:8" ht="28.5" customHeight="1">
      <c r="H296" s="266"/>
    </row>
    <row r="297" spans="8:8" ht="28.5" customHeight="1">
      <c r="H297" s="266"/>
    </row>
    <row r="298" spans="8:8" ht="28.5" customHeight="1">
      <c r="H298" s="266"/>
    </row>
    <row r="299" spans="8:8" ht="15" customHeight="1">
      <c r="H299" s="266"/>
    </row>
    <row r="300" spans="8:8" ht="28.5" customHeight="1">
      <c r="H300" s="266"/>
    </row>
    <row r="301" spans="8:8" ht="28.5" customHeight="1">
      <c r="H301" s="266"/>
    </row>
    <row r="302" spans="8:8" ht="28.5" customHeight="1">
      <c r="H302" s="266"/>
    </row>
    <row r="303" spans="8:8" ht="28.5" customHeight="1">
      <c r="H303" s="266"/>
    </row>
    <row r="304" spans="8:8" ht="28.5" customHeight="1">
      <c r="H304" s="266"/>
    </row>
    <row r="305" spans="8:8" ht="71.25" customHeight="1">
      <c r="H305" s="266"/>
    </row>
    <row r="306" spans="8:8" ht="15" customHeight="1">
      <c r="H306" s="266"/>
    </row>
    <row r="307" spans="8:8" ht="28.5" customHeight="1">
      <c r="H307" s="266"/>
    </row>
    <row r="308" spans="8:8" ht="42.75" customHeight="1">
      <c r="H308" s="266"/>
    </row>
    <row r="309" spans="8:8" ht="28.5" customHeight="1">
      <c r="H309" s="266"/>
    </row>
    <row r="310" spans="8:8" ht="15" customHeight="1">
      <c r="H310" s="266"/>
    </row>
    <row r="311" spans="8:8" ht="28.5" customHeight="1">
      <c r="H311" s="266"/>
    </row>
    <row r="312" spans="8:8" ht="28.5" customHeight="1">
      <c r="H312" s="266"/>
    </row>
    <row r="313" spans="8:8" ht="28.5" customHeight="1">
      <c r="H313" s="266"/>
    </row>
    <row r="314" spans="8:8" ht="28.5" customHeight="1">
      <c r="H314" s="266"/>
    </row>
    <row r="315" spans="8:8" ht="28.5" customHeight="1">
      <c r="H315" s="266"/>
    </row>
    <row r="316" spans="8:8">
      <c r="H316" s="266"/>
    </row>
    <row r="317" spans="8:8" ht="15" customHeight="1">
      <c r="H317" s="266"/>
    </row>
    <row r="318" spans="8:8" ht="71.25" customHeight="1">
      <c r="H318" s="266"/>
    </row>
    <row r="319" spans="8:8" ht="28.5" customHeight="1">
      <c r="H319" s="266"/>
    </row>
    <row r="320" spans="8:8" ht="15" customHeight="1">
      <c r="H320" s="266"/>
    </row>
    <row r="321" spans="8:8" ht="28.5" customHeight="1">
      <c r="H321" s="266"/>
    </row>
    <row r="322" spans="8:8" ht="28.5" customHeight="1">
      <c r="H322" s="266"/>
    </row>
    <row r="323" spans="8:8" ht="28.5" customHeight="1">
      <c r="H323" s="266"/>
    </row>
    <row r="324" spans="8:8" ht="28.5" customHeight="1">
      <c r="H324" s="266"/>
    </row>
    <row r="325" spans="8:8" ht="15" customHeight="1">
      <c r="H325" s="266"/>
    </row>
    <row r="326" spans="8:8" ht="28.5" customHeight="1">
      <c r="H326" s="266"/>
    </row>
    <row r="327" spans="8:8" ht="28.5" customHeight="1">
      <c r="H327" s="266"/>
    </row>
    <row r="328" spans="8:8" ht="15" customHeight="1">
      <c r="H328" s="266"/>
    </row>
    <row r="329" spans="8:8" ht="114" customHeight="1">
      <c r="H329" s="266"/>
    </row>
    <row r="330" spans="8:8" ht="15" customHeight="1">
      <c r="H330" s="266"/>
    </row>
    <row r="331" spans="8:8" ht="57" customHeight="1">
      <c r="H331" s="266"/>
    </row>
    <row r="332" spans="8:8" ht="15" customHeight="1">
      <c r="H332" s="266"/>
    </row>
    <row r="333" spans="8:8" ht="15" customHeight="1">
      <c r="H333" s="266"/>
    </row>
    <row r="334" spans="8:8" ht="28.5" customHeight="1">
      <c r="H334" s="266"/>
    </row>
    <row r="335" spans="8:8" ht="28.5" customHeight="1">
      <c r="H335" s="266"/>
    </row>
    <row r="336" spans="8:8" ht="28.5" customHeight="1">
      <c r="H336" s="266"/>
    </row>
    <row r="337" spans="8:8" ht="57" customHeight="1">
      <c r="H337" s="266"/>
    </row>
    <row r="338" spans="8:8" ht="57" customHeight="1">
      <c r="H338" s="266"/>
    </row>
    <row r="339" spans="8:8" ht="42.75" customHeight="1">
      <c r="H339" s="266"/>
    </row>
    <row r="340" spans="8:8" ht="28.5" customHeight="1">
      <c r="H340" s="266"/>
    </row>
    <row r="341" spans="8:8" ht="28.5" customHeight="1">
      <c r="H341" s="266"/>
    </row>
    <row r="342" spans="8:8" ht="28.5" customHeight="1">
      <c r="H342" s="266"/>
    </row>
    <row r="343" spans="8:8" ht="42.75" customHeight="1">
      <c r="H343" s="266"/>
    </row>
    <row r="344" spans="8:8" ht="28.5" customHeight="1">
      <c r="H344" s="266"/>
    </row>
    <row r="345" spans="8:8" ht="71.25" customHeight="1">
      <c r="H345" s="266"/>
    </row>
    <row r="346" spans="8:8" ht="28.5" customHeight="1">
      <c r="H346" s="266"/>
    </row>
    <row r="347" spans="8:8" ht="28.5" customHeight="1">
      <c r="H347" s="266"/>
    </row>
    <row r="348" spans="8:8" ht="28.5" customHeight="1">
      <c r="H348" s="266"/>
    </row>
    <row r="349" spans="8:8" ht="28.5" customHeight="1">
      <c r="H349" s="266"/>
    </row>
    <row r="350" spans="8:8" ht="28.5" customHeight="1">
      <c r="H350" s="266"/>
    </row>
    <row r="351" spans="8:8" ht="57" customHeight="1">
      <c r="H351" s="266"/>
    </row>
    <row r="352" spans="8:8" ht="15" customHeight="1">
      <c r="H352" s="266"/>
    </row>
    <row r="353" spans="8:8" ht="15" customHeight="1">
      <c r="H353" s="266"/>
    </row>
    <row r="354" spans="8:8" ht="42.75" customHeight="1">
      <c r="H354" s="266"/>
    </row>
    <row r="355" spans="8:8" ht="15" customHeight="1">
      <c r="H355" s="266"/>
    </row>
    <row r="356" spans="8:8" ht="42.75" customHeight="1">
      <c r="H356" s="266"/>
    </row>
    <row r="357" spans="8:8" ht="28.5" customHeight="1">
      <c r="H357" s="266"/>
    </row>
    <row r="358" spans="8:8" ht="15" customHeight="1">
      <c r="H358" s="266"/>
    </row>
    <row r="359" spans="8:8" ht="15" customHeight="1">
      <c r="H359" s="266"/>
    </row>
    <row r="360" spans="8:8">
      <c r="H360" s="266"/>
    </row>
    <row r="361" spans="8:8">
      <c r="H361" s="266"/>
    </row>
    <row r="362" spans="8:8">
      <c r="H362" s="266"/>
    </row>
    <row r="363" spans="8:8">
      <c r="H363" s="266"/>
    </row>
    <row r="364" spans="8:8">
      <c r="H364" s="266"/>
    </row>
    <row r="365" spans="8:8">
      <c r="H365" s="266"/>
    </row>
    <row r="366" spans="8:8">
      <c r="H366" s="266"/>
    </row>
    <row r="367" spans="8:8">
      <c r="H367" s="266"/>
    </row>
    <row r="368" spans="8:8">
      <c r="H368" s="266"/>
    </row>
    <row r="369" spans="8:8">
      <c r="H369" s="266"/>
    </row>
    <row r="370" spans="8:8">
      <c r="H370" s="266"/>
    </row>
    <row r="371" spans="8:8">
      <c r="H371" s="266"/>
    </row>
    <row r="372" spans="8:8">
      <c r="H372" s="266"/>
    </row>
    <row r="373" spans="8:8">
      <c r="H373" s="266"/>
    </row>
    <row r="374" spans="8:8">
      <c r="H374" s="266"/>
    </row>
    <row r="375" spans="8:8">
      <c r="H375" s="266"/>
    </row>
    <row r="376" spans="8:8">
      <c r="H376" s="266"/>
    </row>
    <row r="377" spans="8:8">
      <c r="H377" s="266"/>
    </row>
    <row r="378" spans="8:8">
      <c r="H378" s="266"/>
    </row>
    <row r="379" spans="8:8">
      <c r="H379" s="266"/>
    </row>
    <row r="380" spans="8:8">
      <c r="H380" s="266"/>
    </row>
    <row r="381" spans="8:8">
      <c r="H381" s="266"/>
    </row>
    <row r="382" spans="8:8">
      <c r="H382" s="266"/>
    </row>
    <row r="383" spans="8:8">
      <c r="H383" s="266"/>
    </row>
    <row r="384" spans="8:8">
      <c r="H384" s="266"/>
    </row>
    <row r="385" spans="8:8">
      <c r="H385" s="266"/>
    </row>
    <row r="386" spans="8:8">
      <c r="H386" s="266"/>
    </row>
    <row r="387" spans="8:8">
      <c r="H387" s="266"/>
    </row>
    <row r="388" spans="8:8">
      <c r="H388" s="266"/>
    </row>
    <row r="389" spans="8:8">
      <c r="H389" s="266"/>
    </row>
    <row r="390" spans="8:8">
      <c r="H390" s="266"/>
    </row>
    <row r="391" spans="8:8">
      <c r="H391" s="266"/>
    </row>
    <row r="392" spans="8:8">
      <c r="H392" s="266"/>
    </row>
    <row r="393" spans="8:8">
      <c r="H393" s="266"/>
    </row>
    <row r="394" spans="8:8">
      <c r="H394" s="266"/>
    </row>
    <row r="395" spans="8:8">
      <c r="H395" s="266"/>
    </row>
    <row r="396" spans="8:8">
      <c r="H396" s="266"/>
    </row>
    <row r="397" spans="8:8">
      <c r="H397" s="266"/>
    </row>
    <row r="398" spans="8:8">
      <c r="H398" s="266"/>
    </row>
    <row r="399" spans="8:8">
      <c r="H399" s="266"/>
    </row>
    <row r="400" spans="8:8">
      <c r="H400" s="266"/>
    </row>
    <row r="401" spans="8:8">
      <c r="H401" s="266"/>
    </row>
    <row r="402" spans="8:8">
      <c r="H402" s="266"/>
    </row>
    <row r="403" spans="8:8">
      <c r="H403" s="266"/>
    </row>
    <row r="404" spans="8:8">
      <c r="H404" s="266"/>
    </row>
    <row r="405" spans="8:8">
      <c r="H405" s="266"/>
    </row>
    <row r="406" spans="8:8">
      <c r="H406" s="266"/>
    </row>
    <row r="407" spans="8:8">
      <c r="H407" s="266"/>
    </row>
    <row r="408" spans="8:8">
      <c r="H408" s="266"/>
    </row>
    <row r="409" spans="8:8">
      <c r="H409" s="266"/>
    </row>
    <row r="410" spans="8:8">
      <c r="H410" s="266"/>
    </row>
    <row r="411" spans="8:8">
      <c r="H411" s="266"/>
    </row>
    <row r="412" spans="8:8">
      <c r="H412" s="266"/>
    </row>
    <row r="413" spans="8:8">
      <c r="H413" s="266"/>
    </row>
    <row r="414" spans="8:8">
      <c r="H414" s="266"/>
    </row>
    <row r="415" spans="8:8">
      <c r="H415" s="266"/>
    </row>
    <row r="416" spans="8:8">
      <c r="H416" s="266"/>
    </row>
    <row r="417" spans="8:8">
      <c r="H417" s="266"/>
    </row>
    <row r="418" spans="8:8">
      <c r="H418" s="266"/>
    </row>
    <row r="419" spans="8:8">
      <c r="H419" s="266"/>
    </row>
    <row r="420" spans="8:8">
      <c r="H420" s="266"/>
    </row>
    <row r="421" spans="8:8">
      <c r="H421" s="266"/>
    </row>
    <row r="422" spans="8:8">
      <c r="H422" s="266"/>
    </row>
    <row r="423" spans="8:8">
      <c r="H423" s="266"/>
    </row>
    <row r="424" spans="8:8">
      <c r="H424" s="266"/>
    </row>
    <row r="425" spans="8:8">
      <c r="H425" s="266"/>
    </row>
    <row r="426" spans="8:8">
      <c r="H426" s="266"/>
    </row>
    <row r="427" spans="8:8">
      <c r="H427" s="266"/>
    </row>
    <row r="428" spans="8:8">
      <c r="H428" s="266"/>
    </row>
    <row r="429" spans="8:8">
      <c r="H429" s="266"/>
    </row>
    <row r="430" spans="8:8">
      <c r="H430" s="266"/>
    </row>
    <row r="431" spans="8:8">
      <c r="H431" s="266"/>
    </row>
    <row r="432" spans="8:8">
      <c r="H432" s="266"/>
    </row>
    <row r="433" spans="8:8">
      <c r="H433" s="266"/>
    </row>
    <row r="434" spans="8:8">
      <c r="H434" s="266"/>
    </row>
    <row r="435" spans="8:8">
      <c r="H435" s="266"/>
    </row>
    <row r="436" spans="8:8">
      <c r="H436" s="266"/>
    </row>
    <row r="437" spans="8:8">
      <c r="H437" s="266"/>
    </row>
    <row r="438" spans="8:8">
      <c r="H438" s="266"/>
    </row>
    <row r="439" spans="8:8">
      <c r="H439" s="266"/>
    </row>
    <row r="440" spans="8:8">
      <c r="H440" s="266"/>
    </row>
    <row r="441" spans="8:8">
      <c r="H441" s="266"/>
    </row>
    <row r="442" spans="8:8">
      <c r="H442" s="266"/>
    </row>
    <row r="443" spans="8:8">
      <c r="H443" s="266"/>
    </row>
    <row r="444" spans="8:8">
      <c r="H444" s="266"/>
    </row>
    <row r="445" spans="8:8">
      <c r="H445" s="266"/>
    </row>
    <row r="446" spans="8:8">
      <c r="H446" s="266"/>
    </row>
    <row r="447" spans="8:8">
      <c r="H447" s="266"/>
    </row>
    <row r="448" spans="8:8">
      <c r="H448" s="266"/>
    </row>
    <row r="449" spans="8:8">
      <c r="H449" s="266"/>
    </row>
    <row r="450" spans="8:8">
      <c r="H450" s="266"/>
    </row>
    <row r="451" spans="8:8">
      <c r="H451" s="266"/>
    </row>
    <row r="452" spans="8:8">
      <c r="H452" s="266"/>
    </row>
    <row r="453" spans="8:8">
      <c r="H453" s="266"/>
    </row>
    <row r="454" spans="8:8">
      <c r="H454" s="266"/>
    </row>
    <row r="455" spans="8:8">
      <c r="H455" s="266"/>
    </row>
    <row r="456" spans="8:8">
      <c r="H456" s="266"/>
    </row>
    <row r="457" spans="8:8">
      <c r="H457" s="266"/>
    </row>
    <row r="458" spans="8:8">
      <c r="H458" s="266"/>
    </row>
    <row r="459" spans="8:8">
      <c r="H459" s="266"/>
    </row>
    <row r="460" spans="8:8">
      <c r="H460" s="266"/>
    </row>
    <row r="461" spans="8:8">
      <c r="H461" s="266"/>
    </row>
    <row r="462" spans="8:8">
      <c r="H462" s="266"/>
    </row>
    <row r="463" spans="8:8">
      <c r="H463" s="266"/>
    </row>
    <row r="464" spans="8:8">
      <c r="H464" s="266"/>
    </row>
    <row r="465" spans="8:8">
      <c r="H465" s="266"/>
    </row>
    <row r="466" spans="8:8">
      <c r="H466" s="266"/>
    </row>
    <row r="467" spans="8:8">
      <c r="H467" s="266"/>
    </row>
    <row r="468" spans="8:8">
      <c r="H468" s="266"/>
    </row>
    <row r="469" spans="8:8">
      <c r="H469" s="266"/>
    </row>
    <row r="470" spans="8:8">
      <c r="H470" s="266"/>
    </row>
    <row r="471" spans="8:8">
      <c r="H471" s="266"/>
    </row>
    <row r="472" spans="8:8">
      <c r="H472" s="266"/>
    </row>
    <row r="473" spans="8:8">
      <c r="H473" s="266"/>
    </row>
    <row r="474" spans="8:8">
      <c r="H474" s="266"/>
    </row>
    <row r="475" spans="8:8">
      <c r="H475" s="266"/>
    </row>
    <row r="476" spans="8:8">
      <c r="H476" s="266"/>
    </row>
    <row r="477" spans="8:8">
      <c r="H477" s="266"/>
    </row>
    <row r="478" spans="8:8">
      <c r="H478" s="266"/>
    </row>
    <row r="479" spans="8:8">
      <c r="H479" s="266"/>
    </row>
    <row r="480" spans="8:8">
      <c r="H480" s="266"/>
    </row>
    <row r="481" spans="8:8">
      <c r="H481" s="266"/>
    </row>
    <row r="482" spans="8:8">
      <c r="H482" s="266"/>
    </row>
    <row r="483" spans="8:8">
      <c r="H483" s="266"/>
    </row>
    <row r="484" spans="8:8">
      <c r="H484" s="266"/>
    </row>
    <row r="485" spans="8:8">
      <c r="H485" s="266"/>
    </row>
    <row r="486" spans="8:8">
      <c r="H486" s="266"/>
    </row>
    <row r="487" spans="8:8">
      <c r="H487" s="266"/>
    </row>
    <row r="488" spans="8:8">
      <c r="H488" s="266"/>
    </row>
    <row r="489" spans="8:8">
      <c r="H489" s="266"/>
    </row>
    <row r="490" spans="8:8">
      <c r="H490" s="266"/>
    </row>
    <row r="491" spans="8:8">
      <c r="H491" s="266"/>
    </row>
    <row r="492" spans="8:8">
      <c r="H492" s="266"/>
    </row>
    <row r="493" spans="8:8">
      <c r="H493" s="266"/>
    </row>
    <row r="494" spans="8:8">
      <c r="H494" s="266"/>
    </row>
    <row r="495" spans="8:8">
      <c r="H495" s="266"/>
    </row>
    <row r="496" spans="8:8">
      <c r="H496" s="266"/>
    </row>
    <row r="497" spans="8:8">
      <c r="H497" s="266"/>
    </row>
    <row r="498" spans="8:8">
      <c r="H498" s="266"/>
    </row>
    <row r="499" spans="8:8">
      <c r="H499" s="266"/>
    </row>
    <row r="500" spans="8:8">
      <c r="H500" s="266"/>
    </row>
    <row r="501" spans="8:8">
      <c r="H501" s="266"/>
    </row>
    <row r="502" spans="8:8">
      <c r="H502" s="266"/>
    </row>
    <row r="503" spans="8:8">
      <c r="H503" s="266"/>
    </row>
    <row r="504" spans="8:8">
      <c r="H504" s="266"/>
    </row>
    <row r="505" spans="8:8">
      <c r="H505" s="266"/>
    </row>
    <row r="506" spans="8:8">
      <c r="H506" s="266"/>
    </row>
    <row r="507" spans="8:8">
      <c r="H507" s="266"/>
    </row>
    <row r="508" spans="8:8">
      <c r="H508" s="266"/>
    </row>
    <row r="509" spans="8:8">
      <c r="H509" s="266"/>
    </row>
    <row r="510" spans="8:8">
      <c r="H510" s="266"/>
    </row>
    <row r="511" spans="8:8">
      <c r="H511" s="266"/>
    </row>
    <row r="512" spans="8:8">
      <c r="H512" s="266"/>
    </row>
    <row r="513" spans="8:8">
      <c r="H513" s="266"/>
    </row>
    <row r="514" spans="8:8">
      <c r="H514" s="266"/>
    </row>
    <row r="515" spans="8:8">
      <c r="H515" s="266"/>
    </row>
    <row r="516" spans="8:8">
      <c r="H516" s="266"/>
    </row>
    <row r="517" spans="8:8">
      <c r="H517" s="266"/>
    </row>
    <row r="518" spans="8:8">
      <c r="H518" s="266"/>
    </row>
    <row r="519" spans="8:8">
      <c r="H519" s="266"/>
    </row>
    <row r="520" spans="8:8">
      <c r="H520" s="266"/>
    </row>
    <row r="521" spans="8:8">
      <c r="H521" s="266"/>
    </row>
    <row r="522" spans="8:8">
      <c r="H522" s="266"/>
    </row>
    <row r="523" spans="8:8">
      <c r="H523" s="266"/>
    </row>
    <row r="524" spans="8:8">
      <c r="H524" s="266"/>
    </row>
    <row r="525" spans="8:8">
      <c r="H525" s="266"/>
    </row>
    <row r="526" spans="8:8">
      <c r="H526" s="266"/>
    </row>
    <row r="527" spans="8:8">
      <c r="H527" s="266"/>
    </row>
    <row r="528" spans="8:8">
      <c r="H528" s="266"/>
    </row>
    <row r="529" spans="8:8">
      <c r="H529" s="266"/>
    </row>
    <row r="530" spans="8:8">
      <c r="H530" s="266"/>
    </row>
    <row r="531" spans="8:8">
      <c r="H531" s="266"/>
    </row>
    <row r="532" spans="8:8">
      <c r="H532" s="266"/>
    </row>
    <row r="533" spans="8:8">
      <c r="H533" s="266"/>
    </row>
    <row r="534" spans="8:8">
      <c r="H534" s="266"/>
    </row>
    <row r="535" spans="8:8">
      <c r="H535" s="266"/>
    </row>
    <row r="536" spans="8:8">
      <c r="H536" s="266"/>
    </row>
    <row r="537" spans="8:8">
      <c r="H537" s="266"/>
    </row>
    <row r="538" spans="8:8">
      <c r="H538" s="266"/>
    </row>
    <row r="539" spans="8:8">
      <c r="H539" s="266"/>
    </row>
    <row r="540" spans="8:8">
      <c r="H540" s="266"/>
    </row>
    <row r="541" spans="8:8">
      <c r="H541" s="266"/>
    </row>
    <row r="542" spans="8:8">
      <c r="H542" s="266"/>
    </row>
    <row r="543" spans="8:8">
      <c r="H543" s="266"/>
    </row>
    <row r="544" spans="8:8">
      <c r="H544" s="266"/>
    </row>
    <row r="545" spans="8:8">
      <c r="H545" s="266"/>
    </row>
    <row r="546" spans="8:8">
      <c r="H546" s="266"/>
    </row>
    <row r="547" spans="8:8">
      <c r="H547" s="266"/>
    </row>
    <row r="548" spans="8:8">
      <c r="H548" s="266"/>
    </row>
    <row r="549" spans="8:8">
      <c r="H549" s="266"/>
    </row>
    <row r="550" spans="8:8">
      <c r="H550" s="266"/>
    </row>
    <row r="551" spans="8:8">
      <c r="H551" s="266"/>
    </row>
    <row r="552" spans="8:8">
      <c r="H552" s="266"/>
    </row>
    <row r="553" spans="8:8">
      <c r="H553" s="266"/>
    </row>
    <row r="554" spans="8:8">
      <c r="H554" s="266"/>
    </row>
    <row r="555" spans="8:8">
      <c r="H555" s="266"/>
    </row>
    <row r="556" spans="8:8">
      <c r="H556" s="266"/>
    </row>
    <row r="557" spans="8:8">
      <c r="H557" s="266"/>
    </row>
    <row r="558" spans="8:8">
      <c r="H558" s="266"/>
    </row>
    <row r="559" spans="8:8">
      <c r="H559" s="266"/>
    </row>
    <row r="560" spans="8:8">
      <c r="H560" s="266"/>
    </row>
    <row r="561" spans="8:8">
      <c r="H561" s="266"/>
    </row>
    <row r="562" spans="8:8">
      <c r="H562" s="266"/>
    </row>
    <row r="563" spans="8:8">
      <c r="H563" s="266"/>
    </row>
    <row r="564" spans="8:8">
      <c r="H564" s="266"/>
    </row>
    <row r="565" spans="8:8">
      <c r="H565" s="266"/>
    </row>
    <row r="566" spans="8:8">
      <c r="H566" s="266"/>
    </row>
    <row r="567" spans="8:8">
      <c r="H567" s="266"/>
    </row>
    <row r="568" spans="8:8">
      <c r="H568" s="266"/>
    </row>
    <row r="569" spans="8:8">
      <c r="H569" s="266"/>
    </row>
    <row r="570" spans="8:8">
      <c r="H570" s="266"/>
    </row>
    <row r="571" spans="8:8">
      <c r="H571" s="266"/>
    </row>
    <row r="572" spans="8:8">
      <c r="H572" s="266"/>
    </row>
    <row r="573" spans="8:8">
      <c r="H573" s="266"/>
    </row>
    <row r="574" spans="8:8">
      <c r="H574" s="266"/>
    </row>
    <row r="575" spans="8:8">
      <c r="H575" s="266"/>
    </row>
    <row r="576" spans="8:8">
      <c r="H576" s="266"/>
    </row>
    <row r="577" spans="8:8">
      <c r="H577" s="266"/>
    </row>
    <row r="578" spans="8:8">
      <c r="H578" s="266"/>
    </row>
    <row r="579" spans="8:8">
      <c r="H579" s="266"/>
    </row>
    <row r="580" spans="8:8">
      <c r="H580" s="266"/>
    </row>
    <row r="581" spans="8:8">
      <c r="H581" s="266"/>
    </row>
    <row r="582" spans="8:8">
      <c r="H582" s="266"/>
    </row>
    <row r="583" spans="8:8">
      <c r="H583" s="266"/>
    </row>
    <row r="584" spans="8:8">
      <c r="H584" s="266"/>
    </row>
    <row r="585" spans="8:8">
      <c r="H585" s="266"/>
    </row>
    <row r="586" spans="8:8">
      <c r="H586" s="266"/>
    </row>
    <row r="587" spans="8:8">
      <c r="H587" s="266"/>
    </row>
    <row r="588" spans="8:8">
      <c r="H588" s="266"/>
    </row>
    <row r="589" spans="8:8">
      <c r="H589" s="266"/>
    </row>
    <row r="590" spans="8:8">
      <c r="H590" s="266"/>
    </row>
    <row r="591" spans="8:8">
      <c r="H591" s="266"/>
    </row>
    <row r="592" spans="8:8">
      <c r="H592" s="266"/>
    </row>
    <row r="593" spans="8:8">
      <c r="H593" s="266"/>
    </row>
    <row r="594" spans="8:8">
      <c r="H594" s="266"/>
    </row>
    <row r="595" spans="8:8">
      <c r="H595" s="266"/>
    </row>
    <row r="596" spans="8:8">
      <c r="H596" s="266"/>
    </row>
  </sheetData>
  <mergeCells count="26">
    <mergeCell ref="C245:G245"/>
    <mergeCell ref="C247:G247"/>
    <mergeCell ref="A250:E250"/>
    <mergeCell ref="F250:H250"/>
    <mergeCell ref="A251:F251"/>
    <mergeCell ref="C12:F12"/>
    <mergeCell ref="A1:B1"/>
    <mergeCell ref="C1:H1"/>
    <mergeCell ref="A2:B2"/>
    <mergeCell ref="C2:H2"/>
    <mergeCell ref="A3:B3"/>
    <mergeCell ref="C3:H3"/>
    <mergeCell ref="A4:B4"/>
    <mergeCell ref="C4:H4"/>
    <mergeCell ref="A5:H5"/>
    <mergeCell ref="E6:G6"/>
    <mergeCell ref="E7:G7"/>
    <mergeCell ref="C132:G132"/>
    <mergeCell ref="C175:G175"/>
    <mergeCell ref="C225:G225"/>
    <mergeCell ref="C244:F244"/>
    <mergeCell ref="C13:G13"/>
    <mergeCell ref="C15:F15"/>
    <mergeCell ref="C16:G16"/>
    <mergeCell ref="C116:G116"/>
    <mergeCell ref="C122:G122"/>
  </mergeCells>
  <pageMargins left="0.19685039370078741" right="0.15748031496062992" top="1.3385826771653544" bottom="0.94488188976377963" header="0.31496062992125984" footer="0.31496062992125984"/>
  <pageSetup paperSize="9" scale="90" orientation="landscape" r:id="rId1"/>
  <headerFooter>
    <oddHeader>&amp;C&amp;G</oddHeader>
  </headerFooter>
  <rowBreaks count="1" manualBreakCount="1">
    <brk id="340" max="7" man="1"/>
  </rowBreaks>
  <drawing r:id="rId2"/>
  <legacyDrawingHF r:id="rId3"/>
</worksheet>
</file>

<file path=xl/worksheets/sheet14.xml><?xml version="1.0" encoding="utf-8"?>
<worksheet xmlns="http://schemas.openxmlformats.org/spreadsheetml/2006/main" xmlns:r="http://schemas.openxmlformats.org/officeDocument/2006/relationships">
  <dimension ref="A1:I614"/>
  <sheetViews>
    <sheetView view="pageBreakPreview" zoomScale="80" zoomScaleNormal="100" zoomScaleSheetLayoutView="80" zoomScalePageLayoutView="85" workbookViewId="0">
      <selection activeCell="L11" sqref="L11"/>
    </sheetView>
  </sheetViews>
  <sheetFormatPr defaultColWidth="17" defaultRowHeight="15"/>
  <cols>
    <col min="1" max="16384" width="17" style="266"/>
  </cols>
  <sheetData>
    <row r="1" spans="1:9">
      <c r="A1" s="762" t="s">
        <v>1556</v>
      </c>
      <c r="B1" s="762"/>
      <c r="C1" s="763" t="s">
        <v>1557</v>
      </c>
      <c r="D1" s="763"/>
      <c r="E1" s="763"/>
      <c r="F1" s="763"/>
      <c r="G1" s="763"/>
      <c r="H1" s="763"/>
    </row>
    <row r="2" spans="1:9">
      <c r="A2" s="762" t="s">
        <v>1562</v>
      </c>
      <c r="B2" s="762"/>
      <c r="C2" s="783" t="s">
        <v>1558</v>
      </c>
      <c r="D2" s="783"/>
      <c r="E2" s="783"/>
      <c r="F2" s="783"/>
      <c r="G2" s="783"/>
      <c r="H2" s="783"/>
    </row>
    <row r="3" spans="1:9">
      <c r="A3" s="784" t="s">
        <v>1559</v>
      </c>
      <c r="B3" s="784"/>
      <c r="C3" s="763" t="s">
        <v>1560</v>
      </c>
      <c r="D3" s="763"/>
      <c r="E3" s="763"/>
      <c r="F3" s="763"/>
      <c r="G3" s="763"/>
      <c r="H3" s="763"/>
    </row>
    <row r="4" spans="1:9">
      <c r="A4" s="762" t="s">
        <v>1563</v>
      </c>
      <c r="B4" s="762"/>
      <c r="C4" s="763" t="s">
        <v>1561</v>
      </c>
      <c r="D4" s="763"/>
      <c r="E4" s="763"/>
      <c r="F4" s="763"/>
      <c r="G4" s="763"/>
      <c r="H4" s="763"/>
    </row>
    <row r="5" spans="1:9">
      <c r="A5" s="770" t="s">
        <v>3683</v>
      </c>
      <c r="B5" s="770"/>
      <c r="C5" s="770"/>
      <c r="D5" s="770"/>
      <c r="E5" s="770"/>
      <c r="F5" s="770"/>
      <c r="G5" s="770"/>
      <c r="H5" s="770"/>
      <c r="I5" s="502">
        <v>2984566.75</v>
      </c>
    </row>
    <row r="6" spans="1:9" ht="45">
      <c r="A6" s="451"/>
      <c r="B6" s="452"/>
      <c r="C6" s="452" t="s">
        <v>3709</v>
      </c>
      <c r="D6" s="453"/>
      <c r="E6" s="771" t="s">
        <v>259</v>
      </c>
      <c r="F6" s="771"/>
      <c r="G6" s="771"/>
      <c r="H6" s="454">
        <v>0.20399999999999999</v>
      </c>
    </row>
    <row r="7" spans="1:9">
      <c r="E7" s="771" t="s">
        <v>260</v>
      </c>
      <c r="F7" s="771"/>
      <c r="G7" s="771"/>
      <c r="H7" s="454">
        <v>0.126</v>
      </c>
    </row>
    <row r="8" spans="1:9">
      <c r="A8" s="455" t="s">
        <v>51</v>
      </c>
      <c r="B8" s="455" t="s">
        <v>1555</v>
      </c>
      <c r="C8" s="456" t="s">
        <v>1</v>
      </c>
      <c r="D8" s="456" t="s">
        <v>53</v>
      </c>
      <c r="E8" s="457" t="s">
        <v>54</v>
      </c>
      <c r="F8" s="457" t="s">
        <v>123</v>
      </c>
      <c r="G8" s="457" t="s">
        <v>124</v>
      </c>
      <c r="H8" s="457" t="s">
        <v>55</v>
      </c>
    </row>
    <row r="9" spans="1:9" ht="42.75">
      <c r="A9" s="458" t="s">
        <v>56</v>
      </c>
      <c r="B9" s="459"/>
      <c r="C9" s="460" t="s">
        <v>57</v>
      </c>
      <c r="D9" s="461"/>
      <c r="E9" s="462"/>
      <c r="F9" s="462"/>
      <c r="G9" s="462"/>
      <c r="H9" s="463">
        <v>453990.46</v>
      </c>
    </row>
    <row r="10" spans="1:9" ht="75">
      <c r="A10" s="464" t="s">
        <v>58</v>
      </c>
      <c r="B10" s="465" t="s">
        <v>2137</v>
      </c>
      <c r="C10" s="466" t="s">
        <v>59</v>
      </c>
      <c r="D10" s="465" t="s">
        <v>60</v>
      </c>
      <c r="E10" s="467">
        <v>6</v>
      </c>
      <c r="F10" s="467">
        <v>307.95</v>
      </c>
      <c r="G10" s="467">
        <v>370.77</v>
      </c>
      <c r="H10" s="468">
        <v>2224.62</v>
      </c>
      <c r="I10" s="548">
        <v>7.5000000000000002E-4</v>
      </c>
    </row>
    <row r="11" spans="1:9" ht="90">
      <c r="A11" s="464" t="s">
        <v>61</v>
      </c>
      <c r="B11" s="469" t="s">
        <v>3595</v>
      </c>
      <c r="C11" s="466" t="s">
        <v>127</v>
      </c>
      <c r="D11" s="465" t="s">
        <v>53</v>
      </c>
      <c r="E11" s="467">
        <v>1</v>
      </c>
      <c r="F11" s="467">
        <v>1296.49</v>
      </c>
      <c r="G11" s="467">
        <v>1560.97</v>
      </c>
      <c r="H11" s="468">
        <v>1560.97</v>
      </c>
      <c r="I11" s="548">
        <v>5.1999999999999995E-4</v>
      </c>
    </row>
    <row r="12" spans="1:9" ht="90">
      <c r="A12" s="464" t="s">
        <v>62</v>
      </c>
      <c r="B12" s="464" t="s">
        <v>3596</v>
      </c>
      <c r="C12" s="466" t="s">
        <v>162</v>
      </c>
      <c r="D12" s="465" t="s">
        <v>53</v>
      </c>
      <c r="E12" s="467">
        <v>1</v>
      </c>
      <c r="F12" s="467">
        <v>1296.49</v>
      </c>
      <c r="G12" s="467">
        <v>1560.97</v>
      </c>
      <c r="H12" s="468">
        <v>1560.97</v>
      </c>
      <c r="I12" s="548">
        <v>5.1999999999999995E-4</v>
      </c>
    </row>
    <row r="13" spans="1:9" ht="135">
      <c r="A13" s="464" t="s">
        <v>812</v>
      </c>
      <c r="B13" s="464" t="s">
        <v>542</v>
      </c>
      <c r="C13" s="466" t="s">
        <v>543</v>
      </c>
      <c r="D13" s="465" t="s">
        <v>541</v>
      </c>
      <c r="E13" s="467">
        <v>30</v>
      </c>
      <c r="F13" s="467">
        <v>1030.06</v>
      </c>
      <c r="G13" s="467">
        <v>1240.19</v>
      </c>
      <c r="H13" s="468">
        <v>37205.699999999997</v>
      </c>
      <c r="I13" s="548">
        <v>1.247E-2</v>
      </c>
    </row>
    <row r="14" spans="1:9" ht="135">
      <c r="A14" s="464" t="s">
        <v>813</v>
      </c>
      <c r="B14" s="464" t="s">
        <v>544</v>
      </c>
      <c r="C14" s="466" t="s">
        <v>545</v>
      </c>
      <c r="D14" s="465" t="s">
        <v>541</v>
      </c>
      <c r="E14" s="467">
        <v>40</v>
      </c>
      <c r="F14" s="467">
        <v>587.28</v>
      </c>
      <c r="G14" s="467">
        <v>707.09</v>
      </c>
      <c r="H14" s="468">
        <v>28283.599999999999</v>
      </c>
      <c r="I14" s="548">
        <v>9.4800000000000006E-3</v>
      </c>
    </row>
    <row r="15" spans="1:9" ht="45">
      <c r="A15" s="464" t="s">
        <v>3584</v>
      </c>
      <c r="B15" s="464" t="s">
        <v>3597</v>
      </c>
      <c r="C15" s="466" t="s">
        <v>3586</v>
      </c>
      <c r="D15" s="465" t="s">
        <v>3587</v>
      </c>
      <c r="E15" s="467">
        <v>12</v>
      </c>
      <c r="F15" s="467">
        <v>23901.54</v>
      </c>
      <c r="G15" s="467">
        <v>28777.45</v>
      </c>
      <c r="H15" s="468">
        <v>345329.4</v>
      </c>
      <c r="I15" s="548">
        <v>0.11570999999999999</v>
      </c>
    </row>
    <row r="16" spans="1:9" ht="135">
      <c r="A16" s="464" t="s">
        <v>3585</v>
      </c>
      <c r="B16" s="464" t="s">
        <v>3601</v>
      </c>
      <c r="C16" s="466" t="s">
        <v>3624</v>
      </c>
      <c r="D16" s="465" t="s">
        <v>139</v>
      </c>
      <c r="E16" s="467">
        <v>12</v>
      </c>
      <c r="F16" s="467">
        <v>2618.02</v>
      </c>
      <c r="G16" s="467">
        <v>3152.1</v>
      </c>
      <c r="H16" s="468">
        <v>37825.199999999997</v>
      </c>
      <c r="I16" s="548">
        <v>1.2670000000000001E-2</v>
      </c>
    </row>
    <row r="17" spans="1:9">
      <c r="A17" s="458" t="s">
        <v>63</v>
      </c>
      <c r="B17" s="459"/>
      <c r="C17" s="764" t="s">
        <v>793</v>
      </c>
      <c r="D17" s="765"/>
      <c r="E17" s="765"/>
      <c r="F17" s="766"/>
      <c r="G17" s="462"/>
      <c r="H17" s="463">
        <v>94691.89</v>
      </c>
      <c r="I17" s="548"/>
    </row>
    <row r="18" spans="1:9">
      <c r="A18" s="470" t="s">
        <v>64</v>
      </c>
      <c r="B18" s="471"/>
      <c r="C18" s="767" t="s">
        <v>163</v>
      </c>
      <c r="D18" s="768"/>
      <c r="E18" s="768"/>
      <c r="F18" s="768"/>
      <c r="G18" s="769"/>
      <c r="H18" s="472">
        <v>118.61</v>
      </c>
      <c r="I18" s="548"/>
    </row>
    <row r="19" spans="1:9" ht="180">
      <c r="A19" s="464" t="s">
        <v>815</v>
      </c>
      <c r="B19" s="465" t="s">
        <v>2103</v>
      </c>
      <c r="C19" s="466" t="s">
        <v>161</v>
      </c>
      <c r="D19" s="465" t="s">
        <v>60</v>
      </c>
      <c r="E19" s="473">
        <v>31.8</v>
      </c>
      <c r="F19" s="467">
        <v>3.31</v>
      </c>
      <c r="G19" s="467">
        <v>3.73</v>
      </c>
      <c r="H19" s="468">
        <v>118.61</v>
      </c>
      <c r="I19" s="548">
        <v>4.0000000000000003E-5</v>
      </c>
    </row>
    <row r="20" spans="1:9">
      <c r="A20" s="470" t="s">
        <v>65</v>
      </c>
      <c r="B20" s="471"/>
      <c r="C20" s="767" t="s">
        <v>126</v>
      </c>
      <c r="D20" s="768"/>
      <c r="E20" s="768"/>
      <c r="F20" s="768"/>
      <c r="G20" s="769"/>
      <c r="H20" s="472">
        <v>1838.04</v>
      </c>
      <c r="I20" s="548"/>
    </row>
    <row r="21" spans="1:9" ht="75">
      <c r="A21" s="464" t="s">
        <v>159</v>
      </c>
      <c r="B21" s="465" t="s">
        <v>2087</v>
      </c>
      <c r="C21" s="466" t="s">
        <v>164</v>
      </c>
      <c r="D21" s="465" t="s">
        <v>60</v>
      </c>
      <c r="E21" s="467">
        <v>31.8</v>
      </c>
      <c r="F21" s="467">
        <v>0.35</v>
      </c>
      <c r="G21" s="467">
        <v>0.42</v>
      </c>
      <c r="H21" s="468">
        <v>13.36</v>
      </c>
      <c r="I21" s="548">
        <v>0</v>
      </c>
    </row>
    <row r="22" spans="1:9" ht="345">
      <c r="A22" s="464" t="s">
        <v>160</v>
      </c>
      <c r="B22" s="465">
        <v>89925</v>
      </c>
      <c r="C22" s="474" t="s">
        <v>778</v>
      </c>
      <c r="D22" s="465" t="s">
        <v>140</v>
      </c>
      <c r="E22" s="467">
        <v>58</v>
      </c>
      <c r="F22" s="467">
        <v>7.16</v>
      </c>
      <c r="G22" s="467">
        <v>8.6199999999999992</v>
      </c>
      <c r="H22" s="468">
        <v>499.96</v>
      </c>
      <c r="I22" s="548">
        <v>1.7000000000000001E-4</v>
      </c>
    </row>
    <row r="23" spans="1:9" ht="75">
      <c r="A23" s="464" t="s">
        <v>814</v>
      </c>
      <c r="B23" s="465">
        <v>96995</v>
      </c>
      <c r="C23" s="466" t="s">
        <v>166</v>
      </c>
      <c r="D23" s="465" t="s">
        <v>140</v>
      </c>
      <c r="E23" s="473">
        <v>29</v>
      </c>
      <c r="F23" s="467">
        <v>37.94</v>
      </c>
      <c r="G23" s="467">
        <v>45.68</v>
      </c>
      <c r="H23" s="468">
        <v>1324.72</v>
      </c>
      <c r="I23" s="548">
        <v>4.4000000000000002E-4</v>
      </c>
    </row>
    <row r="24" spans="1:9">
      <c r="A24" s="470" t="s">
        <v>76</v>
      </c>
      <c r="B24" s="471"/>
      <c r="C24" s="767" t="s">
        <v>167</v>
      </c>
      <c r="D24" s="768"/>
      <c r="E24" s="768"/>
      <c r="F24" s="768"/>
      <c r="G24" s="769"/>
      <c r="H24" s="472">
        <v>2416.61</v>
      </c>
      <c r="I24" s="548"/>
    </row>
    <row r="25" spans="1:9" ht="135">
      <c r="A25" s="464" t="s">
        <v>170</v>
      </c>
      <c r="B25" s="465">
        <v>96543</v>
      </c>
      <c r="C25" s="466" t="s">
        <v>169</v>
      </c>
      <c r="D25" s="465" t="s">
        <v>168</v>
      </c>
      <c r="E25" s="467">
        <v>11</v>
      </c>
      <c r="F25" s="467">
        <v>10.42</v>
      </c>
      <c r="G25" s="467">
        <v>12.55</v>
      </c>
      <c r="H25" s="468">
        <v>138.05000000000001</v>
      </c>
      <c r="I25" s="548">
        <v>5.0000000000000002E-5</v>
      </c>
    </row>
    <row r="26" spans="1:9" ht="135">
      <c r="A26" s="464" t="s">
        <v>171</v>
      </c>
      <c r="B26" s="465">
        <v>96546</v>
      </c>
      <c r="C26" s="474" t="s">
        <v>809</v>
      </c>
      <c r="D26" s="465" t="s">
        <v>168</v>
      </c>
      <c r="E26" s="467">
        <v>153</v>
      </c>
      <c r="F26" s="467">
        <v>7.43</v>
      </c>
      <c r="G26" s="467">
        <v>8.9499999999999993</v>
      </c>
      <c r="H26" s="468">
        <v>1369.35</v>
      </c>
      <c r="I26" s="548">
        <v>4.6000000000000001E-4</v>
      </c>
    </row>
    <row r="27" spans="1:9" ht="135">
      <c r="A27" s="464" t="s">
        <v>172</v>
      </c>
      <c r="B27" s="465">
        <v>97086</v>
      </c>
      <c r="C27" s="466" t="s">
        <v>783</v>
      </c>
      <c r="D27" s="465" t="s">
        <v>60</v>
      </c>
      <c r="E27" s="467">
        <v>3.7</v>
      </c>
      <c r="F27" s="467">
        <v>66.88</v>
      </c>
      <c r="G27" s="467">
        <v>80.52</v>
      </c>
      <c r="H27" s="468">
        <v>297.92</v>
      </c>
      <c r="I27" s="548">
        <v>1E-4</v>
      </c>
    </row>
    <row r="28" spans="1:9" ht="75">
      <c r="A28" s="464" t="s">
        <v>173</v>
      </c>
      <c r="B28" s="465" t="s">
        <v>2127</v>
      </c>
      <c r="C28" s="466" t="s">
        <v>779</v>
      </c>
      <c r="D28" s="465" t="s">
        <v>140</v>
      </c>
      <c r="E28" s="467">
        <v>1.4</v>
      </c>
      <c r="F28" s="467">
        <v>74.58</v>
      </c>
      <c r="G28" s="467">
        <v>89.79</v>
      </c>
      <c r="H28" s="468">
        <v>125.71</v>
      </c>
      <c r="I28" s="548">
        <v>4.0000000000000003E-5</v>
      </c>
    </row>
    <row r="29" spans="1:9" ht="165">
      <c r="A29" s="464" t="s">
        <v>782</v>
      </c>
      <c r="B29" s="465">
        <v>94971</v>
      </c>
      <c r="C29" s="474" t="s">
        <v>792</v>
      </c>
      <c r="D29" s="465" t="s">
        <v>140</v>
      </c>
      <c r="E29" s="467">
        <v>1.4</v>
      </c>
      <c r="F29" s="467">
        <v>288.07</v>
      </c>
      <c r="G29" s="467">
        <v>346.84</v>
      </c>
      <c r="H29" s="468">
        <v>485.58</v>
      </c>
      <c r="I29" s="548">
        <v>1.6000000000000001E-4</v>
      </c>
    </row>
    <row r="30" spans="1:9">
      <c r="A30" s="470" t="s">
        <v>78</v>
      </c>
      <c r="B30" s="471"/>
      <c r="C30" s="767" t="s">
        <v>174</v>
      </c>
      <c r="D30" s="768"/>
      <c r="E30" s="768"/>
      <c r="F30" s="768"/>
      <c r="G30" s="769"/>
      <c r="H30" s="472">
        <v>43697.599999999999</v>
      </c>
      <c r="I30" s="548"/>
    </row>
    <row r="31" spans="1:9" ht="180">
      <c r="A31" s="464" t="s">
        <v>180</v>
      </c>
      <c r="B31" s="465">
        <v>83516</v>
      </c>
      <c r="C31" s="474" t="s">
        <v>175</v>
      </c>
      <c r="D31" s="465" t="s">
        <v>140</v>
      </c>
      <c r="E31" s="467">
        <v>1.61</v>
      </c>
      <c r="F31" s="467">
        <v>18.8</v>
      </c>
      <c r="G31" s="467">
        <v>22.64</v>
      </c>
      <c r="H31" s="468">
        <v>36.450000000000003</v>
      </c>
      <c r="I31" s="548">
        <v>1.0000000000000001E-5</v>
      </c>
    </row>
    <row r="32" spans="1:9" ht="225">
      <c r="A32" s="464" t="s">
        <v>181</v>
      </c>
      <c r="B32" s="465">
        <v>92771</v>
      </c>
      <c r="C32" s="474" t="s">
        <v>1252</v>
      </c>
      <c r="D32" s="465" t="s">
        <v>168</v>
      </c>
      <c r="E32" s="467">
        <v>328</v>
      </c>
      <c r="F32" s="467">
        <v>6.31</v>
      </c>
      <c r="G32" s="467">
        <v>7.6</v>
      </c>
      <c r="H32" s="468">
        <v>2492.8000000000002</v>
      </c>
      <c r="I32" s="548">
        <v>8.4000000000000003E-4</v>
      </c>
    </row>
    <row r="33" spans="1:9" ht="240">
      <c r="A33" s="464" t="s">
        <v>182</v>
      </c>
      <c r="B33" s="465">
        <v>92759</v>
      </c>
      <c r="C33" s="474" t="s">
        <v>202</v>
      </c>
      <c r="D33" s="465" t="s">
        <v>168</v>
      </c>
      <c r="E33" s="467">
        <v>38</v>
      </c>
      <c r="F33" s="467">
        <v>8.8000000000000007</v>
      </c>
      <c r="G33" s="467">
        <v>10.6</v>
      </c>
      <c r="H33" s="468">
        <v>402.8</v>
      </c>
      <c r="I33" s="548">
        <v>1.2999999999999999E-4</v>
      </c>
    </row>
    <row r="34" spans="1:9" ht="240">
      <c r="A34" s="464" t="s">
        <v>183</v>
      </c>
      <c r="B34" s="465">
        <v>92760</v>
      </c>
      <c r="C34" s="466" t="s">
        <v>203</v>
      </c>
      <c r="D34" s="465" t="s">
        <v>60</v>
      </c>
      <c r="E34" s="467">
        <v>91</v>
      </c>
      <c r="F34" s="467">
        <v>8</v>
      </c>
      <c r="G34" s="467">
        <v>9.6300000000000008</v>
      </c>
      <c r="H34" s="468">
        <v>876.33</v>
      </c>
      <c r="I34" s="548">
        <v>2.9E-4</v>
      </c>
    </row>
    <row r="35" spans="1:9" ht="240">
      <c r="A35" s="464" t="s">
        <v>184</v>
      </c>
      <c r="B35" s="465">
        <v>92761</v>
      </c>
      <c r="C35" s="466" t="s">
        <v>255</v>
      </c>
      <c r="D35" s="465" t="s">
        <v>168</v>
      </c>
      <c r="E35" s="467">
        <v>877</v>
      </c>
      <c r="F35" s="467">
        <v>8.1199999999999992</v>
      </c>
      <c r="G35" s="467">
        <v>9.7799999999999994</v>
      </c>
      <c r="H35" s="468">
        <v>8577.06</v>
      </c>
      <c r="I35" s="548">
        <v>2.8700000000000002E-3</v>
      </c>
    </row>
    <row r="36" spans="1:9" ht="240">
      <c r="A36" s="464" t="s">
        <v>817</v>
      </c>
      <c r="B36" s="465">
        <v>92762</v>
      </c>
      <c r="C36" s="466" t="s">
        <v>256</v>
      </c>
      <c r="D36" s="465" t="s">
        <v>168</v>
      </c>
      <c r="E36" s="467">
        <v>225</v>
      </c>
      <c r="F36" s="467">
        <v>6.7</v>
      </c>
      <c r="G36" s="467">
        <v>8.07</v>
      </c>
      <c r="H36" s="468">
        <v>1815.75</v>
      </c>
      <c r="I36" s="548">
        <v>6.0999999999999997E-4</v>
      </c>
    </row>
    <row r="37" spans="1:9" ht="240">
      <c r="A37" s="464" t="s">
        <v>818</v>
      </c>
      <c r="B37" s="465">
        <v>92763</v>
      </c>
      <c r="C37" s="466" t="s">
        <v>257</v>
      </c>
      <c r="D37" s="465" t="s">
        <v>168</v>
      </c>
      <c r="E37" s="467">
        <v>479</v>
      </c>
      <c r="F37" s="467">
        <v>6.09</v>
      </c>
      <c r="G37" s="467">
        <v>7.33</v>
      </c>
      <c r="H37" s="468">
        <v>3511.07</v>
      </c>
      <c r="I37" s="548">
        <v>1.1800000000000001E-3</v>
      </c>
    </row>
    <row r="38" spans="1:9" ht="240">
      <c r="A38" s="464" t="s">
        <v>819</v>
      </c>
      <c r="B38" s="465">
        <v>92764</v>
      </c>
      <c r="C38" s="466" t="s">
        <v>811</v>
      </c>
      <c r="D38" s="465" t="s">
        <v>168</v>
      </c>
      <c r="E38" s="467">
        <v>52</v>
      </c>
      <c r="F38" s="467">
        <v>5.8</v>
      </c>
      <c r="G38" s="467">
        <v>6.98</v>
      </c>
      <c r="H38" s="468">
        <v>362.96</v>
      </c>
      <c r="I38" s="548">
        <v>1.2E-4</v>
      </c>
    </row>
    <row r="39" spans="1:9" ht="165">
      <c r="A39" s="464" t="s">
        <v>820</v>
      </c>
      <c r="B39" s="465">
        <v>92264</v>
      </c>
      <c r="C39" s="466" t="s">
        <v>784</v>
      </c>
      <c r="D39" s="465" t="s">
        <v>60</v>
      </c>
      <c r="E39" s="467">
        <v>43.2</v>
      </c>
      <c r="F39" s="467">
        <v>113.55</v>
      </c>
      <c r="G39" s="467">
        <v>136.71</v>
      </c>
      <c r="H39" s="468">
        <v>5905.87</v>
      </c>
      <c r="I39" s="548">
        <v>1.98E-3</v>
      </c>
    </row>
    <row r="40" spans="1:9" ht="135">
      <c r="A40" s="464" t="s">
        <v>816</v>
      </c>
      <c r="B40" s="465">
        <v>92266</v>
      </c>
      <c r="C40" s="466" t="s">
        <v>785</v>
      </c>
      <c r="D40" s="465" t="s">
        <v>60</v>
      </c>
      <c r="E40" s="467">
        <v>111.3</v>
      </c>
      <c r="F40" s="467">
        <v>87.92</v>
      </c>
      <c r="G40" s="467">
        <v>105.86</v>
      </c>
      <c r="H40" s="468">
        <v>11782.22</v>
      </c>
      <c r="I40" s="548">
        <v>3.9500000000000004E-3</v>
      </c>
    </row>
    <row r="41" spans="1:9" ht="255">
      <c r="A41" s="464" t="s">
        <v>821</v>
      </c>
      <c r="B41" s="465">
        <v>92718</v>
      </c>
      <c r="C41" s="466" t="s">
        <v>780</v>
      </c>
      <c r="D41" s="465" t="s">
        <v>140</v>
      </c>
      <c r="E41" s="467">
        <v>11.1</v>
      </c>
      <c r="F41" s="467">
        <v>374.56</v>
      </c>
      <c r="G41" s="467">
        <v>450.97</v>
      </c>
      <c r="H41" s="468">
        <v>5005.7700000000004</v>
      </c>
      <c r="I41" s="548">
        <v>1.6800000000000001E-3</v>
      </c>
    </row>
    <row r="42" spans="1:9" ht="285">
      <c r="A42" s="464" t="s">
        <v>1425</v>
      </c>
      <c r="B42" s="465">
        <v>92741</v>
      </c>
      <c r="C42" s="466" t="s">
        <v>781</v>
      </c>
      <c r="D42" s="465" t="s">
        <v>140</v>
      </c>
      <c r="E42" s="467">
        <v>5.9</v>
      </c>
      <c r="F42" s="467">
        <v>412.26</v>
      </c>
      <c r="G42" s="467">
        <v>496.36</v>
      </c>
      <c r="H42" s="468">
        <v>2928.52</v>
      </c>
      <c r="I42" s="548">
        <v>9.7999999999999997E-4</v>
      </c>
    </row>
    <row r="43" spans="1:9">
      <c r="A43" s="470" t="s">
        <v>185</v>
      </c>
      <c r="B43" s="471"/>
      <c r="C43" s="767" t="s">
        <v>177</v>
      </c>
      <c r="D43" s="768"/>
      <c r="E43" s="768"/>
      <c r="F43" s="768"/>
      <c r="G43" s="769"/>
      <c r="H43" s="472">
        <v>12944.29</v>
      </c>
      <c r="I43" s="548">
        <v>4.3400000000000001E-3</v>
      </c>
    </row>
    <row r="44" spans="1:9" ht="330">
      <c r="A44" s="464" t="s">
        <v>186</v>
      </c>
      <c r="B44" s="465">
        <v>89168</v>
      </c>
      <c r="C44" s="474" t="s">
        <v>765</v>
      </c>
      <c r="D44" s="465" t="s">
        <v>60</v>
      </c>
      <c r="E44" s="467">
        <v>208.88</v>
      </c>
      <c r="F44" s="467">
        <v>51.47</v>
      </c>
      <c r="G44" s="467">
        <v>61.97</v>
      </c>
      <c r="H44" s="468">
        <v>12944.29</v>
      </c>
      <c r="I44" s="548">
        <v>4.3400000000000001E-3</v>
      </c>
    </row>
    <row r="45" spans="1:9">
      <c r="A45" s="470" t="s">
        <v>187</v>
      </c>
      <c r="B45" s="471"/>
      <c r="C45" s="767" t="s">
        <v>204</v>
      </c>
      <c r="D45" s="768"/>
      <c r="E45" s="768"/>
      <c r="F45" s="768"/>
      <c r="G45" s="769"/>
      <c r="H45" s="472">
        <v>16631.02</v>
      </c>
      <c r="I45" s="548"/>
    </row>
    <row r="46" spans="1:9" ht="195">
      <c r="A46" s="464" t="s">
        <v>188</v>
      </c>
      <c r="B46" s="465">
        <v>87879</v>
      </c>
      <c r="C46" s="474" t="s">
        <v>205</v>
      </c>
      <c r="D46" s="465" t="s">
        <v>60</v>
      </c>
      <c r="E46" s="467">
        <v>208.88</v>
      </c>
      <c r="F46" s="467">
        <v>2.5299999999999998</v>
      </c>
      <c r="G46" s="467">
        <v>3.05</v>
      </c>
      <c r="H46" s="468">
        <v>637.08000000000004</v>
      </c>
      <c r="I46" s="548">
        <v>2.1000000000000001E-4</v>
      </c>
    </row>
    <row r="47" spans="1:9" ht="240">
      <c r="A47" s="464" t="s">
        <v>189</v>
      </c>
      <c r="B47" s="465">
        <v>87894</v>
      </c>
      <c r="C47" s="474" t="s">
        <v>206</v>
      </c>
      <c r="D47" s="465" t="s">
        <v>60</v>
      </c>
      <c r="E47" s="467">
        <v>208.88</v>
      </c>
      <c r="F47" s="467">
        <v>3.94</v>
      </c>
      <c r="G47" s="467">
        <v>4.74</v>
      </c>
      <c r="H47" s="468">
        <v>990.09</v>
      </c>
      <c r="I47" s="548">
        <v>3.3E-4</v>
      </c>
    </row>
    <row r="48" spans="1:9" ht="330">
      <c r="A48" s="464" t="s">
        <v>822</v>
      </c>
      <c r="B48" s="465">
        <v>87529</v>
      </c>
      <c r="C48" s="474" t="s">
        <v>212</v>
      </c>
      <c r="D48" s="465" t="s">
        <v>60</v>
      </c>
      <c r="E48" s="467">
        <v>208.88</v>
      </c>
      <c r="F48" s="467">
        <v>18.04</v>
      </c>
      <c r="G48" s="467">
        <v>21.72</v>
      </c>
      <c r="H48" s="468">
        <v>4536.87</v>
      </c>
      <c r="I48" s="548">
        <v>1.5200000000000001E-3</v>
      </c>
    </row>
    <row r="49" spans="1:9" ht="255">
      <c r="A49" s="464" t="s">
        <v>837</v>
      </c>
      <c r="B49" s="465">
        <v>87781</v>
      </c>
      <c r="C49" s="474" t="s">
        <v>400</v>
      </c>
      <c r="D49" s="465" t="s">
        <v>60</v>
      </c>
      <c r="E49" s="467">
        <v>208.88</v>
      </c>
      <c r="F49" s="467">
        <v>41.62</v>
      </c>
      <c r="G49" s="467">
        <v>50.11</v>
      </c>
      <c r="H49" s="468">
        <v>10466.98</v>
      </c>
      <c r="I49" s="548">
        <v>3.5100000000000001E-3</v>
      </c>
    </row>
    <row r="50" spans="1:9">
      <c r="A50" s="470" t="s">
        <v>192</v>
      </c>
      <c r="B50" s="471"/>
      <c r="C50" s="767" t="s">
        <v>219</v>
      </c>
      <c r="D50" s="768"/>
      <c r="E50" s="768"/>
      <c r="F50" s="768"/>
      <c r="G50" s="769"/>
      <c r="H50" s="472">
        <v>5614.69</v>
      </c>
      <c r="I50" s="548"/>
    </row>
    <row r="51" spans="1:9" ht="60">
      <c r="A51" s="475" t="s">
        <v>193</v>
      </c>
      <c r="B51" s="476" t="s">
        <v>1438</v>
      </c>
      <c r="C51" s="477" t="s">
        <v>222</v>
      </c>
      <c r="D51" s="476" t="s">
        <v>60</v>
      </c>
      <c r="E51" s="473">
        <v>208.88</v>
      </c>
      <c r="F51" s="467">
        <v>11.28</v>
      </c>
      <c r="G51" s="473">
        <v>13.58</v>
      </c>
      <c r="H51" s="478">
        <v>2836.59</v>
      </c>
      <c r="I51" s="548">
        <v>9.5E-4</v>
      </c>
    </row>
    <row r="52" spans="1:9" ht="180">
      <c r="A52" s="475" t="s">
        <v>194</v>
      </c>
      <c r="B52" s="465">
        <v>88411</v>
      </c>
      <c r="C52" s="474" t="s">
        <v>221</v>
      </c>
      <c r="D52" s="465" t="s">
        <v>60</v>
      </c>
      <c r="E52" s="473">
        <v>208.88</v>
      </c>
      <c r="F52" s="467">
        <v>1.79</v>
      </c>
      <c r="G52" s="467">
        <v>2.16</v>
      </c>
      <c r="H52" s="468">
        <v>451.18</v>
      </c>
      <c r="I52" s="548">
        <v>1.4999999999999999E-4</v>
      </c>
    </row>
    <row r="53" spans="1:9" ht="135">
      <c r="A53" s="475" t="s">
        <v>195</v>
      </c>
      <c r="B53" s="465">
        <v>88489</v>
      </c>
      <c r="C53" s="474" t="s">
        <v>225</v>
      </c>
      <c r="D53" s="465" t="s">
        <v>60</v>
      </c>
      <c r="E53" s="473">
        <v>208.88</v>
      </c>
      <c r="F53" s="467">
        <v>9.25</v>
      </c>
      <c r="G53" s="467">
        <v>11.14</v>
      </c>
      <c r="H53" s="468">
        <v>2326.92</v>
      </c>
      <c r="I53" s="548">
        <v>7.7999999999999999E-4</v>
      </c>
    </row>
    <row r="54" spans="1:9">
      <c r="A54" s="470" t="s">
        <v>207</v>
      </c>
      <c r="B54" s="471"/>
      <c r="C54" s="767" t="s">
        <v>401</v>
      </c>
      <c r="D54" s="768"/>
      <c r="E54" s="768"/>
      <c r="F54" s="768"/>
      <c r="G54" s="769"/>
      <c r="H54" s="472">
        <v>6489.9</v>
      </c>
      <c r="I54" s="548"/>
    </row>
    <row r="55" spans="1:9" ht="60">
      <c r="A55" s="464" t="s">
        <v>208</v>
      </c>
      <c r="B55" s="465" t="s">
        <v>1438</v>
      </c>
      <c r="C55" s="474" t="s">
        <v>222</v>
      </c>
      <c r="D55" s="465" t="s">
        <v>60</v>
      </c>
      <c r="E55" s="467">
        <v>208.88</v>
      </c>
      <c r="F55" s="467">
        <v>11.28</v>
      </c>
      <c r="G55" s="467">
        <v>13.58</v>
      </c>
      <c r="H55" s="468">
        <v>2836.59</v>
      </c>
      <c r="I55" s="548">
        <v>9.5E-4</v>
      </c>
    </row>
    <row r="56" spans="1:9" ht="180">
      <c r="A56" s="464" t="s">
        <v>209</v>
      </c>
      <c r="B56" s="465">
        <v>88411</v>
      </c>
      <c r="C56" s="474" t="s">
        <v>221</v>
      </c>
      <c r="D56" s="465" t="s">
        <v>60</v>
      </c>
      <c r="E56" s="467">
        <v>208.88</v>
      </c>
      <c r="F56" s="467">
        <v>1.79</v>
      </c>
      <c r="G56" s="467">
        <v>2.16</v>
      </c>
      <c r="H56" s="468">
        <v>451.18</v>
      </c>
      <c r="I56" s="548">
        <v>1.4999999999999999E-4</v>
      </c>
    </row>
    <row r="57" spans="1:9" ht="195">
      <c r="A57" s="464" t="s">
        <v>210</v>
      </c>
      <c r="B57" s="465">
        <v>95624</v>
      </c>
      <c r="C57" s="474" t="s">
        <v>227</v>
      </c>
      <c r="D57" s="465" t="s">
        <v>60</v>
      </c>
      <c r="E57" s="467">
        <v>208.88</v>
      </c>
      <c r="F57" s="467">
        <v>12.73</v>
      </c>
      <c r="G57" s="467">
        <v>15.33</v>
      </c>
      <c r="H57" s="468">
        <v>3202.13</v>
      </c>
      <c r="I57" s="548">
        <v>1.07E-3</v>
      </c>
    </row>
    <row r="58" spans="1:9">
      <c r="A58" s="470" t="s">
        <v>215</v>
      </c>
      <c r="B58" s="471"/>
      <c r="C58" s="767" t="s">
        <v>179</v>
      </c>
      <c r="D58" s="768"/>
      <c r="E58" s="768"/>
      <c r="F58" s="768"/>
      <c r="G58" s="769"/>
      <c r="H58" s="472">
        <v>2317.0500000000002</v>
      </c>
      <c r="I58" s="548"/>
    </row>
    <row r="59" spans="1:9" ht="180">
      <c r="A59" s="475" t="s">
        <v>217</v>
      </c>
      <c r="B59" s="476">
        <v>92255</v>
      </c>
      <c r="C59" s="477" t="s">
        <v>509</v>
      </c>
      <c r="D59" s="476" t="s">
        <v>53</v>
      </c>
      <c r="E59" s="473">
        <v>2</v>
      </c>
      <c r="F59" s="467">
        <v>142.32</v>
      </c>
      <c r="G59" s="473">
        <v>171.35</v>
      </c>
      <c r="H59" s="478">
        <v>342.7</v>
      </c>
      <c r="I59" s="548">
        <v>1.1E-4</v>
      </c>
    </row>
    <row r="60" spans="1:9" ht="255">
      <c r="A60" s="475" t="s">
        <v>838</v>
      </c>
      <c r="B60" s="465">
        <v>92580</v>
      </c>
      <c r="C60" s="474" t="s">
        <v>510</v>
      </c>
      <c r="D60" s="465" t="s">
        <v>60</v>
      </c>
      <c r="E60" s="467">
        <v>21.72</v>
      </c>
      <c r="F60" s="467">
        <v>36.130000000000003</v>
      </c>
      <c r="G60" s="467">
        <v>43.5</v>
      </c>
      <c r="H60" s="468">
        <v>944.82</v>
      </c>
      <c r="I60" s="548">
        <v>3.2000000000000003E-4</v>
      </c>
    </row>
    <row r="61" spans="1:9" ht="135">
      <c r="A61" s="475" t="s">
        <v>839</v>
      </c>
      <c r="B61" s="465">
        <v>94213</v>
      </c>
      <c r="C61" s="474" t="s">
        <v>218</v>
      </c>
      <c r="D61" s="465" t="s">
        <v>60</v>
      </c>
      <c r="E61" s="467">
        <v>21.72</v>
      </c>
      <c r="F61" s="467">
        <v>39.369999999999997</v>
      </c>
      <c r="G61" s="467">
        <v>47.4</v>
      </c>
      <c r="H61" s="468">
        <v>1029.53</v>
      </c>
      <c r="I61" s="548">
        <v>3.4000000000000002E-4</v>
      </c>
    </row>
    <row r="62" spans="1:9">
      <c r="A62" s="470" t="s">
        <v>220</v>
      </c>
      <c r="B62" s="471"/>
      <c r="C62" s="767" t="s">
        <v>191</v>
      </c>
      <c r="D62" s="768"/>
      <c r="E62" s="768"/>
      <c r="F62" s="768"/>
      <c r="G62" s="769"/>
      <c r="H62" s="472">
        <v>2624.08</v>
      </c>
      <c r="I62" s="548"/>
    </row>
    <row r="63" spans="1:9" ht="105">
      <c r="A63" s="464" t="s">
        <v>223</v>
      </c>
      <c r="B63" s="465" t="s">
        <v>2097</v>
      </c>
      <c r="C63" s="474" t="s">
        <v>196</v>
      </c>
      <c r="D63" s="465" t="s">
        <v>60</v>
      </c>
      <c r="E63" s="467">
        <v>1.89</v>
      </c>
      <c r="F63" s="467">
        <v>350.98</v>
      </c>
      <c r="G63" s="467">
        <v>422.58</v>
      </c>
      <c r="H63" s="468">
        <v>798.68</v>
      </c>
      <c r="I63" s="548">
        <v>2.7E-4</v>
      </c>
    </row>
    <row r="64" spans="1:9" ht="210">
      <c r="A64" s="464" t="s">
        <v>224</v>
      </c>
      <c r="B64" s="465">
        <v>94570</v>
      </c>
      <c r="C64" s="474" t="s">
        <v>199</v>
      </c>
      <c r="D64" s="465" t="s">
        <v>60</v>
      </c>
      <c r="E64" s="467">
        <v>4</v>
      </c>
      <c r="F64" s="467">
        <v>379.03</v>
      </c>
      <c r="G64" s="467">
        <v>456.35</v>
      </c>
      <c r="H64" s="468">
        <v>1825.4</v>
      </c>
      <c r="I64" s="548">
        <v>6.0999999999999997E-4</v>
      </c>
    </row>
    <row r="65" spans="1:9">
      <c r="A65" s="458" t="s">
        <v>261</v>
      </c>
      <c r="B65" s="459"/>
      <c r="C65" s="764" t="s">
        <v>757</v>
      </c>
      <c r="D65" s="765"/>
      <c r="E65" s="765"/>
      <c r="F65" s="766"/>
      <c r="G65" s="462"/>
      <c r="H65" s="463">
        <v>7826</v>
      </c>
      <c r="I65" s="548"/>
    </row>
    <row r="66" spans="1:9" ht="105">
      <c r="A66" s="464" t="s">
        <v>82</v>
      </c>
      <c r="B66" s="465" t="s">
        <v>3583</v>
      </c>
      <c r="C66" s="474" t="s">
        <v>758</v>
      </c>
      <c r="D66" s="465" t="s">
        <v>237</v>
      </c>
      <c r="E66" s="467">
        <v>1</v>
      </c>
      <c r="F66" s="467">
        <v>6500</v>
      </c>
      <c r="G66" s="467">
        <v>7826</v>
      </c>
      <c r="H66" s="468">
        <v>7826</v>
      </c>
      <c r="I66" s="548">
        <v>2.6199999999999999E-3</v>
      </c>
    </row>
    <row r="67" spans="1:9">
      <c r="A67" s="458" t="s">
        <v>396</v>
      </c>
      <c r="B67" s="459"/>
      <c r="C67" s="764" t="s">
        <v>125</v>
      </c>
      <c r="D67" s="765"/>
      <c r="E67" s="765"/>
      <c r="F67" s="766"/>
      <c r="G67" s="462"/>
      <c r="H67" s="463">
        <v>248545.85</v>
      </c>
      <c r="I67" s="548"/>
    </row>
    <row r="68" spans="1:9">
      <c r="A68" s="470" t="s">
        <v>397</v>
      </c>
      <c r="B68" s="471"/>
      <c r="C68" s="767" t="s">
        <v>163</v>
      </c>
      <c r="D68" s="768"/>
      <c r="E68" s="768"/>
      <c r="F68" s="768"/>
      <c r="G68" s="769"/>
      <c r="H68" s="472">
        <v>3797.36</v>
      </c>
      <c r="I68" s="548"/>
    </row>
    <row r="69" spans="1:9" ht="180">
      <c r="A69" s="464" t="s">
        <v>398</v>
      </c>
      <c r="B69" s="465" t="s">
        <v>2103</v>
      </c>
      <c r="C69" s="466" t="s">
        <v>161</v>
      </c>
      <c r="D69" s="465" t="s">
        <v>60</v>
      </c>
      <c r="E69" s="473">
        <v>951.72</v>
      </c>
      <c r="F69" s="467">
        <v>3.31</v>
      </c>
      <c r="G69" s="467">
        <v>3.99</v>
      </c>
      <c r="H69" s="468">
        <v>3797.36</v>
      </c>
      <c r="I69" s="548">
        <v>1.2700000000000001E-3</v>
      </c>
    </row>
    <row r="70" spans="1:9">
      <c r="A70" s="470" t="s">
        <v>402</v>
      </c>
      <c r="B70" s="471"/>
      <c r="C70" s="767" t="s">
        <v>126</v>
      </c>
      <c r="D70" s="768"/>
      <c r="E70" s="768"/>
      <c r="F70" s="768"/>
      <c r="G70" s="769"/>
      <c r="H70" s="472">
        <v>6745.87</v>
      </c>
      <c r="I70" s="548"/>
    </row>
    <row r="71" spans="1:9" ht="75">
      <c r="A71" s="464" t="s">
        <v>403</v>
      </c>
      <c r="B71" s="465" t="s">
        <v>2087</v>
      </c>
      <c r="C71" s="466" t="s">
        <v>164</v>
      </c>
      <c r="D71" s="465" t="s">
        <v>60</v>
      </c>
      <c r="E71" s="473">
        <v>232.22</v>
      </c>
      <c r="F71" s="467">
        <v>0.35</v>
      </c>
      <c r="G71" s="467">
        <v>0.42</v>
      </c>
      <c r="H71" s="468">
        <v>97.53</v>
      </c>
      <c r="I71" s="548">
        <v>3.0000000000000001E-5</v>
      </c>
    </row>
    <row r="72" spans="1:9" ht="135">
      <c r="A72" s="464" t="s">
        <v>404</v>
      </c>
      <c r="B72" s="465">
        <v>96526</v>
      </c>
      <c r="C72" s="474" t="s">
        <v>165</v>
      </c>
      <c r="D72" s="465" t="s">
        <v>140</v>
      </c>
      <c r="E72" s="473">
        <v>24.96</v>
      </c>
      <c r="F72" s="467">
        <v>163.33000000000001</v>
      </c>
      <c r="G72" s="467">
        <v>196.65</v>
      </c>
      <c r="H72" s="468">
        <v>4908.38</v>
      </c>
      <c r="I72" s="548">
        <v>1.64E-3</v>
      </c>
    </row>
    <row r="73" spans="1:9" ht="75">
      <c r="A73" s="464" t="s">
        <v>405</v>
      </c>
      <c r="B73" s="465">
        <v>96995</v>
      </c>
      <c r="C73" s="466" t="s">
        <v>166</v>
      </c>
      <c r="D73" s="465" t="s">
        <v>140</v>
      </c>
      <c r="E73" s="473">
        <v>24.96</v>
      </c>
      <c r="F73" s="467">
        <v>37.94</v>
      </c>
      <c r="G73" s="467">
        <v>45.68</v>
      </c>
      <c r="H73" s="468">
        <v>1140.17</v>
      </c>
      <c r="I73" s="548">
        <v>3.8000000000000002E-4</v>
      </c>
    </row>
    <row r="74" spans="1:9" ht="195">
      <c r="A74" s="464" t="s">
        <v>840</v>
      </c>
      <c r="B74" s="465">
        <v>96385</v>
      </c>
      <c r="C74" s="466" t="s">
        <v>761</v>
      </c>
      <c r="D74" s="465" t="s">
        <v>140</v>
      </c>
      <c r="E74" s="467">
        <v>60.16</v>
      </c>
      <c r="F74" s="467">
        <v>7.34</v>
      </c>
      <c r="G74" s="467">
        <v>8.84</v>
      </c>
      <c r="H74" s="468">
        <v>531.80999999999995</v>
      </c>
      <c r="I74" s="548">
        <v>1.8000000000000001E-4</v>
      </c>
    </row>
    <row r="75" spans="1:9" ht="120">
      <c r="A75" s="464" t="s">
        <v>841</v>
      </c>
      <c r="B75" s="465">
        <v>72838</v>
      </c>
      <c r="C75" s="466" t="s">
        <v>796</v>
      </c>
      <c r="D75" s="465" t="s">
        <v>795</v>
      </c>
      <c r="E75" s="467">
        <v>60.16</v>
      </c>
      <c r="F75" s="467">
        <v>0.94</v>
      </c>
      <c r="G75" s="467">
        <v>1.1299999999999999</v>
      </c>
      <c r="H75" s="468">
        <v>67.98</v>
      </c>
      <c r="I75" s="548">
        <v>2.0000000000000002E-5</v>
      </c>
    </row>
    <row r="76" spans="1:9">
      <c r="A76" s="470" t="s">
        <v>406</v>
      </c>
      <c r="B76" s="471"/>
      <c r="C76" s="767" t="s">
        <v>167</v>
      </c>
      <c r="D76" s="768"/>
      <c r="E76" s="768"/>
      <c r="F76" s="768"/>
      <c r="G76" s="769"/>
      <c r="H76" s="472">
        <v>9542.56</v>
      </c>
      <c r="I76" s="548"/>
    </row>
    <row r="77" spans="1:9" ht="135">
      <c r="A77" s="464" t="s">
        <v>407</v>
      </c>
      <c r="B77" s="465">
        <v>96543</v>
      </c>
      <c r="C77" s="466" t="s">
        <v>169</v>
      </c>
      <c r="D77" s="465" t="s">
        <v>168</v>
      </c>
      <c r="E77" s="467">
        <v>77</v>
      </c>
      <c r="F77" s="467">
        <v>10.42</v>
      </c>
      <c r="G77" s="467">
        <v>12.55</v>
      </c>
      <c r="H77" s="468">
        <v>966.35</v>
      </c>
      <c r="I77" s="548">
        <v>3.2000000000000003E-4</v>
      </c>
    </row>
    <row r="78" spans="1:9" ht="150">
      <c r="A78" s="464" t="s">
        <v>408</v>
      </c>
      <c r="B78" s="465">
        <v>96544</v>
      </c>
      <c r="C78" s="474" t="s">
        <v>807</v>
      </c>
      <c r="D78" s="465" t="s">
        <v>168</v>
      </c>
      <c r="E78" s="467">
        <v>1</v>
      </c>
      <c r="F78" s="467">
        <v>9.2100000000000009</v>
      </c>
      <c r="G78" s="467">
        <v>11.09</v>
      </c>
      <c r="H78" s="468">
        <v>11.09</v>
      </c>
      <c r="I78" s="548">
        <v>0</v>
      </c>
    </row>
    <row r="79" spans="1:9" ht="135">
      <c r="A79" s="464" t="s">
        <v>409</v>
      </c>
      <c r="B79" s="465">
        <v>96545</v>
      </c>
      <c r="C79" s="474" t="s">
        <v>810</v>
      </c>
      <c r="D79" s="465" t="s">
        <v>168</v>
      </c>
      <c r="E79" s="467">
        <v>7</v>
      </c>
      <c r="F79" s="467">
        <v>9.0500000000000007</v>
      </c>
      <c r="G79" s="467">
        <v>10.9</v>
      </c>
      <c r="H79" s="468">
        <v>76.3</v>
      </c>
      <c r="I79" s="548">
        <v>3.0000000000000001E-5</v>
      </c>
    </row>
    <row r="80" spans="1:9" ht="135">
      <c r="A80" s="464" t="s">
        <v>410</v>
      </c>
      <c r="B80" s="465">
        <v>96546</v>
      </c>
      <c r="C80" s="474" t="s">
        <v>809</v>
      </c>
      <c r="D80" s="465" t="s">
        <v>168</v>
      </c>
      <c r="E80" s="467">
        <v>566</v>
      </c>
      <c r="F80" s="467">
        <v>7.43</v>
      </c>
      <c r="G80" s="467">
        <v>8.9499999999999993</v>
      </c>
      <c r="H80" s="468">
        <v>5065.7</v>
      </c>
      <c r="I80" s="548">
        <v>1.6999999999999999E-3</v>
      </c>
    </row>
    <row r="81" spans="1:9" ht="135">
      <c r="A81" s="464" t="s">
        <v>411</v>
      </c>
      <c r="B81" s="465">
        <v>96547</v>
      </c>
      <c r="C81" s="474" t="s">
        <v>808</v>
      </c>
      <c r="D81" s="465" t="s">
        <v>168</v>
      </c>
      <c r="E81" s="467">
        <v>3</v>
      </c>
      <c r="F81" s="467">
        <v>6.68</v>
      </c>
      <c r="G81" s="467">
        <v>8.0399999999999991</v>
      </c>
      <c r="H81" s="468">
        <v>24.12</v>
      </c>
      <c r="I81" s="548">
        <v>1.0000000000000001E-5</v>
      </c>
    </row>
    <row r="82" spans="1:9" ht="135">
      <c r="A82" s="464" t="s">
        <v>412</v>
      </c>
      <c r="B82" s="465">
        <v>97086</v>
      </c>
      <c r="C82" s="466" t="s">
        <v>783</v>
      </c>
      <c r="D82" s="465" t="s">
        <v>60</v>
      </c>
      <c r="E82" s="467">
        <v>15.1</v>
      </c>
      <c r="F82" s="467">
        <v>66.88</v>
      </c>
      <c r="G82" s="467">
        <v>80.52</v>
      </c>
      <c r="H82" s="468">
        <v>1215.8499999999999</v>
      </c>
      <c r="I82" s="548">
        <v>4.0999999999999999E-4</v>
      </c>
    </row>
    <row r="83" spans="1:9" ht="75">
      <c r="A83" s="464" t="s">
        <v>413</v>
      </c>
      <c r="B83" s="465" t="s">
        <v>2127</v>
      </c>
      <c r="C83" s="466" t="s">
        <v>779</v>
      </c>
      <c r="D83" s="465" t="s">
        <v>140</v>
      </c>
      <c r="E83" s="467">
        <v>5</v>
      </c>
      <c r="F83" s="467">
        <v>74.58</v>
      </c>
      <c r="G83" s="467">
        <v>89.79</v>
      </c>
      <c r="H83" s="468">
        <v>448.95</v>
      </c>
      <c r="I83" s="548">
        <v>1.4999999999999999E-4</v>
      </c>
    </row>
    <row r="84" spans="1:9" ht="165">
      <c r="A84" s="464" t="s">
        <v>786</v>
      </c>
      <c r="B84" s="465">
        <v>94971</v>
      </c>
      <c r="C84" s="474" t="s">
        <v>792</v>
      </c>
      <c r="D84" s="465" t="s">
        <v>140</v>
      </c>
      <c r="E84" s="467">
        <v>5</v>
      </c>
      <c r="F84" s="467">
        <v>288.07</v>
      </c>
      <c r="G84" s="467">
        <v>346.84</v>
      </c>
      <c r="H84" s="468">
        <v>1734.2</v>
      </c>
      <c r="I84" s="548">
        <v>5.8E-4</v>
      </c>
    </row>
    <row r="85" spans="1:9">
      <c r="A85" s="470" t="s">
        <v>414</v>
      </c>
      <c r="B85" s="471"/>
      <c r="C85" s="767" t="s">
        <v>174</v>
      </c>
      <c r="D85" s="768"/>
      <c r="E85" s="768"/>
      <c r="F85" s="768"/>
      <c r="G85" s="769"/>
      <c r="H85" s="472">
        <v>59683.65</v>
      </c>
      <c r="I85" s="548"/>
    </row>
    <row r="86" spans="1:9" ht="180">
      <c r="A86" s="464" t="s">
        <v>415</v>
      </c>
      <c r="B86" s="465">
        <v>83516</v>
      </c>
      <c r="C86" s="474" t="s">
        <v>175</v>
      </c>
      <c r="D86" s="465" t="s">
        <v>140</v>
      </c>
      <c r="E86" s="467">
        <v>9.9</v>
      </c>
      <c r="F86" s="467">
        <v>18.8</v>
      </c>
      <c r="G86" s="467">
        <v>22.64</v>
      </c>
      <c r="H86" s="468">
        <v>224.14</v>
      </c>
      <c r="I86" s="548">
        <v>8.0000000000000007E-5</v>
      </c>
    </row>
    <row r="87" spans="1:9" ht="240">
      <c r="A87" s="464" t="s">
        <v>416</v>
      </c>
      <c r="B87" s="465">
        <v>92759</v>
      </c>
      <c r="C87" s="474" t="s">
        <v>202</v>
      </c>
      <c r="D87" s="465" t="s">
        <v>168</v>
      </c>
      <c r="E87" s="467">
        <v>661</v>
      </c>
      <c r="F87" s="467">
        <v>8.8000000000000007</v>
      </c>
      <c r="G87" s="467">
        <v>10.6</v>
      </c>
      <c r="H87" s="468">
        <v>7006.6</v>
      </c>
      <c r="I87" s="548">
        <v>2.3500000000000001E-3</v>
      </c>
    </row>
    <row r="88" spans="1:9" ht="240">
      <c r="A88" s="464" t="s">
        <v>417</v>
      </c>
      <c r="B88" s="465">
        <v>92761</v>
      </c>
      <c r="C88" s="466" t="s">
        <v>255</v>
      </c>
      <c r="D88" s="465" t="s">
        <v>168</v>
      </c>
      <c r="E88" s="467">
        <v>35</v>
      </c>
      <c r="F88" s="467">
        <v>8.1199999999999992</v>
      </c>
      <c r="G88" s="467">
        <v>9.7799999999999994</v>
      </c>
      <c r="H88" s="468">
        <v>342.3</v>
      </c>
      <c r="I88" s="548">
        <v>1.1E-4</v>
      </c>
    </row>
    <row r="89" spans="1:9" ht="240">
      <c r="A89" s="464" t="s">
        <v>418</v>
      </c>
      <c r="B89" s="465">
        <v>92762</v>
      </c>
      <c r="C89" s="466" t="s">
        <v>256</v>
      </c>
      <c r="D89" s="465" t="s">
        <v>168</v>
      </c>
      <c r="E89" s="467">
        <v>1792</v>
      </c>
      <c r="F89" s="467">
        <v>6.7</v>
      </c>
      <c r="G89" s="467">
        <v>8.07</v>
      </c>
      <c r="H89" s="468">
        <v>14461.44</v>
      </c>
      <c r="I89" s="548">
        <v>4.8500000000000001E-3</v>
      </c>
    </row>
    <row r="90" spans="1:9" ht="240">
      <c r="A90" s="464" t="s">
        <v>419</v>
      </c>
      <c r="B90" s="465">
        <v>92763</v>
      </c>
      <c r="C90" s="466" t="s">
        <v>257</v>
      </c>
      <c r="D90" s="465" t="s">
        <v>168</v>
      </c>
      <c r="E90" s="467">
        <v>409</v>
      </c>
      <c r="F90" s="467">
        <v>6.09</v>
      </c>
      <c r="G90" s="467">
        <v>7.33</v>
      </c>
      <c r="H90" s="468">
        <v>2997.97</v>
      </c>
      <c r="I90" s="548">
        <v>1E-3</v>
      </c>
    </row>
    <row r="91" spans="1:9" ht="165">
      <c r="A91" s="464" t="s">
        <v>787</v>
      </c>
      <c r="B91" s="465">
        <v>92264</v>
      </c>
      <c r="C91" s="466" t="s">
        <v>784</v>
      </c>
      <c r="D91" s="465" t="s">
        <v>60</v>
      </c>
      <c r="E91" s="467">
        <v>62.7</v>
      </c>
      <c r="F91" s="467">
        <v>113.55</v>
      </c>
      <c r="G91" s="467">
        <v>136.71</v>
      </c>
      <c r="H91" s="468">
        <v>8571.7199999999993</v>
      </c>
      <c r="I91" s="548">
        <v>2.8700000000000002E-3</v>
      </c>
    </row>
    <row r="92" spans="1:9" ht="135">
      <c r="A92" s="464" t="s">
        <v>788</v>
      </c>
      <c r="B92" s="465">
        <v>92266</v>
      </c>
      <c r="C92" s="466" t="s">
        <v>785</v>
      </c>
      <c r="D92" s="465" t="s">
        <v>60</v>
      </c>
      <c r="E92" s="467">
        <v>184.9</v>
      </c>
      <c r="F92" s="467">
        <v>87.92</v>
      </c>
      <c r="G92" s="467">
        <v>105.86</v>
      </c>
      <c r="H92" s="468">
        <v>19573.509999999998</v>
      </c>
      <c r="I92" s="548">
        <v>6.5599999999999999E-3</v>
      </c>
    </row>
    <row r="93" spans="1:9" ht="255">
      <c r="A93" s="464" t="s">
        <v>856</v>
      </c>
      <c r="B93" s="465">
        <v>92718</v>
      </c>
      <c r="C93" s="466" t="s">
        <v>780</v>
      </c>
      <c r="D93" s="465" t="s">
        <v>140</v>
      </c>
      <c r="E93" s="467">
        <v>3.2</v>
      </c>
      <c r="F93" s="467">
        <v>374.56</v>
      </c>
      <c r="G93" s="467">
        <v>450.97</v>
      </c>
      <c r="H93" s="468">
        <v>1443.1</v>
      </c>
      <c r="I93" s="548">
        <v>4.8000000000000001E-4</v>
      </c>
    </row>
    <row r="94" spans="1:9" ht="285">
      <c r="A94" s="464" t="s">
        <v>857</v>
      </c>
      <c r="B94" s="465">
        <v>92741</v>
      </c>
      <c r="C94" s="466" t="s">
        <v>781</v>
      </c>
      <c r="D94" s="465" t="s">
        <v>140</v>
      </c>
      <c r="E94" s="467">
        <v>10.199999999999999</v>
      </c>
      <c r="F94" s="467">
        <v>412.26</v>
      </c>
      <c r="G94" s="467">
        <v>496.36</v>
      </c>
      <c r="H94" s="468">
        <v>5062.87</v>
      </c>
      <c r="I94" s="548">
        <v>1.6999999999999999E-3</v>
      </c>
    </row>
    <row r="95" spans="1:9">
      <c r="A95" s="470" t="s">
        <v>420</v>
      </c>
      <c r="B95" s="471"/>
      <c r="C95" s="767" t="s">
        <v>177</v>
      </c>
      <c r="D95" s="768"/>
      <c r="E95" s="768"/>
      <c r="F95" s="768"/>
      <c r="G95" s="769"/>
      <c r="H95" s="472">
        <v>12143.64</v>
      </c>
      <c r="I95" s="548"/>
    </row>
    <row r="96" spans="1:9" ht="315">
      <c r="A96" s="464" t="s">
        <v>421</v>
      </c>
      <c r="B96" s="465">
        <v>89168</v>
      </c>
      <c r="C96" s="474" t="s">
        <v>178</v>
      </c>
      <c r="D96" s="465" t="s">
        <v>60</v>
      </c>
      <c r="E96" s="467">
        <v>195.96</v>
      </c>
      <c r="F96" s="467">
        <v>51.47</v>
      </c>
      <c r="G96" s="467">
        <v>61.97</v>
      </c>
      <c r="H96" s="468">
        <v>12143.64</v>
      </c>
      <c r="I96" s="548">
        <v>4.0699999999999998E-3</v>
      </c>
    </row>
    <row r="97" spans="1:9">
      <c r="A97" s="470" t="s">
        <v>842</v>
      </c>
      <c r="B97" s="471"/>
      <c r="C97" s="767" t="s">
        <v>204</v>
      </c>
      <c r="D97" s="768"/>
      <c r="E97" s="768"/>
      <c r="F97" s="768"/>
      <c r="G97" s="769"/>
      <c r="H97" s="472">
        <v>26288.6</v>
      </c>
      <c r="I97" s="548">
        <v>8.8100000000000001E-3</v>
      </c>
    </row>
    <row r="98" spans="1:9" ht="195">
      <c r="A98" s="464" t="s">
        <v>422</v>
      </c>
      <c r="B98" s="465">
        <v>87879</v>
      </c>
      <c r="C98" s="474" t="s">
        <v>205</v>
      </c>
      <c r="D98" s="465" t="s">
        <v>60</v>
      </c>
      <c r="E98" s="467">
        <v>422.9</v>
      </c>
      <c r="F98" s="467">
        <v>2.5299999999999998</v>
      </c>
      <c r="G98" s="467">
        <v>3.05</v>
      </c>
      <c r="H98" s="468">
        <v>1289.8499999999999</v>
      </c>
      <c r="I98" s="548">
        <v>4.2999999999999999E-4</v>
      </c>
    </row>
    <row r="99" spans="1:9" ht="240">
      <c r="A99" s="464" t="s">
        <v>423</v>
      </c>
      <c r="B99" s="465">
        <v>87894</v>
      </c>
      <c r="C99" s="474" t="s">
        <v>206</v>
      </c>
      <c r="D99" s="465" t="s">
        <v>60</v>
      </c>
      <c r="E99" s="467">
        <v>228.63</v>
      </c>
      <c r="F99" s="467">
        <v>3.94</v>
      </c>
      <c r="G99" s="467">
        <v>4.74</v>
      </c>
      <c r="H99" s="468">
        <v>1083.71</v>
      </c>
      <c r="I99" s="548">
        <v>3.6000000000000002E-4</v>
      </c>
    </row>
    <row r="100" spans="1:9" ht="405">
      <c r="A100" s="464" t="s">
        <v>424</v>
      </c>
      <c r="B100" s="465">
        <v>87531</v>
      </c>
      <c r="C100" s="474" t="s">
        <v>211</v>
      </c>
      <c r="D100" s="465" t="s">
        <v>60</v>
      </c>
      <c r="E100" s="467">
        <v>291.89999999999998</v>
      </c>
      <c r="F100" s="467">
        <v>11.49</v>
      </c>
      <c r="G100" s="467">
        <v>13.83</v>
      </c>
      <c r="H100" s="468">
        <v>4036.98</v>
      </c>
      <c r="I100" s="548">
        <v>1.3500000000000001E-3</v>
      </c>
    </row>
    <row r="101" spans="1:9" ht="330">
      <c r="A101" s="464" t="s">
        <v>425</v>
      </c>
      <c r="B101" s="465">
        <v>87529</v>
      </c>
      <c r="C101" s="474" t="s">
        <v>212</v>
      </c>
      <c r="D101" s="465" t="s">
        <v>60</v>
      </c>
      <c r="E101" s="467">
        <v>120.4</v>
      </c>
      <c r="F101" s="467">
        <v>18.04</v>
      </c>
      <c r="G101" s="467">
        <v>21.72</v>
      </c>
      <c r="H101" s="468">
        <v>2615.09</v>
      </c>
      <c r="I101" s="548">
        <v>8.8000000000000003E-4</v>
      </c>
    </row>
    <row r="102" spans="1:9" ht="285">
      <c r="A102" s="464" t="s">
        <v>426</v>
      </c>
      <c r="B102" s="465">
        <v>87273</v>
      </c>
      <c r="C102" s="474" t="s">
        <v>213</v>
      </c>
      <c r="D102" s="465" t="s">
        <v>60</v>
      </c>
      <c r="E102" s="467">
        <v>291.89999999999998</v>
      </c>
      <c r="F102" s="467">
        <v>49.12</v>
      </c>
      <c r="G102" s="467">
        <v>59.14</v>
      </c>
      <c r="H102" s="468">
        <v>17262.97</v>
      </c>
      <c r="I102" s="548">
        <v>5.7800000000000004E-3</v>
      </c>
    </row>
    <row r="103" spans="1:9">
      <c r="A103" s="470" t="s">
        <v>843</v>
      </c>
      <c r="B103" s="471"/>
      <c r="C103" s="767" t="s">
        <v>219</v>
      </c>
      <c r="D103" s="768"/>
      <c r="E103" s="768"/>
      <c r="F103" s="768"/>
      <c r="G103" s="769"/>
      <c r="H103" s="472">
        <v>3236.35</v>
      </c>
      <c r="I103" s="548"/>
    </row>
    <row r="104" spans="1:9" ht="60">
      <c r="A104" s="475" t="s">
        <v>427</v>
      </c>
      <c r="B104" s="476" t="s">
        <v>1438</v>
      </c>
      <c r="C104" s="477" t="s">
        <v>222</v>
      </c>
      <c r="D104" s="476" t="s">
        <v>60</v>
      </c>
      <c r="E104" s="473">
        <v>120.4</v>
      </c>
      <c r="F104" s="467">
        <v>11.28</v>
      </c>
      <c r="G104" s="473">
        <v>13.58</v>
      </c>
      <c r="H104" s="478">
        <v>1635.03</v>
      </c>
      <c r="I104" s="548">
        <v>5.5000000000000003E-4</v>
      </c>
    </row>
    <row r="105" spans="1:9" ht="180">
      <c r="A105" s="475" t="s">
        <v>428</v>
      </c>
      <c r="B105" s="465">
        <v>88411</v>
      </c>
      <c r="C105" s="474" t="s">
        <v>221</v>
      </c>
      <c r="D105" s="465" t="s">
        <v>60</v>
      </c>
      <c r="E105" s="467">
        <v>120.4</v>
      </c>
      <c r="F105" s="467">
        <v>1.79</v>
      </c>
      <c r="G105" s="467">
        <v>2.16</v>
      </c>
      <c r="H105" s="468">
        <v>260.06</v>
      </c>
      <c r="I105" s="548">
        <v>9.0000000000000006E-5</v>
      </c>
    </row>
    <row r="106" spans="1:9" ht="135">
      <c r="A106" s="475" t="s">
        <v>429</v>
      </c>
      <c r="B106" s="465">
        <v>88489</v>
      </c>
      <c r="C106" s="474" t="s">
        <v>225</v>
      </c>
      <c r="D106" s="465" t="s">
        <v>60</v>
      </c>
      <c r="E106" s="467">
        <v>120.4</v>
      </c>
      <c r="F106" s="467">
        <v>9.25</v>
      </c>
      <c r="G106" s="467">
        <v>11.14</v>
      </c>
      <c r="H106" s="468">
        <v>1341.26</v>
      </c>
      <c r="I106" s="548">
        <v>4.4999999999999999E-4</v>
      </c>
    </row>
    <row r="107" spans="1:9">
      <c r="A107" s="470" t="s">
        <v>844</v>
      </c>
      <c r="B107" s="471"/>
      <c r="C107" s="767" t="s">
        <v>401</v>
      </c>
      <c r="D107" s="768"/>
      <c r="E107" s="768"/>
      <c r="F107" s="768"/>
      <c r="G107" s="769"/>
      <c r="H107" s="472">
        <v>7428.84</v>
      </c>
      <c r="I107" s="548"/>
    </row>
    <row r="108" spans="1:9" ht="60">
      <c r="A108" s="464" t="s">
        <v>430</v>
      </c>
      <c r="B108" s="465" t="s">
        <v>1438</v>
      </c>
      <c r="C108" s="474" t="s">
        <v>222</v>
      </c>
      <c r="D108" s="465" t="s">
        <v>60</v>
      </c>
      <c r="E108" s="467">
        <v>239.1</v>
      </c>
      <c r="F108" s="467">
        <v>11.28</v>
      </c>
      <c r="G108" s="467">
        <v>13.58</v>
      </c>
      <c r="H108" s="468">
        <v>3246.98</v>
      </c>
      <c r="I108" s="548">
        <v>1.09E-3</v>
      </c>
    </row>
    <row r="109" spans="1:9" ht="180">
      <c r="A109" s="464" t="s">
        <v>845</v>
      </c>
      <c r="B109" s="465">
        <v>88411</v>
      </c>
      <c r="C109" s="474" t="s">
        <v>221</v>
      </c>
      <c r="D109" s="465" t="s">
        <v>60</v>
      </c>
      <c r="E109" s="467">
        <v>239.1</v>
      </c>
      <c r="F109" s="467">
        <v>1.79</v>
      </c>
      <c r="G109" s="467">
        <v>2.16</v>
      </c>
      <c r="H109" s="468">
        <v>516.46</v>
      </c>
      <c r="I109" s="548">
        <v>1.7000000000000001E-4</v>
      </c>
    </row>
    <row r="110" spans="1:9" ht="195">
      <c r="A110" s="464" t="s">
        <v>846</v>
      </c>
      <c r="B110" s="465">
        <v>95624</v>
      </c>
      <c r="C110" s="474" t="s">
        <v>227</v>
      </c>
      <c r="D110" s="465" t="s">
        <v>60</v>
      </c>
      <c r="E110" s="467">
        <v>239.1</v>
      </c>
      <c r="F110" s="467">
        <v>12.73</v>
      </c>
      <c r="G110" s="467">
        <v>15.33</v>
      </c>
      <c r="H110" s="468">
        <v>3665.4</v>
      </c>
      <c r="I110" s="548">
        <v>1.23E-3</v>
      </c>
    </row>
    <row r="111" spans="1:9">
      <c r="A111" s="470" t="s">
        <v>847</v>
      </c>
      <c r="B111" s="471"/>
      <c r="C111" s="767" t="s">
        <v>179</v>
      </c>
      <c r="D111" s="768"/>
      <c r="E111" s="768"/>
      <c r="F111" s="768"/>
      <c r="G111" s="769"/>
      <c r="H111" s="472">
        <v>16970.86</v>
      </c>
      <c r="I111" s="548"/>
    </row>
    <row r="112" spans="1:9" ht="180">
      <c r="A112" s="475" t="s">
        <v>431</v>
      </c>
      <c r="B112" s="476">
        <v>92255</v>
      </c>
      <c r="C112" s="477" t="s">
        <v>509</v>
      </c>
      <c r="D112" s="476" t="s">
        <v>53</v>
      </c>
      <c r="E112" s="473">
        <v>7</v>
      </c>
      <c r="F112" s="467">
        <v>142.32</v>
      </c>
      <c r="G112" s="473">
        <v>171.35</v>
      </c>
      <c r="H112" s="478">
        <v>1199.45</v>
      </c>
      <c r="I112" s="548">
        <v>4.0000000000000002E-4</v>
      </c>
    </row>
    <row r="113" spans="1:9" ht="255">
      <c r="A113" s="475" t="s">
        <v>432</v>
      </c>
      <c r="B113" s="465">
        <v>92580</v>
      </c>
      <c r="C113" s="474" t="s">
        <v>510</v>
      </c>
      <c r="D113" s="465" t="s">
        <v>60</v>
      </c>
      <c r="E113" s="467">
        <v>153.5</v>
      </c>
      <c r="F113" s="467">
        <v>36.130000000000003</v>
      </c>
      <c r="G113" s="467">
        <v>43.5</v>
      </c>
      <c r="H113" s="468">
        <v>6677.25</v>
      </c>
      <c r="I113" s="548">
        <v>2.2399999999999998E-3</v>
      </c>
    </row>
    <row r="114" spans="1:9" ht="135">
      <c r="A114" s="475" t="s">
        <v>433</v>
      </c>
      <c r="B114" s="465">
        <v>94213</v>
      </c>
      <c r="C114" s="474" t="s">
        <v>218</v>
      </c>
      <c r="D114" s="465" t="s">
        <v>60</v>
      </c>
      <c r="E114" s="467">
        <v>191.86</v>
      </c>
      <c r="F114" s="467">
        <v>39.369999999999997</v>
      </c>
      <c r="G114" s="467">
        <v>47.4</v>
      </c>
      <c r="H114" s="468">
        <v>9094.16</v>
      </c>
      <c r="I114" s="548">
        <v>3.0500000000000002E-3</v>
      </c>
    </row>
    <row r="115" spans="1:9">
      <c r="A115" s="470" t="s">
        <v>848</v>
      </c>
      <c r="B115" s="471"/>
      <c r="C115" s="767" t="s">
        <v>214</v>
      </c>
      <c r="D115" s="768"/>
      <c r="E115" s="768"/>
      <c r="F115" s="768"/>
      <c r="G115" s="769"/>
      <c r="H115" s="472">
        <v>9217.9</v>
      </c>
      <c r="I115" s="548"/>
    </row>
    <row r="116" spans="1:9" ht="120">
      <c r="A116" s="464" t="s">
        <v>434</v>
      </c>
      <c r="B116" s="465">
        <v>96486</v>
      </c>
      <c r="C116" s="474" t="s">
        <v>216</v>
      </c>
      <c r="D116" s="465" t="s">
        <v>60</v>
      </c>
      <c r="E116" s="467">
        <v>142.12</v>
      </c>
      <c r="F116" s="467">
        <v>53.87</v>
      </c>
      <c r="G116" s="467">
        <v>64.86</v>
      </c>
      <c r="H116" s="468">
        <v>9217.9</v>
      </c>
      <c r="I116" s="548">
        <v>3.0899999999999999E-3</v>
      </c>
    </row>
    <row r="117" spans="1:9">
      <c r="A117" s="470" t="s">
        <v>849</v>
      </c>
      <c r="B117" s="471"/>
      <c r="C117" s="767" t="s">
        <v>191</v>
      </c>
      <c r="D117" s="768"/>
      <c r="E117" s="768"/>
      <c r="F117" s="768"/>
      <c r="G117" s="769"/>
      <c r="H117" s="472">
        <v>16379.05</v>
      </c>
      <c r="I117" s="548"/>
    </row>
    <row r="118" spans="1:9" ht="45">
      <c r="A118" s="464" t="s">
        <v>435</v>
      </c>
      <c r="B118" s="465" t="s">
        <v>251</v>
      </c>
      <c r="C118" s="474" t="s">
        <v>252</v>
      </c>
      <c r="D118" s="465" t="s">
        <v>60</v>
      </c>
      <c r="E118" s="467">
        <v>15.12</v>
      </c>
      <c r="F118" s="467">
        <v>85.11</v>
      </c>
      <c r="G118" s="467">
        <v>102.47</v>
      </c>
      <c r="H118" s="468">
        <v>1549.35</v>
      </c>
      <c r="I118" s="548">
        <v>5.1999999999999995E-4</v>
      </c>
    </row>
    <row r="119" spans="1:9" ht="210">
      <c r="A119" s="464" t="s">
        <v>436</v>
      </c>
      <c r="B119" s="465">
        <v>94570</v>
      </c>
      <c r="C119" s="474" t="s">
        <v>199</v>
      </c>
      <c r="D119" s="465" t="s">
        <v>60</v>
      </c>
      <c r="E119" s="467">
        <v>19.989999999999998</v>
      </c>
      <c r="F119" s="467">
        <v>379.03</v>
      </c>
      <c r="G119" s="467">
        <v>456.35</v>
      </c>
      <c r="H119" s="468">
        <v>9122.44</v>
      </c>
      <c r="I119" s="548">
        <v>3.0599999999999998E-3</v>
      </c>
    </row>
    <row r="120" spans="1:9" ht="315">
      <c r="A120" s="464" t="s">
        <v>437</v>
      </c>
      <c r="B120" s="465">
        <v>91333</v>
      </c>
      <c r="C120" s="474" t="s">
        <v>200</v>
      </c>
      <c r="D120" s="465" t="s">
        <v>53</v>
      </c>
      <c r="E120" s="467">
        <v>2</v>
      </c>
      <c r="F120" s="467">
        <v>535.94000000000005</v>
      </c>
      <c r="G120" s="467">
        <v>645.27</v>
      </c>
      <c r="H120" s="468">
        <v>1290.54</v>
      </c>
      <c r="I120" s="548">
        <v>4.2999999999999999E-4</v>
      </c>
    </row>
    <row r="121" spans="1:9" ht="330">
      <c r="A121" s="464" t="s">
        <v>1147</v>
      </c>
      <c r="B121" s="465">
        <v>91327</v>
      </c>
      <c r="C121" s="474" t="s">
        <v>201</v>
      </c>
      <c r="D121" s="465" t="s">
        <v>53</v>
      </c>
      <c r="E121" s="467">
        <v>7</v>
      </c>
      <c r="F121" s="467">
        <v>524.04999999999995</v>
      </c>
      <c r="G121" s="467">
        <v>630.96</v>
      </c>
      <c r="H121" s="468">
        <v>4416.72</v>
      </c>
      <c r="I121" s="548">
        <v>1.48E-3</v>
      </c>
    </row>
    <row r="122" spans="1:9">
      <c r="A122" s="470" t="s">
        <v>1148</v>
      </c>
      <c r="B122" s="471"/>
      <c r="C122" s="767" t="s">
        <v>228</v>
      </c>
      <c r="D122" s="768"/>
      <c r="E122" s="768"/>
      <c r="F122" s="768"/>
      <c r="G122" s="769"/>
      <c r="H122" s="472">
        <v>3534.5</v>
      </c>
      <c r="I122" s="548"/>
    </row>
    <row r="123" spans="1:9" ht="60">
      <c r="A123" s="464" t="s">
        <v>438</v>
      </c>
      <c r="B123" s="465">
        <v>84657</v>
      </c>
      <c r="C123" s="474" t="s">
        <v>229</v>
      </c>
      <c r="D123" s="465" t="s">
        <v>60</v>
      </c>
      <c r="E123" s="467">
        <v>33.18</v>
      </c>
      <c r="F123" s="467">
        <v>6.68</v>
      </c>
      <c r="G123" s="467">
        <v>8.0399999999999991</v>
      </c>
      <c r="H123" s="468">
        <v>266.77</v>
      </c>
      <c r="I123" s="548">
        <v>9.0000000000000006E-5</v>
      </c>
    </row>
    <row r="124" spans="1:9" ht="135">
      <c r="A124" s="464" t="s">
        <v>439</v>
      </c>
      <c r="B124" s="465" t="s">
        <v>2100</v>
      </c>
      <c r="C124" s="474" t="s">
        <v>230</v>
      </c>
      <c r="D124" s="465" t="s">
        <v>60</v>
      </c>
      <c r="E124" s="467">
        <v>33.18</v>
      </c>
      <c r="F124" s="467">
        <v>17.190000000000001</v>
      </c>
      <c r="G124" s="467">
        <v>20.7</v>
      </c>
      <c r="H124" s="468">
        <v>686.83</v>
      </c>
      <c r="I124" s="548">
        <v>2.3000000000000001E-4</v>
      </c>
    </row>
    <row r="125" spans="1:9" ht="240">
      <c r="A125" s="464" t="s">
        <v>440</v>
      </c>
      <c r="B125" s="465" t="s">
        <v>2121</v>
      </c>
      <c r="C125" s="474" t="s">
        <v>253</v>
      </c>
      <c r="D125" s="465" t="s">
        <v>60</v>
      </c>
      <c r="E125" s="467">
        <v>142.12</v>
      </c>
      <c r="F125" s="467">
        <v>15.08</v>
      </c>
      <c r="G125" s="467">
        <v>18.16</v>
      </c>
      <c r="H125" s="468">
        <v>2580.9</v>
      </c>
      <c r="I125" s="548">
        <v>8.5999999999999998E-4</v>
      </c>
    </row>
    <row r="126" spans="1:9">
      <c r="A126" s="470" t="s">
        <v>1149</v>
      </c>
      <c r="B126" s="471"/>
      <c r="C126" s="767" t="s">
        <v>231</v>
      </c>
      <c r="D126" s="768"/>
      <c r="E126" s="768"/>
      <c r="F126" s="768"/>
      <c r="G126" s="769"/>
      <c r="H126" s="472">
        <v>23566.86</v>
      </c>
      <c r="I126" s="548"/>
    </row>
    <row r="127" spans="1:9" ht="120">
      <c r="A127" s="464" t="s">
        <v>441</v>
      </c>
      <c r="B127" s="465">
        <v>95240</v>
      </c>
      <c r="C127" s="474" t="s">
        <v>233</v>
      </c>
      <c r="D127" s="465" t="s">
        <v>60</v>
      </c>
      <c r="E127" s="467">
        <v>153.5</v>
      </c>
      <c r="F127" s="467">
        <v>7.69</v>
      </c>
      <c r="G127" s="467">
        <v>9.26</v>
      </c>
      <c r="H127" s="468">
        <v>1421.41</v>
      </c>
      <c r="I127" s="548">
        <v>4.8000000000000001E-4</v>
      </c>
    </row>
    <row r="128" spans="1:9" ht="255">
      <c r="A128" s="464" t="s">
        <v>442</v>
      </c>
      <c r="B128" s="465">
        <v>87630</v>
      </c>
      <c r="C128" s="474" t="s">
        <v>232</v>
      </c>
      <c r="D128" s="465" t="s">
        <v>60</v>
      </c>
      <c r="E128" s="467">
        <v>153.5</v>
      </c>
      <c r="F128" s="467">
        <v>29</v>
      </c>
      <c r="G128" s="467">
        <v>34.92</v>
      </c>
      <c r="H128" s="468">
        <v>5360.22</v>
      </c>
      <c r="I128" s="548">
        <v>1.8E-3</v>
      </c>
    </row>
    <row r="129" spans="1:9" ht="135">
      <c r="A129" s="464" t="s">
        <v>1150</v>
      </c>
      <c r="B129" s="465">
        <v>84191</v>
      </c>
      <c r="C129" s="474" t="s">
        <v>234</v>
      </c>
      <c r="D129" s="465" t="s">
        <v>60</v>
      </c>
      <c r="E129" s="467">
        <v>153.5</v>
      </c>
      <c r="F129" s="467">
        <v>90.82</v>
      </c>
      <c r="G129" s="467">
        <v>109.35</v>
      </c>
      <c r="H129" s="468">
        <v>16785.23</v>
      </c>
      <c r="I129" s="548">
        <v>5.62E-3</v>
      </c>
    </row>
    <row r="130" spans="1:9">
      <c r="A130" s="470" t="s">
        <v>1151</v>
      </c>
      <c r="B130" s="471"/>
      <c r="C130" s="767" t="s">
        <v>235</v>
      </c>
      <c r="D130" s="768"/>
      <c r="E130" s="768"/>
      <c r="F130" s="768"/>
      <c r="G130" s="769"/>
      <c r="H130" s="472">
        <v>14794.8</v>
      </c>
      <c r="I130" s="548"/>
    </row>
    <row r="131" spans="1:9" ht="60">
      <c r="A131" s="464" t="s">
        <v>443</v>
      </c>
      <c r="B131" s="465" t="s">
        <v>3602</v>
      </c>
      <c r="C131" s="474" t="s">
        <v>236</v>
      </c>
      <c r="D131" s="465" t="s">
        <v>237</v>
      </c>
      <c r="E131" s="467">
        <v>1</v>
      </c>
      <c r="F131" s="467">
        <v>7162.08</v>
      </c>
      <c r="G131" s="467">
        <v>8623.14</v>
      </c>
      <c r="H131" s="468">
        <v>8623.14</v>
      </c>
      <c r="I131" s="548">
        <v>2.8900000000000002E-3</v>
      </c>
    </row>
    <row r="132" spans="1:9" ht="60">
      <c r="A132" s="464" t="s">
        <v>1152</v>
      </c>
      <c r="B132" s="465" t="s">
        <v>3603</v>
      </c>
      <c r="C132" s="474" t="s">
        <v>238</v>
      </c>
      <c r="D132" s="465" t="s">
        <v>237</v>
      </c>
      <c r="E132" s="467">
        <v>1</v>
      </c>
      <c r="F132" s="467">
        <v>5125.96</v>
      </c>
      <c r="G132" s="467">
        <v>6171.66</v>
      </c>
      <c r="H132" s="468">
        <v>6171.66</v>
      </c>
      <c r="I132" s="548">
        <v>2.0699999999999998E-3</v>
      </c>
    </row>
    <row r="133" spans="1:9">
      <c r="A133" s="470" t="s">
        <v>1153</v>
      </c>
      <c r="B133" s="471"/>
      <c r="C133" s="767" t="s">
        <v>239</v>
      </c>
      <c r="D133" s="768"/>
      <c r="E133" s="768"/>
      <c r="F133" s="768"/>
      <c r="G133" s="769"/>
      <c r="H133" s="472">
        <v>35215.01</v>
      </c>
      <c r="I133" s="548"/>
    </row>
    <row r="134" spans="1:9" ht="105">
      <c r="A134" s="464" t="s">
        <v>1154</v>
      </c>
      <c r="B134" s="465" t="s">
        <v>3604</v>
      </c>
      <c r="C134" s="474" t="s">
        <v>240</v>
      </c>
      <c r="D134" s="465" t="s">
        <v>237</v>
      </c>
      <c r="E134" s="467">
        <v>0.5</v>
      </c>
      <c r="F134" s="467">
        <v>48516.56</v>
      </c>
      <c r="G134" s="467">
        <v>58413.94</v>
      </c>
      <c r="H134" s="468">
        <v>29206.97</v>
      </c>
      <c r="I134" s="548">
        <v>9.7900000000000001E-3</v>
      </c>
    </row>
    <row r="135" spans="1:9" ht="150">
      <c r="A135" s="464" t="s">
        <v>1155</v>
      </c>
      <c r="B135" s="465" t="s">
        <v>2075</v>
      </c>
      <c r="C135" s="474" t="s">
        <v>535</v>
      </c>
      <c r="D135" s="465" t="s">
        <v>237</v>
      </c>
      <c r="E135" s="467">
        <v>4</v>
      </c>
      <c r="F135" s="467">
        <v>1132.5</v>
      </c>
      <c r="G135" s="467">
        <v>1363.53</v>
      </c>
      <c r="H135" s="468">
        <v>5454.12</v>
      </c>
      <c r="I135" s="548">
        <v>1.83E-3</v>
      </c>
    </row>
    <row r="136" spans="1:9" ht="315">
      <c r="A136" s="464" t="s">
        <v>1156</v>
      </c>
      <c r="B136" s="465" t="s">
        <v>2138</v>
      </c>
      <c r="C136" s="474" t="s">
        <v>536</v>
      </c>
      <c r="D136" s="465" t="s">
        <v>237</v>
      </c>
      <c r="E136" s="467">
        <v>4</v>
      </c>
      <c r="F136" s="467">
        <v>115.02</v>
      </c>
      <c r="G136" s="467">
        <v>138.47999999999999</v>
      </c>
      <c r="H136" s="468">
        <v>553.91999999999996</v>
      </c>
      <c r="I136" s="548">
        <v>1.9000000000000001E-4</v>
      </c>
    </row>
    <row r="137" spans="1:9">
      <c r="A137" s="458" t="s">
        <v>444</v>
      </c>
      <c r="B137" s="459"/>
      <c r="C137" s="764" t="s">
        <v>395</v>
      </c>
      <c r="D137" s="765"/>
      <c r="E137" s="765"/>
      <c r="F137" s="766"/>
      <c r="G137" s="462"/>
      <c r="H137" s="463">
        <v>829846.48</v>
      </c>
      <c r="I137" s="548"/>
    </row>
    <row r="138" spans="1:9">
      <c r="A138" s="470" t="s">
        <v>850</v>
      </c>
      <c r="B138" s="471"/>
      <c r="C138" s="767" t="s">
        <v>163</v>
      </c>
      <c r="D138" s="768"/>
      <c r="E138" s="768"/>
      <c r="F138" s="768"/>
      <c r="G138" s="769"/>
      <c r="H138" s="472">
        <v>3549.92</v>
      </c>
      <c r="I138" s="548"/>
    </row>
    <row r="139" spans="1:9" ht="180">
      <c r="A139" s="464" t="s">
        <v>1157</v>
      </c>
      <c r="B139" s="465" t="s">
        <v>2103</v>
      </c>
      <c r="C139" s="466" t="s">
        <v>161</v>
      </c>
      <c r="D139" s="465" t="s">
        <v>60</v>
      </c>
      <c r="E139" s="473">
        <v>951.72</v>
      </c>
      <c r="F139" s="467">
        <v>3.31</v>
      </c>
      <c r="G139" s="467">
        <v>3.73</v>
      </c>
      <c r="H139" s="468">
        <v>3549.92</v>
      </c>
      <c r="I139" s="548">
        <v>1.1900000000000001E-3</v>
      </c>
    </row>
    <row r="140" spans="1:9">
      <c r="A140" s="470" t="s">
        <v>445</v>
      </c>
      <c r="B140" s="471"/>
      <c r="C140" s="767" t="s">
        <v>126</v>
      </c>
      <c r="D140" s="768"/>
      <c r="E140" s="768"/>
      <c r="F140" s="768"/>
      <c r="G140" s="769"/>
      <c r="H140" s="472">
        <v>23415.040000000001</v>
      </c>
      <c r="I140" s="548"/>
    </row>
    <row r="141" spans="1:9" ht="75">
      <c r="A141" s="464" t="s">
        <v>446</v>
      </c>
      <c r="B141" s="465" t="s">
        <v>2087</v>
      </c>
      <c r="C141" s="466" t="s">
        <v>164</v>
      </c>
      <c r="D141" s="465" t="s">
        <v>60</v>
      </c>
      <c r="E141" s="473">
        <v>951.72</v>
      </c>
      <c r="F141" s="467">
        <v>0.35</v>
      </c>
      <c r="G141" s="467">
        <v>0.42</v>
      </c>
      <c r="H141" s="468">
        <v>399.72</v>
      </c>
      <c r="I141" s="548">
        <v>1.2999999999999999E-4</v>
      </c>
    </row>
    <row r="142" spans="1:9" ht="135">
      <c r="A142" s="464" t="s">
        <v>447</v>
      </c>
      <c r="B142" s="465">
        <v>96526</v>
      </c>
      <c r="C142" s="474" t="s">
        <v>165</v>
      </c>
      <c r="D142" s="465" t="s">
        <v>140</v>
      </c>
      <c r="E142" s="467">
        <v>96.45</v>
      </c>
      <c r="F142" s="467">
        <v>163.33000000000001</v>
      </c>
      <c r="G142" s="467">
        <v>196.65</v>
      </c>
      <c r="H142" s="468">
        <v>18966.89</v>
      </c>
      <c r="I142" s="548">
        <v>6.3499999999999997E-3</v>
      </c>
    </row>
    <row r="143" spans="1:9" ht="75">
      <c r="A143" s="464" t="s">
        <v>448</v>
      </c>
      <c r="B143" s="465">
        <v>96995</v>
      </c>
      <c r="C143" s="466" t="s">
        <v>166</v>
      </c>
      <c r="D143" s="465" t="s">
        <v>140</v>
      </c>
      <c r="E143" s="473">
        <v>24.86</v>
      </c>
      <c r="F143" s="467">
        <v>37.94</v>
      </c>
      <c r="G143" s="467">
        <v>45.68</v>
      </c>
      <c r="H143" s="468">
        <v>1135.5999999999999</v>
      </c>
      <c r="I143" s="548">
        <v>3.8000000000000002E-4</v>
      </c>
    </row>
    <row r="144" spans="1:9" ht="195">
      <c r="A144" s="464" t="s">
        <v>449</v>
      </c>
      <c r="B144" s="465">
        <v>96385</v>
      </c>
      <c r="C144" s="466" t="s">
        <v>761</v>
      </c>
      <c r="D144" s="465" t="s">
        <v>140</v>
      </c>
      <c r="E144" s="467">
        <v>292.16000000000003</v>
      </c>
      <c r="F144" s="467">
        <v>7.34</v>
      </c>
      <c r="G144" s="467">
        <v>8.84</v>
      </c>
      <c r="H144" s="468">
        <v>2582.69</v>
      </c>
      <c r="I144" s="548">
        <v>8.7000000000000001E-4</v>
      </c>
    </row>
    <row r="145" spans="1:9" ht="120">
      <c r="A145" s="464" t="s">
        <v>450</v>
      </c>
      <c r="B145" s="465">
        <v>72838</v>
      </c>
      <c r="C145" s="466" t="s">
        <v>796</v>
      </c>
      <c r="D145" s="465" t="s">
        <v>795</v>
      </c>
      <c r="E145" s="467">
        <v>292.16000000000003</v>
      </c>
      <c r="F145" s="467">
        <v>0.94</v>
      </c>
      <c r="G145" s="467">
        <v>1.1299999999999999</v>
      </c>
      <c r="H145" s="468">
        <v>330.14</v>
      </c>
      <c r="I145" s="548">
        <v>1.1E-4</v>
      </c>
    </row>
    <row r="146" spans="1:9">
      <c r="A146" s="470" t="s">
        <v>1158</v>
      </c>
      <c r="B146" s="471"/>
      <c r="C146" s="767" t="s">
        <v>167</v>
      </c>
      <c r="D146" s="768"/>
      <c r="E146" s="768"/>
      <c r="F146" s="768"/>
      <c r="G146" s="769"/>
      <c r="H146" s="472">
        <v>42847.18</v>
      </c>
      <c r="I146" s="548"/>
    </row>
    <row r="147" spans="1:9" ht="135">
      <c r="A147" s="464" t="s">
        <v>1159</v>
      </c>
      <c r="B147" s="465">
        <v>96543</v>
      </c>
      <c r="C147" s="466" t="s">
        <v>169</v>
      </c>
      <c r="D147" s="465" t="s">
        <v>168</v>
      </c>
      <c r="E147" s="473">
        <v>186</v>
      </c>
      <c r="F147" s="467">
        <v>10.42</v>
      </c>
      <c r="G147" s="467">
        <v>12.55</v>
      </c>
      <c r="H147" s="468">
        <v>2334.3000000000002</v>
      </c>
      <c r="I147" s="548">
        <v>7.7999999999999999E-4</v>
      </c>
    </row>
    <row r="148" spans="1:9" ht="150">
      <c r="A148" s="464" t="s">
        <v>1160</v>
      </c>
      <c r="B148" s="465">
        <v>96544</v>
      </c>
      <c r="C148" s="474" t="s">
        <v>807</v>
      </c>
      <c r="D148" s="465" t="s">
        <v>168</v>
      </c>
      <c r="E148" s="473">
        <v>2</v>
      </c>
      <c r="F148" s="467">
        <v>9.2100000000000009</v>
      </c>
      <c r="G148" s="467">
        <v>11.09</v>
      </c>
      <c r="H148" s="468">
        <v>22.18</v>
      </c>
      <c r="I148" s="548">
        <v>1.0000000000000001E-5</v>
      </c>
    </row>
    <row r="149" spans="1:9" ht="135">
      <c r="A149" s="464" t="s">
        <v>1161</v>
      </c>
      <c r="B149" s="465">
        <v>96545</v>
      </c>
      <c r="C149" s="474" t="s">
        <v>810</v>
      </c>
      <c r="D149" s="465" t="s">
        <v>168</v>
      </c>
      <c r="E149" s="473">
        <v>34</v>
      </c>
      <c r="F149" s="467">
        <v>9.0500000000000007</v>
      </c>
      <c r="G149" s="467">
        <v>10.9</v>
      </c>
      <c r="H149" s="468">
        <v>370.6</v>
      </c>
      <c r="I149" s="548">
        <v>1.2E-4</v>
      </c>
    </row>
    <row r="150" spans="1:9" ht="135">
      <c r="A150" s="464" t="s">
        <v>1162</v>
      </c>
      <c r="B150" s="465">
        <v>96546</v>
      </c>
      <c r="C150" s="474" t="s">
        <v>809</v>
      </c>
      <c r="D150" s="465" t="s">
        <v>168</v>
      </c>
      <c r="E150" s="473">
        <v>1262</v>
      </c>
      <c r="F150" s="467">
        <v>7.43</v>
      </c>
      <c r="G150" s="467">
        <v>8.9499999999999993</v>
      </c>
      <c r="H150" s="468">
        <v>11294.9</v>
      </c>
      <c r="I150" s="548">
        <v>3.7799999999999999E-3</v>
      </c>
    </row>
    <row r="151" spans="1:9" ht="135">
      <c r="A151" s="464" t="s">
        <v>1163</v>
      </c>
      <c r="B151" s="465">
        <v>96547</v>
      </c>
      <c r="C151" s="474" t="s">
        <v>808</v>
      </c>
      <c r="D151" s="465" t="s">
        <v>168</v>
      </c>
      <c r="E151" s="473">
        <v>23</v>
      </c>
      <c r="F151" s="467">
        <v>6.68</v>
      </c>
      <c r="G151" s="467">
        <v>8.0399999999999991</v>
      </c>
      <c r="H151" s="468">
        <v>184.92</v>
      </c>
      <c r="I151" s="548">
        <v>6.0000000000000002E-5</v>
      </c>
    </row>
    <row r="152" spans="1:9" ht="240">
      <c r="A152" s="464" t="s">
        <v>1164</v>
      </c>
      <c r="B152" s="465">
        <v>92759</v>
      </c>
      <c r="C152" s="474" t="s">
        <v>202</v>
      </c>
      <c r="D152" s="465" t="s">
        <v>168</v>
      </c>
      <c r="E152" s="467">
        <v>479</v>
      </c>
      <c r="F152" s="467">
        <v>8.8000000000000007</v>
      </c>
      <c r="G152" s="467">
        <v>10.6</v>
      </c>
      <c r="H152" s="468">
        <v>5077.3999999999996</v>
      </c>
      <c r="I152" s="548">
        <v>1.6999999999999999E-3</v>
      </c>
    </row>
    <row r="153" spans="1:9" ht="240">
      <c r="A153" s="464" t="s">
        <v>1165</v>
      </c>
      <c r="B153" s="465">
        <v>92760</v>
      </c>
      <c r="C153" s="466" t="s">
        <v>203</v>
      </c>
      <c r="D153" s="465" t="s">
        <v>168</v>
      </c>
      <c r="E153" s="467">
        <v>45</v>
      </c>
      <c r="F153" s="467">
        <v>8</v>
      </c>
      <c r="G153" s="467">
        <v>9.6300000000000008</v>
      </c>
      <c r="H153" s="468">
        <v>433.35</v>
      </c>
      <c r="I153" s="548">
        <v>1.4999999999999999E-4</v>
      </c>
    </row>
    <row r="154" spans="1:9" ht="240">
      <c r="A154" s="464" t="s">
        <v>1166</v>
      </c>
      <c r="B154" s="465">
        <v>92761</v>
      </c>
      <c r="C154" s="466" t="s">
        <v>255</v>
      </c>
      <c r="D154" s="465" t="s">
        <v>168</v>
      </c>
      <c r="E154" s="467">
        <v>16</v>
      </c>
      <c r="F154" s="467">
        <v>8.1199999999999992</v>
      </c>
      <c r="G154" s="467">
        <v>9.7799999999999994</v>
      </c>
      <c r="H154" s="468">
        <v>156.47999999999999</v>
      </c>
      <c r="I154" s="548">
        <v>5.0000000000000002E-5</v>
      </c>
    </row>
    <row r="155" spans="1:9" ht="240">
      <c r="A155" s="464" t="s">
        <v>1167</v>
      </c>
      <c r="B155" s="465">
        <v>92762</v>
      </c>
      <c r="C155" s="466" t="s">
        <v>256</v>
      </c>
      <c r="D155" s="465" t="s">
        <v>168</v>
      </c>
      <c r="E155" s="467">
        <v>1196</v>
      </c>
      <c r="F155" s="467">
        <v>6.7</v>
      </c>
      <c r="G155" s="467">
        <v>8.07</v>
      </c>
      <c r="H155" s="468">
        <v>9651.7199999999993</v>
      </c>
      <c r="I155" s="548">
        <v>3.2299999999999998E-3</v>
      </c>
    </row>
    <row r="156" spans="1:9" ht="240">
      <c r="A156" s="464" t="s">
        <v>1168</v>
      </c>
      <c r="B156" s="465">
        <v>92763</v>
      </c>
      <c r="C156" s="466" t="s">
        <v>257</v>
      </c>
      <c r="D156" s="465" t="s">
        <v>168</v>
      </c>
      <c r="E156" s="467">
        <v>354</v>
      </c>
      <c r="F156" s="467">
        <v>6.09</v>
      </c>
      <c r="G156" s="467">
        <v>7.33</v>
      </c>
      <c r="H156" s="468">
        <v>2594.8200000000002</v>
      </c>
      <c r="I156" s="548">
        <v>8.7000000000000001E-4</v>
      </c>
    </row>
    <row r="157" spans="1:9" ht="135">
      <c r="A157" s="464" t="s">
        <v>1169</v>
      </c>
      <c r="B157" s="465">
        <v>97086</v>
      </c>
      <c r="C157" s="466" t="s">
        <v>783</v>
      </c>
      <c r="D157" s="465" t="s">
        <v>60</v>
      </c>
      <c r="E157" s="467">
        <v>43.2</v>
      </c>
      <c r="F157" s="467">
        <v>66.88</v>
      </c>
      <c r="G157" s="467">
        <v>80.52</v>
      </c>
      <c r="H157" s="468">
        <v>3478.46</v>
      </c>
      <c r="I157" s="548">
        <v>1.17E-3</v>
      </c>
    </row>
    <row r="158" spans="1:9" ht="75">
      <c r="A158" s="464" t="s">
        <v>1170</v>
      </c>
      <c r="B158" s="465" t="s">
        <v>2127</v>
      </c>
      <c r="C158" s="466" t="s">
        <v>779</v>
      </c>
      <c r="D158" s="465" t="s">
        <v>140</v>
      </c>
      <c r="E158" s="467">
        <v>16.600000000000001</v>
      </c>
      <c r="F158" s="467">
        <v>74.58</v>
      </c>
      <c r="G158" s="467">
        <v>89.79</v>
      </c>
      <c r="H158" s="468">
        <v>1490.51</v>
      </c>
      <c r="I158" s="548">
        <v>5.0000000000000001E-4</v>
      </c>
    </row>
    <row r="159" spans="1:9" ht="165">
      <c r="A159" s="464" t="s">
        <v>1171</v>
      </c>
      <c r="B159" s="465">
        <v>94971</v>
      </c>
      <c r="C159" s="474" t="s">
        <v>792</v>
      </c>
      <c r="D159" s="465" t="s">
        <v>140</v>
      </c>
      <c r="E159" s="467">
        <v>16.600000000000001</v>
      </c>
      <c r="F159" s="467">
        <v>288.07</v>
      </c>
      <c r="G159" s="467">
        <v>346.84</v>
      </c>
      <c r="H159" s="468">
        <v>5757.54</v>
      </c>
      <c r="I159" s="548">
        <v>1.9300000000000001E-3</v>
      </c>
    </row>
    <row r="160" spans="1:9">
      <c r="A160" s="470" t="s">
        <v>1172</v>
      </c>
      <c r="B160" s="471"/>
      <c r="C160" s="767" t="s">
        <v>174</v>
      </c>
      <c r="D160" s="768"/>
      <c r="E160" s="768"/>
      <c r="F160" s="768"/>
      <c r="G160" s="769"/>
      <c r="H160" s="472">
        <v>137243.39000000001</v>
      </c>
      <c r="I160" s="548"/>
    </row>
    <row r="161" spans="1:9" ht="180">
      <c r="A161" s="464" t="s">
        <v>1173</v>
      </c>
      <c r="B161" s="465">
        <v>83516</v>
      </c>
      <c r="C161" s="474" t="s">
        <v>175</v>
      </c>
      <c r="D161" s="465" t="s">
        <v>140</v>
      </c>
      <c r="E161" s="467">
        <v>9.9</v>
      </c>
      <c r="F161" s="467">
        <v>18.8</v>
      </c>
      <c r="G161" s="467">
        <v>22.64</v>
      </c>
      <c r="H161" s="468">
        <v>224.14</v>
      </c>
      <c r="I161" s="548">
        <v>8.0000000000000007E-5</v>
      </c>
    </row>
    <row r="162" spans="1:9" ht="240">
      <c r="A162" s="464" t="s">
        <v>1174</v>
      </c>
      <c r="B162" s="465">
        <v>92759</v>
      </c>
      <c r="C162" s="474" t="s">
        <v>202</v>
      </c>
      <c r="D162" s="465" t="s">
        <v>168</v>
      </c>
      <c r="E162" s="467">
        <v>238</v>
      </c>
      <c r="F162" s="467">
        <v>8.8000000000000007</v>
      </c>
      <c r="G162" s="467">
        <v>10.6</v>
      </c>
      <c r="H162" s="468">
        <v>2522.8000000000002</v>
      </c>
      <c r="I162" s="548">
        <v>8.4999999999999995E-4</v>
      </c>
    </row>
    <row r="163" spans="1:9" ht="240">
      <c r="A163" s="464" t="s">
        <v>1175</v>
      </c>
      <c r="B163" s="465">
        <v>92760</v>
      </c>
      <c r="C163" s="466" t="s">
        <v>203</v>
      </c>
      <c r="D163" s="465" t="s">
        <v>60</v>
      </c>
      <c r="E163" s="467">
        <v>33</v>
      </c>
      <c r="F163" s="467">
        <v>8</v>
      </c>
      <c r="G163" s="467">
        <v>9.6300000000000008</v>
      </c>
      <c r="H163" s="468">
        <v>317.79000000000002</v>
      </c>
      <c r="I163" s="548">
        <v>1.1E-4</v>
      </c>
    </row>
    <row r="164" spans="1:9" ht="240">
      <c r="A164" s="464" t="s">
        <v>1176</v>
      </c>
      <c r="B164" s="465">
        <v>92761</v>
      </c>
      <c r="C164" s="466" t="s">
        <v>255</v>
      </c>
      <c r="D164" s="465" t="s">
        <v>168</v>
      </c>
      <c r="E164" s="467">
        <v>60</v>
      </c>
      <c r="F164" s="467">
        <v>8.1199999999999992</v>
      </c>
      <c r="G164" s="467">
        <v>9.7799999999999994</v>
      </c>
      <c r="H164" s="468">
        <v>586.79999999999995</v>
      </c>
      <c r="I164" s="548">
        <v>2.0000000000000001E-4</v>
      </c>
    </row>
    <row r="165" spans="1:9" ht="240">
      <c r="A165" s="464" t="s">
        <v>1177</v>
      </c>
      <c r="B165" s="465">
        <v>92762</v>
      </c>
      <c r="C165" s="466" t="s">
        <v>256</v>
      </c>
      <c r="D165" s="465" t="s">
        <v>168</v>
      </c>
      <c r="E165" s="467">
        <v>783</v>
      </c>
      <c r="F165" s="467">
        <v>6.7</v>
      </c>
      <c r="G165" s="467">
        <v>8.07</v>
      </c>
      <c r="H165" s="468">
        <v>6318.81</v>
      </c>
      <c r="I165" s="548">
        <v>2.1199999999999999E-3</v>
      </c>
    </row>
    <row r="166" spans="1:9" ht="240">
      <c r="A166" s="464" t="s">
        <v>1178</v>
      </c>
      <c r="B166" s="465">
        <v>92763</v>
      </c>
      <c r="C166" s="466" t="s">
        <v>257</v>
      </c>
      <c r="D166" s="465" t="s">
        <v>168</v>
      </c>
      <c r="E166" s="467">
        <v>187</v>
      </c>
      <c r="F166" s="467">
        <v>6.09</v>
      </c>
      <c r="G166" s="467">
        <v>7.33</v>
      </c>
      <c r="H166" s="468">
        <v>1370.71</v>
      </c>
      <c r="I166" s="548">
        <v>4.6000000000000001E-4</v>
      </c>
    </row>
    <row r="167" spans="1:9" ht="240">
      <c r="A167" s="464" t="s">
        <v>1179</v>
      </c>
      <c r="B167" s="465">
        <v>92764</v>
      </c>
      <c r="C167" s="466" t="s">
        <v>811</v>
      </c>
      <c r="D167" s="465" t="s">
        <v>168</v>
      </c>
      <c r="E167" s="467">
        <v>138</v>
      </c>
      <c r="F167" s="467">
        <v>5.8</v>
      </c>
      <c r="G167" s="467">
        <v>6.98</v>
      </c>
      <c r="H167" s="468">
        <v>963.24</v>
      </c>
      <c r="I167" s="548">
        <v>3.2000000000000003E-4</v>
      </c>
    </row>
    <row r="168" spans="1:9" ht="165">
      <c r="A168" s="464" t="s">
        <v>1180</v>
      </c>
      <c r="B168" s="465">
        <v>92264</v>
      </c>
      <c r="C168" s="466" t="s">
        <v>784</v>
      </c>
      <c r="D168" s="465" t="s">
        <v>60</v>
      </c>
      <c r="E168" s="467">
        <v>253</v>
      </c>
      <c r="F168" s="467">
        <v>113.55</v>
      </c>
      <c r="G168" s="467">
        <v>136.71</v>
      </c>
      <c r="H168" s="468">
        <v>34587.629999999997</v>
      </c>
      <c r="I168" s="548">
        <v>1.159E-2</v>
      </c>
    </row>
    <row r="169" spans="1:9" ht="135">
      <c r="A169" s="464" t="s">
        <v>1181</v>
      </c>
      <c r="B169" s="465">
        <v>92266</v>
      </c>
      <c r="C169" s="466" t="s">
        <v>785</v>
      </c>
      <c r="D169" s="465" t="s">
        <v>60</v>
      </c>
      <c r="E169" s="467">
        <v>585.70000000000005</v>
      </c>
      <c r="F169" s="467">
        <v>87.92</v>
      </c>
      <c r="G169" s="467">
        <v>105.86</v>
      </c>
      <c r="H169" s="468">
        <v>62002.2</v>
      </c>
      <c r="I169" s="548">
        <v>2.077E-2</v>
      </c>
    </row>
    <row r="170" spans="1:9" ht="255">
      <c r="A170" s="464" t="s">
        <v>1182</v>
      </c>
      <c r="B170" s="465">
        <v>92718</v>
      </c>
      <c r="C170" s="466" t="s">
        <v>780</v>
      </c>
      <c r="D170" s="465" t="s">
        <v>140</v>
      </c>
      <c r="E170" s="467">
        <v>13.7</v>
      </c>
      <c r="F170" s="467">
        <v>374.56</v>
      </c>
      <c r="G170" s="467">
        <v>450.97</v>
      </c>
      <c r="H170" s="468">
        <v>6178.29</v>
      </c>
      <c r="I170" s="548">
        <v>2.0699999999999998E-3</v>
      </c>
    </row>
    <row r="171" spans="1:9" ht="285">
      <c r="A171" s="464" t="s">
        <v>1183</v>
      </c>
      <c r="B171" s="465">
        <v>92741</v>
      </c>
      <c r="C171" s="466" t="s">
        <v>781</v>
      </c>
      <c r="D171" s="465" t="s">
        <v>140</v>
      </c>
      <c r="E171" s="467">
        <v>41.8</v>
      </c>
      <c r="F171" s="467">
        <v>412.26</v>
      </c>
      <c r="G171" s="467">
        <v>496.36</v>
      </c>
      <c r="H171" s="468">
        <v>20747.849999999999</v>
      </c>
      <c r="I171" s="548">
        <v>6.9499999999999996E-3</v>
      </c>
    </row>
    <row r="172" spans="1:9" ht="240">
      <c r="A172" s="464" t="s">
        <v>1184</v>
      </c>
      <c r="B172" s="465" t="s">
        <v>2130</v>
      </c>
      <c r="C172" s="474" t="s">
        <v>254</v>
      </c>
      <c r="D172" s="465" t="s">
        <v>60</v>
      </c>
      <c r="E172" s="467">
        <v>23.33</v>
      </c>
      <c r="F172" s="467">
        <v>61</v>
      </c>
      <c r="G172" s="467">
        <v>73.44</v>
      </c>
      <c r="H172" s="479">
        <v>1423.13</v>
      </c>
      <c r="I172" s="548">
        <v>4.8000000000000001E-4</v>
      </c>
    </row>
    <row r="173" spans="1:9">
      <c r="A173" s="470" t="s">
        <v>1185</v>
      </c>
      <c r="B173" s="471"/>
      <c r="C173" s="767" t="s">
        <v>177</v>
      </c>
      <c r="D173" s="768"/>
      <c r="E173" s="768"/>
      <c r="F173" s="768"/>
      <c r="G173" s="769"/>
      <c r="H173" s="472">
        <v>83813.81</v>
      </c>
      <c r="I173" s="548">
        <v>2.8080000000000001E-2</v>
      </c>
    </row>
    <row r="174" spans="1:9" ht="315">
      <c r="A174" s="464" t="s">
        <v>1186</v>
      </c>
      <c r="B174" s="465">
        <v>89168</v>
      </c>
      <c r="C174" s="474" t="s">
        <v>178</v>
      </c>
      <c r="D174" s="465" t="s">
        <v>60</v>
      </c>
      <c r="E174" s="467">
        <v>1352.49</v>
      </c>
      <c r="F174" s="467">
        <v>51.47</v>
      </c>
      <c r="G174" s="467">
        <v>61.97</v>
      </c>
      <c r="H174" s="468">
        <v>83813.81</v>
      </c>
      <c r="I174" s="548">
        <v>2.8080000000000001E-2</v>
      </c>
    </row>
    <row r="175" spans="1:9">
      <c r="A175" s="470" t="s">
        <v>1187</v>
      </c>
      <c r="B175" s="471"/>
      <c r="C175" s="767" t="s">
        <v>204</v>
      </c>
      <c r="D175" s="768"/>
      <c r="E175" s="768"/>
      <c r="F175" s="768"/>
      <c r="G175" s="769"/>
      <c r="H175" s="472">
        <v>194484</v>
      </c>
      <c r="I175" s="548"/>
    </row>
    <row r="176" spans="1:9" ht="195">
      <c r="A176" s="464" t="s">
        <v>1188</v>
      </c>
      <c r="B176" s="465">
        <v>87879</v>
      </c>
      <c r="C176" s="474" t="s">
        <v>205</v>
      </c>
      <c r="D176" s="465" t="s">
        <v>60</v>
      </c>
      <c r="E176" s="467">
        <v>1673.95</v>
      </c>
      <c r="F176" s="467">
        <v>2.5299999999999998</v>
      </c>
      <c r="G176" s="467">
        <v>3.05</v>
      </c>
      <c r="H176" s="468">
        <v>5105.55</v>
      </c>
      <c r="I176" s="548">
        <v>1.7099999999999999E-3</v>
      </c>
    </row>
    <row r="177" spans="1:9" ht="240">
      <c r="A177" s="464" t="s">
        <v>1189</v>
      </c>
      <c r="B177" s="465">
        <v>87894</v>
      </c>
      <c r="C177" s="474" t="s">
        <v>206</v>
      </c>
      <c r="D177" s="465" t="s">
        <v>60</v>
      </c>
      <c r="E177" s="467">
        <v>1489.15</v>
      </c>
      <c r="F177" s="467">
        <v>3.94</v>
      </c>
      <c r="G177" s="467">
        <v>4.74</v>
      </c>
      <c r="H177" s="468">
        <v>7058.57</v>
      </c>
      <c r="I177" s="548">
        <v>2.3700000000000001E-3</v>
      </c>
    </row>
    <row r="178" spans="1:9" ht="405">
      <c r="A178" s="464" t="s">
        <v>1190</v>
      </c>
      <c r="B178" s="465">
        <v>87531</v>
      </c>
      <c r="C178" s="474" t="s">
        <v>211</v>
      </c>
      <c r="D178" s="465" t="s">
        <v>60</v>
      </c>
      <c r="E178" s="467">
        <v>1384.4</v>
      </c>
      <c r="F178" s="467">
        <v>11.49</v>
      </c>
      <c r="G178" s="467">
        <v>13.83</v>
      </c>
      <c r="H178" s="468">
        <v>19146.25</v>
      </c>
      <c r="I178" s="548">
        <v>6.4200000000000004E-3</v>
      </c>
    </row>
    <row r="179" spans="1:9" ht="330">
      <c r="A179" s="464" t="s">
        <v>1191</v>
      </c>
      <c r="B179" s="465">
        <v>87529</v>
      </c>
      <c r="C179" s="474" t="s">
        <v>212</v>
      </c>
      <c r="D179" s="465" t="s">
        <v>60</v>
      </c>
      <c r="E179" s="467">
        <v>307.5</v>
      </c>
      <c r="F179" s="467">
        <v>18.04</v>
      </c>
      <c r="G179" s="467">
        <v>21.72</v>
      </c>
      <c r="H179" s="468">
        <v>6678.9</v>
      </c>
      <c r="I179" s="548">
        <v>2.2399999999999998E-3</v>
      </c>
    </row>
    <row r="180" spans="1:9" ht="255">
      <c r="A180" s="464" t="s">
        <v>1192</v>
      </c>
      <c r="B180" s="465">
        <v>87781</v>
      </c>
      <c r="C180" s="474" t="s">
        <v>400</v>
      </c>
      <c r="D180" s="465" t="s">
        <v>60</v>
      </c>
      <c r="E180" s="467">
        <v>1489.15</v>
      </c>
      <c r="F180" s="467">
        <v>41.62</v>
      </c>
      <c r="G180" s="467">
        <v>50.11</v>
      </c>
      <c r="H180" s="468">
        <v>74621.31</v>
      </c>
      <c r="I180" s="548">
        <v>2.5000000000000001E-2</v>
      </c>
    </row>
    <row r="181" spans="1:9" ht="285">
      <c r="A181" s="464" t="s">
        <v>1193</v>
      </c>
      <c r="B181" s="465">
        <v>87273</v>
      </c>
      <c r="C181" s="474" t="s">
        <v>213</v>
      </c>
      <c r="D181" s="465" t="s">
        <v>60</v>
      </c>
      <c r="E181" s="467">
        <v>1384.4</v>
      </c>
      <c r="F181" s="467">
        <v>49.12</v>
      </c>
      <c r="G181" s="467">
        <v>59.14</v>
      </c>
      <c r="H181" s="468">
        <v>81873.42</v>
      </c>
      <c r="I181" s="548">
        <v>2.743E-2</v>
      </c>
    </row>
    <row r="182" spans="1:9">
      <c r="A182" s="470" t="s">
        <v>1194</v>
      </c>
      <c r="B182" s="471"/>
      <c r="C182" s="767" t="s">
        <v>219</v>
      </c>
      <c r="D182" s="768"/>
      <c r="E182" s="768"/>
      <c r="F182" s="768"/>
      <c r="G182" s="769"/>
      <c r="H182" s="472">
        <v>8265.6</v>
      </c>
      <c r="I182" s="548"/>
    </row>
    <row r="183" spans="1:9" ht="60">
      <c r="A183" s="475" t="s">
        <v>1195</v>
      </c>
      <c r="B183" s="476" t="s">
        <v>1438</v>
      </c>
      <c r="C183" s="477" t="s">
        <v>222</v>
      </c>
      <c r="D183" s="476" t="s">
        <v>60</v>
      </c>
      <c r="E183" s="473">
        <v>307.5</v>
      </c>
      <c r="F183" s="467">
        <v>11.28</v>
      </c>
      <c r="G183" s="473">
        <v>13.58</v>
      </c>
      <c r="H183" s="478">
        <v>4175.8500000000004</v>
      </c>
      <c r="I183" s="548">
        <v>1.4E-3</v>
      </c>
    </row>
    <row r="184" spans="1:9" ht="180">
      <c r="A184" s="475" t="s">
        <v>1196</v>
      </c>
      <c r="B184" s="465">
        <v>88411</v>
      </c>
      <c r="C184" s="474" t="s">
        <v>221</v>
      </c>
      <c r="D184" s="465" t="s">
        <v>60</v>
      </c>
      <c r="E184" s="467">
        <v>307.5</v>
      </c>
      <c r="F184" s="467">
        <v>1.79</v>
      </c>
      <c r="G184" s="467">
        <v>2.16</v>
      </c>
      <c r="H184" s="468">
        <v>664.2</v>
      </c>
      <c r="I184" s="548">
        <v>2.2000000000000001E-4</v>
      </c>
    </row>
    <row r="185" spans="1:9" ht="135">
      <c r="A185" s="475" t="s">
        <v>1197</v>
      </c>
      <c r="B185" s="465">
        <v>88489</v>
      </c>
      <c r="C185" s="474" t="s">
        <v>225</v>
      </c>
      <c r="D185" s="465" t="s">
        <v>60</v>
      </c>
      <c r="E185" s="467">
        <v>307.5</v>
      </c>
      <c r="F185" s="467">
        <v>9.25</v>
      </c>
      <c r="G185" s="467">
        <v>11.14</v>
      </c>
      <c r="H185" s="468">
        <v>3425.55</v>
      </c>
      <c r="I185" s="548">
        <v>1.15E-3</v>
      </c>
    </row>
    <row r="186" spans="1:9">
      <c r="A186" s="470" t="s">
        <v>1198</v>
      </c>
      <c r="B186" s="471"/>
      <c r="C186" s="767" t="s">
        <v>401</v>
      </c>
      <c r="D186" s="768"/>
      <c r="E186" s="768"/>
      <c r="F186" s="768"/>
      <c r="G186" s="769"/>
      <c r="H186" s="472">
        <v>46267.89</v>
      </c>
      <c r="I186" s="548"/>
    </row>
    <row r="187" spans="1:9" ht="60">
      <c r="A187" s="464" t="s">
        <v>1199</v>
      </c>
      <c r="B187" s="465" t="s">
        <v>1438</v>
      </c>
      <c r="C187" s="474" t="s">
        <v>222</v>
      </c>
      <c r="D187" s="465" t="s">
        <v>60</v>
      </c>
      <c r="E187" s="467">
        <v>1489.15</v>
      </c>
      <c r="F187" s="467">
        <v>11.28</v>
      </c>
      <c r="G187" s="467">
        <v>13.58</v>
      </c>
      <c r="H187" s="468">
        <v>20222.66</v>
      </c>
      <c r="I187" s="548">
        <v>6.7799999999999996E-3</v>
      </c>
    </row>
    <row r="188" spans="1:9" ht="180">
      <c r="A188" s="464" t="s">
        <v>1200</v>
      </c>
      <c r="B188" s="465">
        <v>88411</v>
      </c>
      <c r="C188" s="474" t="s">
        <v>221</v>
      </c>
      <c r="D188" s="465" t="s">
        <v>60</v>
      </c>
      <c r="E188" s="467">
        <v>1489.15</v>
      </c>
      <c r="F188" s="467">
        <v>1.79</v>
      </c>
      <c r="G188" s="467">
        <v>2.16</v>
      </c>
      <c r="H188" s="468">
        <v>3216.56</v>
      </c>
      <c r="I188" s="548">
        <v>1.08E-3</v>
      </c>
    </row>
    <row r="189" spans="1:9" ht="195">
      <c r="A189" s="464" t="s">
        <v>1201</v>
      </c>
      <c r="B189" s="465">
        <v>95624</v>
      </c>
      <c r="C189" s="474" t="s">
        <v>227</v>
      </c>
      <c r="D189" s="465" t="s">
        <v>60</v>
      </c>
      <c r="E189" s="467">
        <v>1489.15</v>
      </c>
      <c r="F189" s="467">
        <v>12.73</v>
      </c>
      <c r="G189" s="467">
        <v>15.33</v>
      </c>
      <c r="H189" s="468">
        <v>22828.67</v>
      </c>
      <c r="I189" s="548">
        <v>7.6499999999999997E-3</v>
      </c>
    </row>
    <row r="190" spans="1:9">
      <c r="A190" s="470" t="s">
        <v>1202</v>
      </c>
      <c r="B190" s="471"/>
      <c r="C190" s="767" t="s">
        <v>179</v>
      </c>
      <c r="D190" s="768"/>
      <c r="E190" s="768"/>
      <c r="F190" s="768"/>
      <c r="G190" s="769"/>
      <c r="H190" s="472">
        <v>67163.39</v>
      </c>
      <c r="I190" s="548"/>
    </row>
    <row r="191" spans="1:9" ht="180">
      <c r="A191" s="475" t="s">
        <v>1203</v>
      </c>
      <c r="B191" s="476">
        <v>92255</v>
      </c>
      <c r="C191" s="477" t="s">
        <v>509</v>
      </c>
      <c r="D191" s="476" t="s">
        <v>53</v>
      </c>
      <c r="E191" s="473">
        <v>3</v>
      </c>
      <c r="F191" s="467">
        <v>142.32</v>
      </c>
      <c r="G191" s="473">
        <v>171.35</v>
      </c>
      <c r="H191" s="478">
        <v>514.04999999999995</v>
      </c>
      <c r="I191" s="548">
        <v>1.7000000000000001E-4</v>
      </c>
    </row>
    <row r="192" spans="1:9" ht="180">
      <c r="A192" s="475" t="s">
        <v>1204</v>
      </c>
      <c r="B192" s="476">
        <v>92255</v>
      </c>
      <c r="C192" s="477" t="s">
        <v>509</v>
      </c>
      <c r="D192" s="476" t="s">
        <v>53</v>
      </c>
      <c r="E192" s="473">
        <v>16</v>
      </c>
      <c r="F192" s="467">
        <v>142.32</v>
      </c>
      <c r="G192" s="473">
        <v>171.35</v>
      </c>
      <c r="H192" s="478">
        <v>2741.6</v>
      </c>
      <c r="I192" s="548">
        <v>9.2000000000000003E-4</v>
      </c>
    </row>
    <row r="193" spans="1:9" ht="240">
      <c r="A193" s="475" t="s">
        <v>1205</v>
      </c>
      <c r="B193" s="476">
        <v>92564</v>
      </c>
      <c r="C193" s="477" t="s">
        <v>399</v>
      </c>
      <c r="D193" s="476" t="s">
        <v>53</v>
      </c>
      <c r="E193" s="473">
        <v>4</v>
      </c>
      <c r="F193" s="467">
        <v>1655.22</v>
      </c>
      <c r="G193" s="473">
        <v>1992.88</v>
      </c>
      <c r="H193" s="478">
        <v>7971.52</v>
      </c>
      <c r="I193" s="548">
        <v>2.6700000000000001E-3</v>
      </c>
    </row>
    <row r="194" spans="1:9" ht="255">
      <c r="A194" s="475" t="s">
        <v>1206</v>
      </c>
      <c r="B194" s="465">
        <v>92580</v>
      </c>
      <c r="C194" s="474" t="s">
        <v>510</v>
      </c>
      <c r="D194" s="465" t="s">
        <v>60</v>
      </c>
      <c r="E194" s="467">
        <v>615.36</v>
      </c>
      <c r="F194" s="467">
        <v>36.130000000000003</v>
      </c>
      <c r="G194" s="467">
        <v>43.5</v>
      </c>
      <c r="H194" s="468">
        <v>26768.16</v>
      </c>
      <c r="I194" s="548">
        <v>8.9700000000000005E-3</v>
      </c>
    </row>
    <row r="195" spans="1:9" ht="135">
      <c r="A195" s="475" t="s">
        <v>1207</v>
      </c>
      <c r="B195" s="465">
        <v>94213</v>
      </c>
      <c r="C195" s="474" t="s">
        <v>218</v>
      </c>
      <c r="D195" s="465" t="s">
        <v>60</v>
      </c>
      <c r="E195" s="467">
        <v>615.36</v>
      </c>
      <c r="F195" s="467">
        <v>39.369999999999997</v>
      </c>
      <c r="G195" s="467">
        <v>47.4</v>
      </c>
      <c r="H195" s="468">
        <v>29168.06</v>
      </c>
      <c r="I195" s="548">
        <v>9.7699999999999992E-3</v>
      </c>
    </row>
    <row r="196" spans="1:9">
      <c r="A196" s="470" t="s">
        <v>1208</v>
      </c>
      <c r="B196" s="471"/>
      <c r="C196" s="767" t="s">
        <v>191</v>
      </c>
      <c r="D196" s="768"/>
      <c r="E196" s="768"/>
      <c r="F196" s="768"/>
      <c r="G196" s="769"/>
      <c r="H196" s="472">
        <v>50644.92</v>
      </c>
      <c r="I196" s="548"/>
    </row>
    <row r="197" spans="1:9" ht="195">
      <c r="A197" s="475" t="s">
        <v>1209</v>
      </c>
      <c r="B197" s="465">
        <v>68050</v>
      </c>
      <c r="C197" s="474" t="s">
        <v>197</v>
      </c>
      <c r="D197" s="465" t="s">
        <v>60</v>
      </c>
      <c r="E197" s="467">
        <v>20.49</v>
      </c>
      <c r="F197" s="467">
        <v>531.59</v>
      </c>
      <c r="G197" s="467">
        <v>640.03</v>
      </c>
      <c r="H197" s="468">
        <v>13114.21</v>
      </c>
      <c r="I197" s="548">
        <v>4.3899999999999998E-3</v>
      </c>
    </row>
    <row r="198" spans="1:9" ht="180">
      <c r="A198" s="475" t="s">
        <v>1210</v>
      </c>
      <c r="B198" s="465">
        <v>91341</v>
      </c>
      <c r="C198" s="474" t="s">
        <v>198</v>
      </c>
      <c r="D198" s="465" t="s">
        <v>60</v>
      </c>
      <c r="E198" s="467">
        <v>34.65</v>
      </c>
      <c r="F198" s="467">
        <v>660.17</v>
      </c>
      <c r="G198" s="467">
        <v>794.84</v>
      </c>
      <c r="H198" s="468">
        <v>27541.21</v>
      </c>
      <c r="I198" s="548">
        <v>9.2300000000000004E-3</v>
      </c>
    </row>
    <row r="199" spans="1:9" ht="210">
      <c r="A199" s="475" t="s">
        <v>1211</v>
      </c>
      <c r="B199" s="465">
        <v>94570</v>
      </c>
      <c r="C199" s="474" t="s">
        <v>199</v>
      </c>
      <c r="D199" s="465" t="s">
        <v>60</v>
      </c>
      <c r="E199" s="467">
        <v>21.89</v>
      </c>
      <c r="F199" s="467">
        <v>379.03</v>
      </c>
      <c r="G199" s="467">
        <v>456.35</v>
      </c>
      <c r="H199" s="468">
        <v>9989.5</v>
      </c>
      <c r="I199" s="548">
        <v>3.3500000000000001E-3</v>
      </c>
    </row>
    <row r="200" spans="1:9">
      <c r="A200" s="470" t="s">
        <v>1212</v>
      </c>
      <c r="B200" s="471"/>
      <c r="C200" s="767" t="s">
        <v>214</v>
      </c>
      <c r="D200" s="768"/>
      <c r="E200" s="768"/>
      <c r="F200" s="768"/>
      <c r="G200" s="769"/>
      <c r="H200" s="472">
        <v>33535.86</v>
      </c>
      <c r="I200" s="548"/>
    </row>
    <row r="201" spans="1:9" ht="120">
      <c r="A201" s="464" t="s">
        <v>1213</v>
      </c>
      <c r="B201" s="465">
        <v>96486</v>
      </c>
      <c r="C201" s="474" t="s">
        <v>216</v>
      </c>
      <c r="D201" s="465" t="s">
        <v>60</v>
      </c>
      <c r="E201" s="467">
        <v>517.04999999999995</v>
      </c>
      <c r="F201" s="467">
        <v>53.87</v>
      </c>
      <c r="G201" s="467">
        <v>64.86</v>
      </c>
      <c r="H201" s="468">
        <v>33535.86</v>
      </c>
      <c r="I201" s="548">
        <v>1.124E-2</v>
      </c>
    </row>
    <row r="202" spans="1:9">
      <c r="A202" s="470" t="s">
        <v>1214</v>
      </c>
      <c r="B202" s="471"/>
      <c r="C202" s="767" t="s">
        <v>228</v>
      </c>
      <c r="D202" s="768"/>
      <c r="E202" s="768"/>
      <c r="F202" s="768"/>
      <c r="G202" s="769"/>
      <c r="H202" s="472">
        <v>9389.6299999999992</v>
      </c>
      <c r="I202" s="548"/>
    </row>
    <row r="203" spans="1:9" ht="240">
      <c r="A203" s="464" t="s">
        <v>1215</v>
      </c>
      <c r="B203" s="465" t="s">
        <v>2121</v>
      </c>
      <c r="C203" s="474" t="s">
        <v>253</v>
      </c>
      <c r="D203" s="465" t="s">
        <v>60</v>
      </c>
      <c r="E203" s="467">
        <v>517.04999999999995</v>
      </c>
      <c r="F203" s="467">
        <v>15.08</v>
      </c>
      <c r="G203" s="467">
        <v>18.16</v>
      </c>
      <c r="H203" s="468">
        <v>9389.6299999999992</v>
      </c>
      <c r="I203" s="548">
        <v>3.15E-3</v>
      </c>
    </row>
    <row r="204" spans="1:9">
      <c r="A204" s="470" t="s">
        <v>1216</v>
      </c>
      <c r="B204" s="471"/>
      <c r="C204" s="767" t="s">
        <v>231</v>
      </c>
      <c r="D204" s="768"/>
      <c r="E204" s="768"/>
      <c r="F204" s="768"/>
      <c r="G204" s="769"/>
      <c r="H204" s="472">
        <v>79382.69</v>
      </c>
      <c r="I204" s="548"/>
    </row>
    <row r="205" spans="1:9" ht="120">
      <c r="A205" s="464" t="s">
        <v>1217</v>
      </c>
      <c r="B205" s="465">
        <v>95240</v>
      </c>
      <c r="C205" s="474" t="s">
        <v>233</v>
      </c>
      <c r="D205" s="465" t="s">
        <v>60</v>
      </c>
      <c r="E205" s="467">
        <v>517.04999999999995</v>
      </c>
      <c r="F205" s="467">
        <v>7.69</v>
      </c>
      <c r="G205" s="467">
        <v>9.26</v>
      </c>
      <c r="H205" s="468">
        <v>4787.88</v>
      </c>
      <c r="I205" s="548">
        <v>1.6000000000000001E-3</v>
      </c>
    </row>
    <row r="206" spans="1:9" ht="255">
      <c r="A206" s="464" t="s">
        <v>1218</v>
      </c>
      <c r="B206" s="465">
        <v>87630</v>
      </c>
      <c r="C206" s="474" t="s">
        <v>232</v>
      </c>
      <c r="D206" s="465" t="s">
        <v>60</v>
      </c>
      <c r="E206" s="467">
        <v>517.04999999999995</v>
      </c>
      <c r="F206" s="467">
        <v>29</v>
      </c>
      <c r="G206" s="467">
        <v>34.92</v>
      </c>
      <c r="H206" s="468">
        <v>18055.39</v>
      </c>
      <c r="I206" s="548">
        <v>6.0499999999999998E-3</v>
      </c>
    </row>
    <row r="207" spans="1:9" ht="135">
      <c r="A207" s="464" t="s">
        <v>1219</v>
      </c>
      <c r="B207" s="465">
        <v>84191</v>
      </c>
      <c r="C207" s="474" t="s">
        <v>234</v>
      </c>
      <c r="D207" s="465" t="s">
        <v>60</v>
      </c>
      <c r="E207" s="467">
        <v>517.04999999999995</v>
      </c>
      <c r="F207" s="467">
        <v>90.82</v>
      </c>
      <c r="G207" s="467">
        <v>109.35</v>
      </c>
      <c r="H207" s="468">
        <v>56539.42</v>
      </c>
      <c r="I207" s="548">
        <v>1.8939999999999999E-2</v>
      </c>
    </row>
    <row r="208" spans="1:9">
      <c r="A208" s="470" t="s">
        <v>1220</v>
      </c>
      <c r="B208" s="471"/>
      <c r="C208" s="767" t="s">
        <v>235</v>
      </c>
      <c r="D208" s="768"/>
      <c r="E208" s="768"/>
      <c r="F208" s="768"/>
      <c r="G208" s="769"/>
      <c r="H208" s="472">
        <v>14794.8</v>
      </c>
      <c r="I208" s="548"/>
    </row>
    <row r="209" spans="1:9" ht="60">
      <c r="A209" s="464" t="s">
        <v>1221</v>
      </c>
      <c r="B209" s="465" t="s">
        <v>3602</v>
      </c>
      <c r="C209" s="474" t="s">
        <v>236</v>
      </c>
      <c r="D209" s="465" t="s">
        <v>237</v>
      </c>
      <c r="E209" s="467">
        <v>1</v>
      </c>
      <c r="F209" s="467">
        <v>7162.08</v>
      </c>
      <c r="G209" s="467">
        <v>8623.14</v>
      </c>
      <c r="H209" s="468">
        <v>8623.14</v>
      </c>
      <c r="I209" s="548">
        <v>2.8900000000000002E-3</v>
      </c>
    </row>
    <row r="210" spans="1:9" ht="60">
      <c r="A210" s="464" t="s">
        <v>1222</v>
      </c>
      <c r="B210" s="465" t="s">
        <v>3603</v>
      </c>
      <c r="C210" s="474" t="s">
        <v>238</v>
      </c>
      <c r="D210" s="465" t="s">
        <v>237</v>
      </c>
      <c r="E210" s="467">
        <v>1</v>
      </c>
      <c r="F210" s="467">
        <v>5125.96</v>
      </c>
      <c r="G210" s="467">
        <v>6171.66</v>
      </c>
      <c r="H210" s="468">
        <v>6171.66</v>
      </c>
      <c r="I210" s="548">
        <v>2.0699999999999998E-3</v>
      </c>
    </row>
    <row r="211" spans="1:9">
      <c r="A211" s="470" t="s">
        <v>1223</v>
      </c>
      <c r="B211" s="471"/>
      <c r="C211" s="767" t="s">
        <v>239</v>
      </c>
      <c r="D211" s="768"/>
      <c r="E211" s="768"/>
      <c r="F211" s="768"/>
      <c r="G211" s="769"/>
      <c r="H211" s="472">
        <v>35048.36</v>
      </c>
      <c r="I211" s="548"/>
    </row>
    <row r="212" spans="1:9" ht="105">
      <c r="A212" s="464" t="s">
        <v>1224</v>
      </c>
      <c r="B212" s="465" t="s">
        <v>3604</v>
      </c>
      <c r="C212" s="474" t="s">
        <v>240</v>
      </c>
      <c r="D212" s="465" t="s">
        <v>237</v>
      </c>
      <c r="E212" s="467">
        <v>0.6</v>
      </c>
      <c r="F212" s="467">
        <v>48516.56</v>
      </c>
      <c r="G212" s="467">
        <v>58413.94</v>
      </c>
      <c r="H212" s="468">
        <v>35048.36</v>
      </c>
      <c r="I212" s="548">
        <v>1.174E-2</v>
      </c>
    </row>
    <row r="213" spans="1:9">
      <c r="A213" s="458" t="s">
        <v>452</v>
      </c>
      <c r="B213" s="459"/>
      <c r="C213" s="764" t="s">
        <v>655</v>
      </c>
      <c r="D213" s="765"/>
      <c r="E213" s="765"/>
      <c r="F213" s="766"/>
      <c r="G213" s="462"/>
      <c r="H213" s="463">
        <v>57546.879999999997</v>
      </c>
      <c r="I213" s="548"/>
    </row>
    <row r="214" spans="1:9">
      <c r="A214" s="470" t="s">
        <v>453</v>
      </c>
      <c r="B214" s="471"/>
      <c r="C214" s="767" t="s">
        <v>163</v>
      </c>
      <c r="D214" s="768"/>
      <c r="E214" s="768"/>
      <c r="F214" s="768"/>
      <c r="G214" s="769"/>
      <c r="H214" s="472">
        <v>1879.92</v>
      </c>
      <c r="I214" s="548"/>
    </row>
    <row r="215" spans="1:9" ht="180">
      <c r="A215" s="464" t="s">
        <v>456</v>
      </c>
      <c r="B215" s="465" t="s">
        <v>2103</v>
      </c>
      <c r="C215" s="466" t="s">
        <v>161</v>
      </c>
      <c r="D215" s="465" t="s">
        <v>60</v>
      </c>
      <c r="E215" s="473">
        <v>504</v>
      </c>
      <c r="F215" s="467">
        <v>3.31</v>
      </c>
      <c r="G215" s="467">
        <v>3.73</v>
      </c>
      <c r="H215" s="468">
        <v>1879.92</v>
      </c>
      <c r="I215" s="548">
        <v>6.3000000000000003E-4</v>
      </c>
    </row>
    <row r="216" spans="1:9">
      <c r="A216" s="470" t="s">
        <v>454</v>
      </c>
      <c r="B216" s="471"/>
      <c r="C216" s="767" t="s">
        <v>126</v>
      </c>
      <c r="D216" s="768"/>
      <c r="E216" s="768"/>
      <c r="F216" s="768"/>
      <c r="G216" s="769"/>
      <c r="H216" s="472">
        <v>6853.32</v>
      </c>
      <c r="I216" s="548"/>
    </row>
    <row r="217" spans="1:9" ht="75">
      <c r="A217" s="464" t="s">
        <v>455</v>
      </c>
      <c r="B217" s="465" t="s">
        <v>2087</v>
      </c>
      <c r="C217" s="466" t="s">
        <v>164</v>
      </c>
      <c r="D217" s="465" t="s">
        <v>60</v>
      </c>
      <c r="E217" s="473">
        <v>504</v>
      </c>
      <c r="F217" s="467">
        <v>0.35</v>
      </c>
      <c r="G217" s="467">
        <v>0.42</v>
      </c>
      <c r="H217" s="468">
        <v>211.68</v>
      </c>
      <c r="I217" s="548">
        <v>6.9999999999999994E-5</v>
      </c>
    </row>
    <row r="218" spans="1:9" ht="135">
      <c r="A218" s="464" t="s">
        <v>457</v>
      </c>
      <c r="B218" s="465">
        <v>96526</v>
      </c>
      <c r="C218" s="474" t="s">
        <v>165</v>
      </c>
      <c r="D218" s="465" t="s">
        <v>140</v>
      </c>
      <c r="E218" s="467">
        <v>22.19</v>
      </c>
      <c r="F218" s="467">
        <v>163.33000000000001</v>
      </c>
      <c r="G218" s="467">
        <v>196.65</v>
      </c>
      <c r="H218" s="468">
        <v>4363.66</v>
      </c>
      <c r="I218" s="548">
        <v>1.4599999999999999E-3</v>
      </c>
    </row>
    <row r="219" spans="1:9" ht="75">
      <c r="A219" s="464" t="s">
        <v>458</v>
      </c>
      <c r="B219" s="465">
        <v>96995</v>
      </c>
      <c r="C219" s="466" t="s">
        <v>166</v>
      </c>
      <c r="D219" s="465" t="s">
        <v>140</v>
      </c>
      <c r="E219" s="473">
        <v>13.31</v>
      </c>
      <c r="F219" s="467">
        <v>37.94</v>
      </c>
      <c r="G219" s="467">
        <v>45.68</v>
      </c>
      <c r="H219" s="468">
        <v>608</v>
      </c>
      <c r="I219" s="548">
        <v>2.0000000000000001E-4</v>
      </c>
    </row>
    <row r="220" spans="1:9" ht="195">
      <c r="A220" s="464" t="s">
        <v>854</v>
      </c>
      <c r="B220" s="465">
        <v>96385</v>
      </c>
      <c r="C220" s="466" t="s">
        <v>761</v>
      </c>
      <c r="D220" s="465" t="s">
        <v>140</v>
      </c>
      <c r="E220" s="467">
        <v>167.5</v>
      </c>
      <c r="F220" s="467">
        <v>7.34</v>
      </c>
      <c r="G220" s="467">
        <v>8.84</v>
      </c>
      <c r="H220" s="468">
        <v>1480.7</v>
      </c>
      <c r="I220" s="548">
        <v>5.0000000000000001E-4</v>
      </c>
    </row>
    <row r="221" spans="1:9" ht="120">
      <c r="A221" s="464" t="s">
        <v>855</v>
      </c>
      <c r="B221" s="465">
        <v>72838</v>
      </c>
      <c r="C221" s="466" t="s">
        <v>796</v>
      </c>
      <c r="D221" s="465" t="s">
        <v>795</v>
      </c>
      <c r="E221" s="467">
        <v>167.5</v>
      </c>
      <c r="F221" s="467">
        <v>0.94</v>
      </c>
      <c r="G221" s="467">
        <v>1.1299999999999999</v>
      </c>
      <c r="H221" s="468">
        <v>189.28</v>
      </c>
      <c r="I221" s="548">
        <v>6.0000000000000002E-5</v>
      </c>
    </row>
    <row r="222" spans="1:9">
      <c r="A222" s="470" t="s">
        <v>459</v>
      </c>
      <c r="B222" s="471"/>
      <c r="C222" s="767" t="s">
        <v>177</v>
      </c>
      <c r="D222" s="768"/>
      <c r="E222" s="768"/>
      <c r="F222" s="768"/>
      <c r="G222" s="769"/>
      <c r="H222" s="472">
        <v>7890.64</v>
      </c>
      <c r="I222" s="548"/>
    </row>
    <row r="223" spans="1:9" ht="315">
      <c r="A223" s="464" t="s">
        <v>460</v>
      </c>
      <c r="B223" s="465">
        <v>89168</v>
      </c>
      <c r="C223" s="474" t="s">
        <v>178</v>
      </c>
      <c r="D223" s="465" t="s">
        <v>60</v>
      </c>
      <c r="E223" s="467">
        <v>127.33</v>
      </c>
      <c r="F223" s="467">
        <v>51.47</v>
      </c>
      <c r="G223" s="467">
        <v>61.97</v>
      </c>
      <c r="H223" s="468">
        <v>7890.64</v>
      </c>
      <c r="I223" s="548">
        <v>2.64E-3</v>
      </c>
    </row>
    <row r="224" spans="1:9">
      <c r="A224" s="470" t="s">
        <v>461</v>
      </c>
      <c r="B224" s="471"/>
      <c r="C224" s="767" t="s">
        <v>204</v>
      </c>
      <c r="D224" s="768"/>
      <c r="E224" s="768"/>
      <c r="F224" s="768"/>
      <c r="G224" s="769"/>
      <c r="H224" s="472">
        <v>13338.57</v>
      </c>
      <c r="I224" s="548"/>
    </row>
    <row r="225" spans="1:9" ht="195">
      <c r="A225" s="464" t="s">
        <v>462</v>
      </c>
      <c r="B225" s="465">
        <v>87879</v>
      </c>
      <c r="C225" s="474" t="s">
        <v>205</v>
      </c>
      <c r="D225" s="465" t="s">
        <v>60</v>
      </c>
      <c r="E225" s="467">
        <v>127.33</v>
      </c>
      <c r="F225" s="467">
        <v>2.5299999999999998</v>
      </c>
      <c r="G225" s="467">
        <v>3.05</v>
      </c>
      <c r="H225" s="468">
        <v>388.36</v>
      </c>
      <c r="I225" s="548">
        <v>1.2999999999999999E-4</v>
      </c>
    </row>
    <row r="226" spans="1:9" ht="240">
      <c r="A226" s="464" t="s">
        <v>463</v>
      </c>
      <c r="B226" s="465">
        <v>87894</v>
      </c>
      <c r="C226" s="474" t="s">
        <v>206</v>
      </c>
      <c r="D226" s="465" t="s">
        <v>60</v>
      </c>
      <c r="E226" s="467">
        <v>127.33</v>
      </c>
      <c r="F226" s="467">
        <v>3.94</v>
      </c>
      <c r="G226" s="467">
        <v>4.74</v>
      </c>
      <c r="H226" s="468">
        <v>603.54</v>
      </c>
      <c r="I226" s="548">
        <v>2.0000000000000001E-4</v>
      </c>
    </row>
    <row r="227" spans="1:9" ht="405">
      <c r="A227" s="464" t="s">
        <v>464</v>
      </c>
      <c r="B227" s="465">
        <v>87531</v>
      </c>
      <c r="C227" s="474" t="s">
        <v>211</v>
      </c>
      <c r="D227" s="465" t="s">
        <v>60</v>
      </c>
      <c r="E227" s="467">
        <v>62.45</v>
      </c>
      <c r="F227" s="467">
        <v>11.49</v>
      </c>
      <c r="G227" s="467">
        <v>13.83</v>
      </c>
      <c r="H227" s="468">
        <v>863.68</v>
      </c>
      <c r="I227" s="548">
        <v>2.9E-4</v>
      </c>
    </row>
    <row r="228" spans="1:9" ht="330">
      <c r="A228" s="464" t="s">
        <v>851</v>
      </c>
      <c r="B228" s="465">
        <v>87529</v>
      </c>
      <c r="C228" s="474" t="s">
        <v>212</v>
      </c>
      <c r="D228" s="465" t="s">
        <v>60</v>
      </c>
      <c r="E228" s="467">
        <v>64.88</v>
      </c>
      <c r="F228" s="467">
        <v>18.04</v>
      </c>
      <c r="G228" s="467">
        <v>21.72</v>
      </c>
      <c r="H228" s="468">
        <v>1409.19</v>
      </c>
      <c r="I228" s="548">
        <v>4.6999999999999999E-4</v>
      </c>
    </row>
    <row r="229" spans="1:9" ht="255">
      <c r="A229" s="464" t="s">
        <v>852</v>
      </c>
      <c r="B229" s="465">
        <v>87781</v>
      </c>
      <c r="C229" s="474" t="s">
        <v>400</v>
      </c>
      <c r="D229" s="465" t="s">
        <v>60</v>
      </c>
      <c r="E229" s="467">
        <v>127.33</v>
      </c>
      <c r="F229" s="467">
        <v>41.62</v>
      </c>
      <c r="G229" s="467">
        <v>50.11</v>
      </c>
      <c r="H229" s="468">
        <v>6380.51</v>
      </c>
      <c r="I229" s="548">
        <v>2.14E-3</v>
      </c>
    </row>
    <row r="230" spans="1:9" ht="285">
      <c r="A230" s="464" t="s">
        <v>853</v>
      </c>
      <c r="B230" s="465">
        <v>87273</v>
      </c>
      <c r="C230" s="474" t="s">
        <v>213</v>
      </c>
      <c r="D230" s="465" t="s">
        <v>60</v>
      </c>
      <c r="E230" s="467">
        <v>62.45</v>
      </c>
      <c r="F230" s="467">
        <v>49.12</v>
      </c>
      <c r="G230" s="467">
        <v>59.14</v>
      </c>
      <c r="H230" s="468">
        <v>3693.29</v>
      </c>
      <c r="I230" s="548">
        <v>1.24E-3</v>
      </c>
    </row>
    <row r="231" spans="1:9">
      <c r="A231" s="470" t="s">
        <v>465</v>
      </c>
      <c r="B231" s="471"/>
      <c r="C231" s="767" t="s">
        <v>219</v>
      </c>
      <c r="D231" s="768"/>
      <c r="E231" s="768"/>
      <c r="F231" s="768"/>
      <c r="G231" s="769"/>
      <c r="H231" s="472">
        <v>1743.97</v>
      </c>
      <c r="I231" s="548">
        <v>5.8E-4</v>
      </c>
    </row>
    <row r="232" spans="1:9" ht="60">
      <c r="A232" s="475" t="s">
        <v>466</v>
      </c>
      <c r="B232" s="476" t="s">
        <v>1438</v>
      </c>
      <c r="C232" s="477" t="s">
        <v>222</v>
      </c>
      <c r="D232" s="476" t="s">
        <v>60</v>
      </c>
      <c r="E232" s="473">
        <v>64.88</v>
      </c>
      <c r="F232" s="467">
        <v>11.28</v>
      </c>
      <c r="G232" s="473">
        <v>13.58</v>
      </c>
      <c r="H232" s="478">
        <v>881.07</v>
      </c>
      <c r="I232" s="548">
        <v>2.9999999999999997E-4</v>
      </c>
    </row>
    <row r="233" spans="1:9" ht="180">
      <c r="A233" s="475" t="s">
        <v>1271</v>
      </c>
      <c r="B233" s="465">
        <v>88411</v>
      </c>
      <c r="C233" s="474" t="s">
        <v>221</v>
      </c>
      <c r="D233" s="465" t="s">
        <v>60</v>
      </c>
      <c r="E233" s="467">
        <v>64.88</v>
      </c>
      <c r="F233" s="467">
        <v>1.79</v>
      </c>
      <c r="G233" s="467">
        <v>2.16</v>
      </c>
      <c r="H233" s="468">
        <v>140.13999999999999</v>
      </c>
      <c r="I233" s="548">
        <v>5.0000000000000002E-5</v>
      </c>
    </row>
    <row r="234" spans="1:9" ht="135">
      <c r="A234" s="475" t="s">
        <v>1272</v>
      </c>
      <c r="B234" s="465">
        <v>88489</v>
      </c>
      <c r="C234" s="474" t="s">
        <v>225</v>
      </c>
      <c r="D234" s="465" t="s">
        <v>60</v>
      </c>
      <c r="E234" s="467">
        <v>64.88</v>
      </c>
      <c r="F234" s="467">
        <v>9.25</v>
      </c>
      <c r="G234" s="467">
        <v>11.14</v>
      </c>
      <c r="H234" s="468">
        <v>722.76</v>
      </c>
      <c r="I234" s="548">
        <v>2.4000000000000001E-4</v>
      </c>
    </row>
    <row r="235" spans="1:9">
      <c r="A235" s="470" t="s">
        <v>467</v>
      </c>
      <c r="B235" s="471"/>
      <c r="C235" s="767" t="s">
        <v>401</v>
      </c>
      <c r="D235" s="768"/>
      <c r="E235" s="768"/>
      <c r="F235" s="768"/>
      <c r="G235" s="769"/>
      <c r="H235" s="472">
        <v>3956.14</v>
      </c>
      <c r="I235" s="548"/>
    </row>
    <row r="236" spans="1:9" ht="60">
      <c r="A236" s="464" t="s">
        <v>468</v>
      </c>
      <c r="B236" s="465" t="s">
        <v>1438</v>
      </c>
      <c r="C236" s="474" t="s">
        <v>222</v>
      </c>
      <c r="D236" s="465" t="s">
        <v>60</v>
      </c>
      <c r="E236" s="467">
        <v>127.33</v>
      </c>
      <c r="F236" s="467">
        <v>11.28</v>
      </c>
      <c r="G236" s="467">
        <v>13.58</v>
      </c>
      <c r="H236" s="468">
        <v>1729.14</v>
      </c>
      <c r="I236" s="548">
        <v>5.8E-4</v>
      </c>
    </row>
    <row r="237" spans="1:9" ht="180">
      <c r="A237" s="464" t="s">
        <v>469</v>
      </c>
      <c r="B237" s="465">
        <v>88411</v>
      </c>
      <c r="C237" s="474" t="s">
        <v>221</v>
      </c>
      <c r="D237" s="465" t="s">
        <v>60</v>
      </c>
      <c r="E237" s="467">
        <v>127.33</v>
      </c>
      <c r="F237" s="467">
        <v>1.79</v>
      </c>
      <c r="G237" s="467">
        <v>2.16</v>
      </c>
      <c r="H237" s="468">
        <v>275.02999999999997</v>
      </c>
      <c r="I237" s="548">
        <v>9.0000000000000006E-5</v>
      </c>
    </row>
    <row r="238" spans="1:9" ht="195">
      <c r="A238" s="464" t="s">
        <v>470</v>
      </c>
      <c r="B238" s="465">
        <v>95624</v>
      </c>
      <c r="C238" s="474" t="s">
        <v>227</v>
      </c>
      <c r="D238" s="465" t="s">
        <v>60</v>
      </c>
      <c r="E238" s="467">
        <v>127.33</v>
      </c>
      <c r="F238" s="467">
        <v>12.73</v>
      </c>
      <c r="G238" s="467">
        <v>15.33</v>
      </c>
      <c r="H238" s="468">
        <v>1951.97</v>
      </c>
      <c r="I238" s="548">
        <v>6.4999999999999997E-4</v>
      </c>
    </row>
    <row r="239" spans="1:9">
      <c r="A239" s="470" t="s">
        <v>471</v>
      </c>
      <c r="B239" s="471"/>
      <c r="C239" s="767" t="s">
        <v>231</v>
      </c>
      <c r="D239" s="768"/>
      <c r="E239" s="768"/>
      <c r="F239" s="768"/>
      <c r="G239" s="769"/>
      <c r="H239" s="472">
        <v>18068.28</v>
      </c>
      <c r="I239" s="548"/>
    </row>
    <row r="240" spans="1:9" ht="120">
      <c r="A240" s="464" t="s">
        <v>472</v>
      </c>
      <c r="B240" s="465">
        <v>95240</v>
      </c>
      <c r="C240" s="474" t="s">
        <v>233</v>
      </c>
      <c r="D240" s="465" t="s">
        <v>60</v>
      </c>
      <c r="E240" s="467">
        <v>74.790000000000006</v>
      </c>
      <c r="F240" s="467">
        <v>7.69</v>
      </c>
      <c r="G240" s="467">
        <v>9.26</v>
      </c>
      <c r="H240" s="468">
        <v>692.56</v>
      </c>
      <c r="I240" s="548">
        <v>2.3000000000000001E-4</v>
      </c>
    </row>
    <row r="241" spans="1:9" ht="255">
      <c r="A241" s="464" t="s">
        <v>473</v>
      </c>
      <c r="B241" s="465">
        <v>87630</v>
      </c>
      <c r="C241" s="474" t="s">
        <v>232</v>
      </c>
      <c r="D241" s="465" t="s">
        <v>60</v>
      </c>
      <c r="E241" s="467">
        <v>74.790000000000006</v>
      </c>
      <c r="F241" s="467">
        <v>29</v>
      </c>
      <c r="G241" s="467">
        <v>34.92</v>
      </c>
      <c r="H241" s="468">
        <v>2611.67</v>
      </c>
      <c r="I241" s="548">
        <v>8.8000000000000003E-4</v>
      </c>
    </row>
    <row r="242" spans="1:9" ht="135">
      <c r="A242" s="464" t="s">
        <v>474</v>
      </c>
      <c r="B242" s="465">
        <v>84191</v>
      </c>
      <c r="C242" s="474" t="s">
        <v>234</v>
      </c>
      <c r="D242" s="465" t="s">
        <v>60</v>
      </c>
      <c r="E242" s="467">
        <v>74.790000000000006</v>
      </c>
      <c r="F242" s="467">
        <v>90.82</v>
      </c>
      <c r="G242" s="467">
        <v>109.35</v>
      </c>
      <c r="H242" s="468">
        <v>8178.29</v>
      </c>
      <c r="I242" s="548">
        <v>2.7399999999999998E-3</v>
      </c>
    </row>
    <row r="243" spans="1:9" ht="225">
      <c r="A243" s="464" t="s">
        <v>475</v>
      </c>
      <c r="B243" s="465">
        <v>94993</v>
      </c>
      <c r="C243" s="466" t="s">
        <v>651</v>
      </c>
      <c r="D243" s="465" t="s">
        <v>60</v>
      </c>
      <c r="E243" s="473">
        <v>117.75</v>
      </c>
      <c r="F243" s="467">
        <v>46.45</v>
      </c>
      <c r="G243" s="467">
        <v>55.93</v>
      </c>
      <c r="H243" s="468">
        <v>6585.76</v>
      </c>
      <c r="I243" s="548">
        <v>2.2100000000000002E-3</v>
      </c>
    </row>
    <row r="244" spans="1:9">
      <c r="A244" s="470" t="s">
        <v>476</v>
      </c>
      <c r="B244" s="471"/>
      <c r="C244" s="767" t="s">
        <v>235</v>
      </c>
      <c r="D244" s="768"/>
      <c r="E244" s="768"/>
      <c r="F244" s="768"/>
      <c r="G244" s="769"/>
      <c r="H244" s="472">
        <v>1479.48</v>
      </c>
      <c r="I244" s="548">
        <v>5.0000000000000001E-4</v>
      </c>
    </row>
    <row r="245" spans="1:9" ht="60">
      <c r="A245" s="464" t="s">
        <v>477</v>
      </c>
      <c r="B245" s="465" t="s">
        <v>3602</v>
      </c>
      <c r="C245" s="474" t="s">
        <v>236</v>
      </c>
      <c r="D245" s="465" t="s">
        <v>237</v>
      </c>
      <c r="E245" s="467">
        <v>0.1</v>
      </c>
      <c r="F245" s="467">
        <v>7162.08</v>
      </c>
      <c r="G245" s="467">
        <v>8623.14</v>
      </c>
      <c r="H245" s="468">
        <v>862.31</v>
      </c>
      <c r="I245" s="548">
        <v>2.9E-4</v>
      </c>
    </row>
    <row r="246" spans="1:9" ht="60">
      <c r="A246" s="464" t="s">
        <v>478</v>
      </c>
      <c r="B246" s="465" t="s">
        <v>3603</v>
      </c>
      <c r="C246" s="474" t="s">
        <v>238</v>
      </c>
      <c r="D246" s="465" t="s">
        <v>237</v>
      </c>
      <c r="E246" s="467">
        <v>0.1</v>
      </c>
      <c r="F246" s="467">
        <v>5125.96</v>
      </c>
      <c r="G246" s="467">
        <v>6171.66</v>
      </c>
      <c r="H246" s="468">
        <v>617.16999999999996</v>
      </c>
      <c r="I246" s="548">
        <v>2.1000000000000001E-4</v>
      </c>
    </row>
    <row r="247" spans="1:9">
      <c r="A247" s="470" t="s">
        <v>479</v>
      </c>
      <c r="B247" s="471"/>
      <c r="C247" s="767" t="s">
        <v>239</v>
      </c>
      <c r="D247" s="768"/>
      <c r="E247" s="768"/>
      <c r="F247" s="768"/>
      <c r="G247" s="769"/>
      <c r="H247" s="472">
        <v>2336.56</v>
      </c>
      <c r="I247" s="548"/>
    </row>
    <row r="248" spans="1:9" ht="105">
      <c r="A248" s="464" t="s">
        <v>480</v>
      </c>
      <c r="B248" s="465" t="s">
        <v>3604</v>
      </c>
      <c r="C248" s="474" t="s">
        <v>240</v>
      </c>
      <c r="D248" s="465" t="s">
        <v>237</v>
      </c>
      <c r="E248" s="467">
        <v>0.04</v>
      </c>
      <c r="F248" s="467">
        <v>48516.56</v>
      </c>
      <c r="G248" s="467">
        <v>58413.94</v>
      </c>
      <c r="H248" s="468">
        <v>2336.56</v>
      </c>
      <c r="I248" s="548">
        <v>7.7999999999999999E-4</v>
      </c>
    </row>
    <row r="249" spans="1:9">
      <c r="A249" s="458" t="s">
        <v>484</v>
      </c>
      <c r="B249" s="459"/>
      <c r="C249" s="764" t="s">
        <v>451</v>
      </c>
      <c r="D249" s="765"/>
      <c r="E249" s="765"/>
      <c r="F249" s="766"/>
      <c r="G249" s="462"/>
      <c r="H249" s="463">
        <v>289709.74</v>
      </c>
      <c r="I249" s="548"/>
    </row>
    <row r="250" spans="1:9">
      <c r="A250" s="470" t="s">
        <v>485</v>
      </c>
      <c r="B250" s="471"/>
      <c r="C250" s="767" t="s">
        <v>163</v>
      </c>
      <c r="D250" s="768"/>
      <c r="E250" s="768"/>
      <c r="F250" s="768"/>
      <c r="G250" s="769"/>
      <c r="H250" s="472">
        <v>2234.4</v>
      </c>
      <c r="I250" s="548"/>
    </row>
    <row r="251" spans="1:9" ht="180">
      <c r="A251" s="464" t="s">
        <v>486</v>
      </c>
      <c r="B251" s="465" t="s">
        <v>2103</v>
      </c>
      <c r="C251" s="466" t="s">
        <v>161</v>
      </c>
      <c r="D251" s="465" t="s">
        <v>60</v>
      </c>
      <c r="E251" s="473">
        <v>560</v>
      </c>
      <c r="F251" s="467">
        <v>3.31</v>
      </c>
      <c r="G251" s="467">
        <v>3.99</v>
      </c>
      <c r="H251" s="468">
        <v>2234.4</v>
      </c>
      <c r="I251" s="548">
        <v>7.5000000000000002E-4</v>
      </c>
    </row>
    <row r="252" spans="1:9">
      <c r="A252" s="470" t="s">
        <v>487</v>
      </c>
      <c r="B252" s="471"/>
      <c r="C252" s="767" t="s">
        <v>126</v>
      </c>
      <c r="D252" s="768"/>
      <c r="E252" s="768"/>
      <c r="F252" s="768"/>
      <c r="G252" s="769"/>
      <c r="H252" s="472">
        <v>12939.67</v>
      </c>
      <c r="I252" s="548"/>
    </row>
    <row r="253" spans="1:9" ht="75">
      <c r="A253" s="464" t="s">
        <v>488</v>
      </c>
      <c r="B253" s="465" t="s">
        <v>2087</v>
      </c>
      <c r="C253" s="466" t="s">
        <v>164</v>
      </c>
      <c r="D253" s="465" t="s">
        <v>60</v>
      </c>
      <c r="E253" s="473">
        <v>560</v>
      </c>
      <c r="F253" s="467">
        <v>0.35</v>
      </c>
      <c r="G253" s="467">
        <v>0.42</v>
      </c>
      <c r="H253" s="468">
        <v>235.2</v>
      </c>
      <c r="I253" s="548">
        <v>8.0000000000000007E-5</v>
      </c>
    </row>
    <row r="254" spans="1:9" ht="135">
      <c r="A254" s="464" t="s">
        <v>489</v>
      </c>
      <c r="B254" s="465">
        <v>96526</v>
      </c>
      <c r="C254" s="474" t="s">
        <v>165</v>
      </c>
      <c r="D254" s="465" t="s">
        <v>140</v>
      </c>
      <c r="E254" s="473">
        <v>47.1</v>
      </c>
      <c r="F254" s="467">
        <v>163.33000000000001</v>
      </c>
      <c r="G254" s="467">
        <v>196.65</v>
      </c>
      <c r="H254" s="468">
        <v>9262.2199999999993</v>
      </c>
      <c r="I254" s="548">
        <v>3.0999999999999999E-3</v>
      </c>
    </row>
    <row r="255" spans="1:9" ht="75">
      <c r="A255" s="464" t="s">
        <v>490</v>
      </c>
      <c r="B255" s="465">
        <v>96995</v>
      </c>
      <c r="C255" s="466" t="s">
        <v>166</v>
      </c>
      <c r="D255" s="465" t="s">
        <v>140</v>
      </c>
      <c r="E255" s="473">
        <v>28.26</v>
      </c>
      <c r="F255" s="467">
        <v>37.94</v>
      </c>
      <c r="G255" s="467">
        <v>45.68</v>
      </c>
      <c r="H255" s="468">
        <v>1290.92</v>
      </c>
      <c r="I255" s="548">
        <v>4.2999999999999999E-4</v>
      </c>
    </row>
    <row r="256" spans="1:9" ht="195">
      <c r="A256" s="464" t="s">
        <v>1225</v>
      </c>
      <c r="B256" s="465">
        <v>96385</v>
      </c>
      <c r="C256" s="466" t="s">
        <v>761</v>
      </c>
      <c r="D256" s="465" t="s">
        <v>140</v>
      </c>
      <c r="E256" s="473">
        <v>215.78</v>
      </c>
      <c r="F256" s="467">
        <v>7.34</v>
      </c>
      <c r="G256" s="467">
        <v>8.84</v>
      </c>
      <c r="H256" s="468">
        <v>1907.5</v>
      </c>
      <c r="I256" s="548">
        <v>6.4000000000000005E-4</v>
      </c>
    </row>
    <row r="257" spans="1:9" ht="120">
      <c r="A257" s="464" t="s">
        <v>1226</v>
      </c>
      <c r="B257" s="465">
        <v>72838</v>
      </c>
      <c r="C257" s="466" t="s">
        <v>796</v>
      </c>
      <c r="D257" s="465" t="s">
        <v>795</v>
      </c>
      <c r="E257" s="473">
        <v>215.78</v>
      </c>
      <c r="F257" s="467">
        <v>0.94</v>
      </c>
      <c r="G257" s="467">
        <v>1.1299999999999999</v>
      </c>
      <c r="H257" s="468">
        <v>243.83</v>
      </c>
      <c r="I257" s="548">
        <v>8.0000000000000007E-5</v>
      </c>
    </row>
    <row r="258" spans="1:9">
      <c r="A258" s="470" t="s">
        <v>491</v>
      </c>
      <c r="B258" s="471"/>
      <c r="C258" s="767" t="s">
        <v>167</v>
      </c>
      <c r="D258" s="768"/>
      <c r="E258" s="768"/>
      <c r="F258" s="768"/>
      <c r="G258" s="769"/>
      <c r="H258" s="472">
        <v>19456.18</v>
      </c>
      <c r="I258" s="548"/>
    </row>
    <row r="259" spans="1:9" ht="135">
      <c r="A259" s="464" t="s">
        <v>492</v>
      </c>
      <c r="B259" s="465">
        <v>96543</v>
      </c>
      <c r="C259" s="466" t="s">
        <v>169</v>
      </c>
      <c r="D259" s="465" t="s">
        <v>168</v>
      </c>
      <c r="E259" s="473">
        <v>151</v>
      </c>
      <c r="F259" s="467">
        <v>10.42</v>
      </c>
      <c r="G259" s="467">
        <v>12.55</v>
      </c>
      <c r="H259" s="468">
        <v>1895.05</v>
      </c>
      <c r="I259" s="548">
        <v>6.3000000000000003E-4</v>
      </c>
    </row>
    <row r="260" spans="1:9" ht="135">
      <c r="A260" s="464" t="s">
        <v>493</v>
      </c>
      <c r="B260" s="465">
        <v>96545</v>
      </c>
      <c r="C260" s="474" t="s">
        <v>810</v>
      </c>
      <c r="D260" s="465" t="s">
        <v>168</v>
      </c>
      <c r="E260" s="473">
        <v>203</v>
      </c>
      <c r="F260" s="467">
        <v>9.0500000000000007</v>
      </c>
      <c r="G260" s="467">
        <v>10.9</v>
      </c>
      <c r="H260" s="468">
        <v>2212.6999999999998</v>
      </c>
      <c r="I260" s="548">
        <v>7.3999999999999999E-4</v>
      </c>
    </row>
    <row r="261" spans="1:9" ht="135">
      <c r="A261" s="464" t="s">
        <v>858</v>
      </c>
      <c r="B261" s="465">
        <v>96546</v>
      </c>
      <c r="C261" s="474" t="s">
        <v>809</v>
      </c>
      <c r="D261" s="465" t="s">
        <v>168</v>
      </c>
      <c r="E261" s="473">
        <v>905</v>
      </c>
      <c r="F261" s="467">
        <v>7.43</v>
      </c>
      <c r="G261" s="467">
        <v>8.9499999999999993</v>
      </c>
      <c r="H261" s="468">
        <v>8099.75</v>
      </c>
      <c r="I261" s="548">
        <v>2.7100000000000002E-3</v>
      </c>
    </row>
    <row r="262" spans="1:9" ht="135">
      <c r="A262" s="464" t="s">
        <v>859</v>
      </c>
      <c r="B262" s="465">
        <v>96547</v>
      </c>
      <c r="C262" s="474" t="s">
        <v>808</v>
      </c>
      <c r="D262" s="465" t="s">
        <v>168</v>
      </c>
      <c r="E262" s="473">
        <v>20</v>
      </c>
      <c r="F262" s="467">
        <v>6.68</v>
      </c>
      <c r="G262" s="467">
        <v>8.0399999999999991</v>
      </c>
      <c r="H262" s="468">
        <v>160.80000000000001</v>
      </c>
      <c r="I262" s="548">
        <v>5.0000000000000002E-5</v>
      </c>
    </row>
    <row r="263" spans="1:9" ht="135">
      <c r="A263" s="464" t="s">
        <v>1227</v>
      </c>
      <c r="B263" s="465">
        <v>97086</v>
      </c>
      <c r="C263" s="466" t="s">
        <v>783</v>
      </c>
      <c r="D263" s="465" t="s">
        <v>60</v>
      </c>
      <c r="E263" s="467">
        <v>33.799999999999997</v>
      </c>
      <c r="F263" s="467">
        <v>66.88</v>
      </c>
      <c r="G263" s="467">
        <v>80.52</v>
      </c>
      <c r="H263" s="468">
        <v>2721.58</v>
      </c>
      <c r="I263" s="548">
        <v>9.1E-4</v>
      </c>
    </row>
    <row r="264" spans="1:9" ht="75">
      <c r="A264" s="464" t="s">
        <v>1228</v>
      </c>
      <c r="B264" s="465" t="s">
        <v>2127</v>
      </c>
      <c r="C264" s="466" t="s">
        <v>779</v>
      </c>
      <c r="D264" s="465" t="s">
        <v>140</v>
      </c>
      <c r="E264" s="467">
        <v>10</v>
      </c>
      <c r="F264" s="467">
        <v>74.58</v>
      </c>
      <c r="G264" s="467">
        <v>89.79</v>
      </c>
      <c r="H264" s="468">
        <v>897.9</v>
      </c>
      <c r="I264" s="548">
        <v>2.9999999999999997E-4</v>
      </c>
    </row>
    <row r="265" spans="1:9" ht="165">
      <c r="A265" s="464" t="s">
        <v>1229</v>
      </c>
      <c r="B265" s="465">
        <v>94971</v>
      </c>
      <c r="C265" s="474" t="s">
        <v>792</v>
      </c>
      <c r="D265" s="465" t="s">
        <v>140</v>
      </c>
      <c r="E265" s="467">
        <v>10</v>
      </c>
      <c r="F265" s="467">
        <v>288.07</v>
      </c>
      <c r="G265" s="467">
        <v>346.84</v>
      </c>
      <c r="H265" s="468">
        <v>3468.4</v>
      </c>
      <c r="I265" s="548">
        <v>1.16E-3</v>
      </c>
    </row>
    <row r="266" spans="1:9">
      <c r="A266" s="470" t="s">
        <v>860</v>
      </c>
      <c r="B266" s="471"/>
      <c r="C266" s="767" t="s">
        <v>174</v>
      </c>
      <c r="D266" s="768"/>
      <c r="E266" s="768"/>
      <c r="F266" s="768"/>
      <c r="G266" s="769"/>
      <c r="H266" s="472">
        <v>65622.67</v>
      </c>
      <c r="I266" s="548"/>
    </row>
    <row r="267" spans="1:9" ht="180">
      <c r="A267" s="464" t="s">
        <v>861</v>
      </c>
      <c r="B267" s="465">
        <v>83516</v>
      </c>
      <c r="C267" s="474" t="s">
        <v>175</v>
      </c>
      <c r="D267" s="465" t="s">
        <v>140</v>
      </c>
      <c r="E267" s="467">
        <v>38.25</v>
      </c>
      <c r="F267" s="467">
        <v>18.8</v>
      </c>
      <c r="G267" s="467">
        <v>22.64</v>
      </c>
      <c r="H267" s="468">
        <v>865.98</v>
      </c>
      <c r="I267" s="548">
        <v>2.9E-4</v>
      </c>
    </row>
    <row r="268" spans="1:9" ht="240">
      <c r="A268" s="464" t="s">
        <v>862</v>
      </c>
      <c r="B268" s="465">
        <v>92759</v>
      </c>
      <c r="C268" s="474" t="s">
        <v>202</v>
      </c>
      <c r="D268" s="465" t="s">
        <v>168</v>
      </c>
      <c r="E268" s="467">
        <v>393</v>
      </c>
      <c r="F268" s="467">
        <v>8.8000000000000007</v>
      </c>
      <c r="G268" s="467">
        <v>10.6</v>
      </c>
      <c r="H268" s="468">
        <v>4165.8</v>
      </c>
      <c r="I268" s="548">
        <v>1.4E-3</v>
      </c>
    </row>
    <row r="269" spans="1:9" ht="240">
      <c r="A269" s="464" t="s">
        <v>863</v>
      </c>
      <c r="B269" s="465">
        <v>92761</v>
      </c>
      <c r="C269" s="466" t="s">
        <v>255</v>
      </c>
      <c r="D269" s="465" t="s">
        <v>168</v>
      </c>
      <c r="E269" s="467">
        <v>143</v>
      </c>
      <c r="F269" s="467">
        <v>8.1199999999999992</v>
      </c>
      <c r="G269" s="467">
        <v>9.7799999999999994</v>
      </c>
      <c r="H269" s="468">
        <v>1398.54</v>
      </c>
      <c r="I269" s="548">
        <v>4.6999999999999999E-4</v>
      </c>
    </row>
    <row r="270" spans="1:9" ht="240">
      <c r="A270" s="464" t="s">
        <v>864</v>
      </c>
      <c r="B270" s="465">
        <v>92762</v>
      </c>
      <c r="C270" s="466" t="s">
        <v>256</v>
      </c>
      <c r="D270" s="465" t="s">
        <v>168</v>
      </c>
      <c r="E270" s="467">
        <v>1396</v>
      </c>
      <c r="F270" s="467">
        <v>6.7</v>
      </c>
      <c r="G270" s="467">
        <v>8.07</v>
      </c>
      <c r="H270" s="468">
        <v>11265.72</v>
      </c>
      <c r="I270" s="548">
        <v>3.7699999999999999E-3</v>
      </c>
    </row>
    <row r="271" spans="1:9" ht="165">
      <c r="A271" s="464" t="s">
        <v>865</v>
      </c>
      <c r="B271" s="465">
        <v>92264</v>
      </c>
      <c r="C271" s="466" t="s">
        <v>784</v>
      </c>
      <c r="D271" s="465" t="s">
        <v>60</v>
      </c>
      <c r="E271" s="467">
        <v>150</v>
      </c>
      <c r="F271" s="467">
        <v>113.55</v>
      </c>
      <c r="G271" s="467">
        <v>136.71</v>
      </c>
      <c r="H271" s="468">
        <v>20506.5</v>
      </c>
      <c r="I271" s="548">
        <v>6.8700000000000002E-3</v>
      </c>
    </row>
    <row r="272" spans="1:9" ht="135">
      <c r="A272" s="464" t="s">
        <v>866</v>
      </c>
      <c r="B272" s="465">
        <v>92266</v>
      </c>
      <c r="C272" s="466" t="s">
        <v>785</v>
      </c>
      <c r="D272" s="465" t="s">
        <v>60</v>
      </c>
      <c r="E272" s="467">
        <v>187.3</v>
      </c>
      <c r="F272" s="467">
        <v>87.92</v>
      </c>
      <c r="G272" s="467">
        <v>105.86</v>
      </c>
      <c r="H272" s="468">
        <v>19827.580000000002</v>
      </c>
      <c r="I272" s="548">
        <v>6.6400000000000001E-3</v>
      </c>
    </row>
    <row r="273" spans="1:9" ht="255">
      <c r="A273" s="464" t="s">
        <v>867</v>
      </c>
      <c r="B273" s="465">
        <v>92718</v>
      </c>
      <c r="C273" s="466" t="s">
        <v>780</v>
      </c>
      <c r="D273" s="465" t="s">
        <v>140</v>
      </c>
      <c r="E273" s="467">
        <v>6.6</v>
      </c>
      <c r="F273" s="467">
        <v>374.56</v>
      </c>
      <c r="G273" s="467">
        <v>450.97</v>
      </c>
      <c r="H273" s="468">
        <v>2976.4</v>
      </c>
      <c r="I273" s="548">
        <v>1E-3</v>
      </c>
    </row>
    <row r="274" spans="1:9" ht="285">
      <c r="A274" s="464" t="s">
        <v>868</v>
      </c>
      <c r="B274" s="465">
        <v>92741</v>
      </c>
      <c r="C274" s="466" t="s">
        <v>781</v>
      </c>
      <c r="D274" s="465" t="s">
        <v>140</v>
      </c>
      <c r="E274" s="467">
        <v>9.3000000000000007</v>
      </c>
      <c r="F274" s="467">
        <v>412.26</v>
      </c>
      <c r="G274" s="467">
        <v>496.36</v>
      </c>
      <c r="H274" s="468">
        <v>4616.1499999999996</v>
      </c>
      <c r="I274" s="548">
        <v>1.5499999999999999E-3</v>
      </c>
    </row>
    <row r="275" spans="1:9">
      <c r="A275" s="470" t="s">
        <v>869</v>
      </c>
      <c r="B275" s="471"/>
      <c r="C275" s="767" t="s">
        <v>177</v>
      </c>
      <c r="D275" s="768"/>
      <c r="E275" s="768"/>
      <c r="F275" s="768"/>
      <c r="G275" s="769"/>
      <c r="H275" s="472">
        <v>11959.59</v>
      </c>
      <c r="I275" s="548"/>
    </row>
    <row r="276" spans="1:9" ht="315">
      <c r="A276" s="464" t="s">
        <v>870</v>
      </c>
      <c r="B276" s="465">
        <v>89168</v>
      </c>
      <c r="C276" s="474" t="s">
        <v>178</v>
      </c>
      <c r="D276" s="465" t="s">
        <v>60</v>
      </c>
      <c r="E276" s="467">
        <v>192.99</v>
      </c>
      <c r="F276" s="467">
        <v>51.47</v>
      </c>
      <c r="G276" s="467">
        <v>61.97</v>
      </c>
      <c r="H276" s="468">
        <v>11959.59</v>
      </c>
      <c r="I276" s="548">
        <v>4.0099999999999997E-3</v>
      </c>
    </row>
    <row r="277" spans="1:9">
      <c r="A277" s="470" t="s">
        <v>871</v>
      </c>
      <c r="B277" s="471"/>
      <c r="C277" s="767" t="s">
        <v>204</v>
      </c>
      <c r="D277" s="768"/>
      <c r="E277" s="768"/>
      <c r="F277" s="768"/>
      <c r="G277" s="769"/>
      <c r="H277" s="472">
        <v>10213.290000000001</v>
      </c>
      <c r="I277" s="548"/>
    </row>
    <row r="278" spans="1:9" ht="240">
      <c r="A278" s="464" t="s">
        <v>872</v>
      </c>
      <c r="B278" s="465">
        <v>87894</v>
      </c>
      <c r="C278" s="474" t="s">
        <v>206</v>
      </c>
      <c r="D278" s="465" t="s">
        <v>60</v>
      </c>
      <c r="E278" s="467">
        <v>385.99</v>
      </c>
      <c r="F278" s="467">
        <v>3.94</v>
      </c>
      <c r="G278" s="467">
        <v>4.74</v>
      </c>
      <c r="H278" s="468">
        <v>1829.59</v>
      </c>
      <c r="I278" s="548">
        <v>6.0999999999999997E-4</v>
      </c>
    </row>
    <row r="279" spans="1:9" ht="330">
      <c r="A279" s="464" t="s">
        <v>873</v>
      </c>
      <c r="B279" s="465">
        <v>87529</v>
      </c>
      <c r="C279" s="474" t="s">
        <v>212</v>
      </c>
      <c r="D279" s="465" t="s">
        <v>60</v>
      </c>
      <c r="E279" s="467">
        <v>385.99</v>
      </c>
      <c r="F279" s="467">
        <v>18.04</v>
      </c>
      <c r="G279" s="467">
        <v>21.72</v>
      </c>
      <c r="H279" s="468">
        <v>8383.7000000000007</v>
      </c>
      <c r="I279" s="548">
        <v>2.81E-3</v>
      </c>
    </row>
    <row r="280" spans="1:9">
      <c r="A280" s="470" t="s">
        <v>874</v>
      </c>
      <c r="B280" s="471"/>
      <c r="C280" s="767" t="s">
        <v>219</v>
      </c>
      <c r="D280" s="768"/>
      <c r="E280" s="768"/>
      <c r="F280" s="768"/>
      <c r="G280" s="769"/>
      <c r="H280" s="472">
        <v>2999.53</v>
      </c>
      <c r="I280" s="548">
        <v>1.01E-3</v>
      </c>
    </row>
    <row r="281" spans="1:9" ht="60">
      <c r="A281" s="475" t="s">
        <v>875</v>
      </c>
      <c r="B281" s="476" t="s">
        <v>1438</v>
      </c>
      <c r="C281" s="477" t="s">
        <v>222</v>
      </c>
      <c r="D281" s="476" t="s">
        <v>60</v>
      </c>
      <c r="E281" s="473">
        <v>111.59</v>
      </c>
      <c r="F281" s="467">
        <v>11.28</v>
      </c>
      <c r="G281" s="473">
        <v>13.58</v>
      </c>
      <c r="H281" s="478">
        <v>1515.39</v>
      </c>
      <c r="I281" s="548">
        <v>5.1000000000000004E-4</v>
      </c>
    </row>
    <row r="282" spans="1:9" ht="180">
      <c r="A282" s="475" t="s">
        <v>876</v>
      </c>
      <c r="B282" s="465">
        <v>88411</v>
      </c>
      <c r="C282" s="474" t="s">
        <v>221</v>
      </c>
      <c r="D282" s="465" t="s">
        <v>60</v>
      </c>
      <c r="E282" s="467">
        <v>111.59</v>
      </c>
      <c r="F282" s="467">
        <v>1.79</v>
      </c>
      <c r="G282" s="467">
        <v>2.16</v>
      </c>
      <c r="H282" s="468">
        <v>241.03</v>
      </c>
      <c r="I282" s="548">
        <v>8.0000000000000007E-5</v>
      </c>
    </row>
    <row r="283" spans="1:9" ht="135">
      <c r="A283" s="475" t="s">
        <v>877</v>
      </c>
      <c r="B283" s="465">
        <v>88489</v>
      </c>
      <c r="C283" s="474" t="s">
        <v>225</v>
      </c>
      <c r="D283" s="465" t="s">
        <v>60</v>
      </c>
      <c r="E283" s="467">
        <v>111.59</v>
      </c>
      <c r="F283" s="467">
        <v>9.25</v>
      </c>
      <c r="G283" s="467">
        <v>11.14</v>
      </c>
      <c r="H283" s="468">
        <v>1243.1099999999999</v>
      </c>
      <c r="I283" s="548">
        <v>4.2000000000000002E-4</v>
      </c>
    </row>
    <row r="284" spans="1:9">
      <c r="A284" s="470" t="s">
        <v>878</v>
      </c>
      <c r="B284" s="471"/>
      <c r="C284" s="767" t="s">
        <v>401</v>
      </c>
      <c r="D284" s="768"/>
      <c r="E284" s="768"/>
      <c r="F284" s="768"/>
      <c r="G284" s="769"/>
      <c r="H284" s="472">
        <v>3467.09</v>
      </c>
      <c r="I284" s="548"/>
    </row>
    <row r="285" spans="1:9" ht="60">
      <c r="A285" s="464" t="s">
        <v>879</v>
      </c>
      <c r="B285" s="465" t="s">
        <v>1438</v>
      </c>
      <c r="C285" s="474" t="s">
        <v>222</v>
      </c>
      <c r="D285" s="465" t="s">
        <v>60</v>
      </c>
      <c r="E285" s="467">
        <v>111.59</v>
      </c>
      <c r="F285" s="467">
        <v>11.28</v>
      </c>
      <c r="G285" s="467">
        <v>13.58</v>
      </c>
      <c r="H285" s="468">
        <v>1515.39</v>
      </c>
      <c r="I285" s="548">
        <v>5.1000000000000004E-4</v>
      </c>
    </row>
    <row r="286" spans="1:9" ht="180">
      <c r="A286" s="464" t="s">
        <v>880</v>
      </c>
      <c r="B286" s="465">
        <v>88411</v>
      </c>
      <c r="C286" s="474" t="s">
        <v>221</v>
      </c>
      <c r="D286" s="465" t="s">
        <v>60</v>
      </c>
      <c r="E286" s="467">
        <v>111.59</v>
      </c>
      <c r="F286" s="467">
        <v>1.79</v>
      </c>
      <c r="G286" s="467">
        <v>2.16</v>
      </c>
      <c r="H286" s="468">
        <v>241.03</v>
      </c>
      <c r="I286" s="548">
        <v>8.0000000000000007E-5</v>
      </c>
    </row>
    <row r="287" spans="1:9" ht="195">
      <c r="A287" s="464" t="s">
        <v>881</v>
      </c>
      <c r="B287" s="465">
        <v>95624</v>
      </c>
      <c r="C287" s="474" t="s">
        <v>227</v>
      </c>
      <c r="D287" s="465" t="s">
        <v>60</v>
      </c>
      <c r="E287" s="467">
        <v>111.59</v>
      </c>
      <c r="F287" s="467">
        <v>12.73</v>
      </c>
      <c r="G287" s="467">
        <v>15.33</v>
      </c>
      <c r="H287" s="468">
        <v>1710.67</v>
      </c>
      <c r="I287" s="548">
        <v>5.6999999999999998E-4</v>
      </c>
    </row>
    <row r="288" spans="1:9">
      <c r="A288" s="470" t="s">
        <v>882</v>
      </c>
      <c r="B288" s="471"/>
      <c r="C288" s="767" t="s">
        <v>179</v>
      </c>
      <c r="D288" s="768"/>
      <c r="E288" s="768"/>
      <c r="F288" s="768"/>
      <c r="G288" s="769"/>
      <c r="H288" s="472">
        <v>93207.679999999993</v>
      </c>
      <c r="I288" s="548"/>
    </row>
    <row r="289" spans="1:9" ht="180">
      <c r="A289" s="475" t="s">
        <v>883</v>
      </c>
      <c r="B289" s="476">
        <v>92255</v>
      </c>
      <c r="C289" s="477" t="s">
        <v>509</v>
      </c>
      <c r="D289" s="476" t="s">
        <v>53</v>
      </c>
      <c r="E289" s="473">
        <v>9</v>
      </c>
      <c r="F289" s="467">
        <v>142.32</v>
      </c>
      <c r="G289" s="473">
        <v>171.35</v>
      </c>
      <c r="H289" s="478">
        <v>1542.15</v>
      </c>
      <c r="I289" s="548">
        <v>5.1999999999999995E-4</v>
      </c>
    </row>
    <row r="290" spans="1:9" ht="180">
      <c r="A290" s="475" t="s">
        <v>884</v>
      </c>
      <c r="B290" s="476">
        <v>92256</v>
      </c>
      <c r="C290" s="477" t="s">
        <v>789</v>
      </c>
      <c r="D290" s="476" t="s">
        <v>53</v>
      </c>
      <c r="E290" s="473">
        <v>4</v>
      </c>
      <c r="F290" s="467">
        <v>184.84</v>
      </c>
      <c r="G290" s="473">
        <v>222.55</v>
      </c>
      <c r="H290" s="478">
        <v>890.2</v>
      </c>
      <c r="I290" s="548">
        <v>2.9999999999999997E-4</v>
      </c>
    </row>
    <row r="291" spans="1:9" ht="180">
      <c r="A291" s="475" t="s">
        <v>885</v>
      </c>
      <c r="B291" s="476">
        <v>92257</v>
      </c>
      <c r="C291" s="477" t="s">
        <v>790</v>
      </c>
      <c r="D291" s="476" t="s">
        <v>53</v>
      </c>
      <c r="E291" s="473">
        <v>11</v>
      </c>
      <c r="F291" s="467">
        <v>226.52</v>
      </c>
      <c r="G291" s="473">
        <v>272.73</v>
      </c>
      <c r="H291" s="478">
        <v>3000.03</v>
      </c>
      <c r="I291" s="548">
        <v>1.01E-3</v>
      </c>
    </row>
    <row r="292" spans="1:9" ht="180">
      <c r="A292" s="475" t="s">
        <v>1230</v>
      </c>
      <c r="B292" s="465">
        <v>92258</v>
      </c>
      <c r="C292" s="474" t="s">
        <v>791</v>
      </c>
      <c r="D292" s="465" t="s">
        <v>53</v>
      </c>
      <c r="E292" s="467">
        <v>4</v>
      </c>
      <c r="F292" s="467">
        <v>293.56</v>
      </c>
      <c r="G292" s="467">
        <v>353.45</v>
      </c>
      <c r="H292" s="468">
        <v>1413.8</v>
      </c>
      <c r="I292" s="548">
        <v>4.6999999999999999E-4</v>
      </c>
    </row>
    <row r="293" spans="1:9" ht="225">
      <c r="A293" s="475" t="s">
        <v>1231</v>
      </c>
      <c r="B293" s="465">
        <v>92574</v>
      </c>
      <c r="C293" s="474" t="s">
        <v>512</v>
      </c>
      <c r="D293" s="465" t="s">
        <v>60</v>
      </c>
      <c r="E293" s="467">
        <v>401.42</v>
      </c>
      <c r="F293" s="467">
        <v>81.09</v>
      </c>
      <c r="G293" s="467">
        <v>97.63</v>
      </c>
      <c r="H293" s="468">
        <v>39190.629999999997</v>
      </c>
      <c r="I293" s="548">
        <v>1.3129999999999999E-2</v>
      </c>
    </row>
    <row r="294" spans="1:9" ht="240">
      <c r="A294" s="475" t="s">
        <v>1232</v>
      </c>
      <c r="B294" s="465">
        <v>92577</v>
      </c>
      <c r="C294" s="474" t="s">
        <v>511</v>
      </c>
      <c r="D294" s="465" t="s">
        <v>60</v>
      </c>
      <c r="E294" s="467">
        <v>169.8</v>
      </c>
      <c r="F294" s="467">
        <v>89.13</v>
      </c>
      <c r="G294" s="467">
        <v>107.31</v>
      </c>
      <c r="H294" s="468">
        <v>18221.240000000002</v>
      </c>
      <c r="I294" s="548">
        <v>6.11E-3</v>
      </c>
    </row>
    <row r="295" spans="1:9" ht="165">
      <c r="A295" s="475" t="s">
        <v>1233</v>
      </c>
      <c r="B295" s="465">
        <v>94445</v>
      </c>
      <c r="C295" s="474" t="s">
        <v>481</v>
      </c>
      <c r="D295" s="465" t="s">
        <v>60</v>
      </c>
      <c r="E295" s="467">
        <v>401.42</v>
      </c>
      <c r="F295" s="467">
        <v>38.28</v>
      </c>
      <c r="G295" s="467">
        <v>46.09</v>
      </c>
      <c r="H295" s="468">
        <v>18501.45</v>
      </c>
      <c r="I295" s="548">
        <v>6.1999999999999998E-3</v>
      </c>
    </row>
    <row r="296" spans="1:9" ht="165">
      <c r="A296" s="475" t="s">
        <v>1234</v>
      </c>
      <c r="B296" s="465">
        <v>94446</v>
      </c>
      <c r="C296" s="474" t="s">
        <v>482</v>
      </c>
      <c r="D296" s="465" t="s">
        <v>60</v>
      </c>
      <c r="E296" s="467">
        <v>207.8</v>
      </c>
      <c r="F296" s="467">
        <v>41.76</v>
      </c>
      <c r="G296" s="467">
        <v>50.28</v>
      </c>
      <c r="H296" s="468">
        <v>10448.18</v>
      </c>
      <c r="I296" s="548">
        <v>3.5000000000000001E-3</v>
      </c>
    </row>
    <row r="297" spans="1:9">
      <c r="A297" s="470" t="s">
        <v>886</v>
      </c>
      <c r="B297" s="471"/>
      <c r="C297" s="767" t="s">
        <v>191</v>
      </c>
      <c r="D297" s="768"/>
      <c r="E297" s="768"/>
      <c r="F297" s="768"/>
      <c r="G297" s="769"/>
      <c r="H297" s="472">
        <v>8029.02</v>
      </c>
      <c r="I297" s="548"/>
    </row>
    <row r="298" spans="1:9" ht="105">
      <c r="A298" s="464" t="s">
        <v>887</v>
      </c>
      <c r="B298" s="465" t="s">
        <v>2097</v>
      </c>
      <c r="C298" s="474" t="s">
        <v>196</v>
      </c>
      <c r="D298" s="465" t="s">
        <v>60</v>
      </c>
      <c r="E298" s="467">
        <v>19</v>
      </c>
      <c r="F298" s="467">
        <v>350.98</v>
      </c>
      <c r="G298" s="467">
        <v>422.58</v>
      </c>
      <c r="H298" s="468">
        <v>8029.02</v>
      </c>
      <c r="I298" s="548">
        <v>2.6900000000000001E-3</v>
      </c>
    </row>
    <row r="299" spans="1:9">
      <c r="A299" s="470" t="s">
        <v>1235</v>
      </c>
      <c r="B299" s="471"/>
      <c r="C299" s="767" t="s">
        <v>228</v>
      </c>
      <c r="D299" s="768"/>
      <c r="E299" s="768"/>
      <c r="F299" s="768"/>
      <c r="G299" s="769"/>
      <c r="H299" s="472">
        <v>690.08</v>
      </c>
      <c r="I299" s="548"/>
    </row>
    <row r="300" spans="1:9" ht="240">
      <c r="A300" s="464" t="s">
        <v>1236</v>
      </c>
      <c r="B300" s="465" t="s">
        <v>2121</v>
      </c>
      <c r="C300" s="474" t="s">
        <v>253</v>
      </c>
      <c r="D300" s="465" t="s">
        <v>60</v>
      </c>
      <c r="E300" s="467">
        <v>38</v>
      </c>
      <c r="F300" s="467">
        <v>15.08</v>
      </c>
      <c r="G300" s="467">
        <v>18.16</v>
      </c>
      <c r="H300" s="468">
        <v>690.08</v>
      </c>
      <c r="I300" s="548">
        <v>2.3000000000000001E-4</v>
      </c>
    </row>
    <row r="301" spans="1:9">
      <c r="A301" s="470" t="s">
        <v>1237</v>
      </c>
      <c r="B301" s="471"/>
      <c r="C301" s="767" t="s">
        <v>231</v>
      </c>
      <c r="D301" s="768"/>
      <c r="E301" s="768"/>
      <c r="F301" s="768"/>
      <c r="G301" s="769"/>
      <c r="H301" s="472">
        <v>46701.5</v>
      </c>
      <c r="I301" s="548"/>
    </row>
    <row r="302" spans="1:9" ht="120">
      <c r="A302" s="464" t="s">
        <v>1238</v>
      </c>
      <c r="B302" s="465">
        <v>95240</v>
      </c>
      <c r="C302" s="474" t="s">
        <v>233</v>
      </c>
      <c r="D302" s="465" t="s">
        <v>60</v>
      </c>
      <c r="E302" s="467">
        <v>703.23</v>
      </c>
      <c r="F302" s="467">
        <v>7.69</v>
      </c>
      <c r="G302" s="467">
        <v>9.26</v>
      </c>
      <c r="H302" s="468">
        <v>6511.91</v>
      </c>
      <c r="I302" s="548">
        <v>2.1800000000000001E-3</v>
      </c>
    </row>
    <row r="303" spans="1:9" ht="255">
      <c r="A303" s="464" t="s">
        <v>1239</v>
      </c>
      <c r="B303" s="465">
        <v>87630</v>
      </c>
      <c r="C303" s="474" t="s">
        <v>232</v>
      </c>
      <c r="D303" s="465" t="s">
        <v>60</v>
      </c>
      <c r="E303" s="467">
        <v>703.23</v>
      </c>
      <c r="F303" s="467">
        <v>29</v>
      </c>
      <c r="G303" s="467">
        <v>34.92</v>
      </c>
      <c r="H303" s="468">
        <v>24556.79</v>
      </c>
      <c r="I303" s="548">
        <v>8.2299999999999995E-3</v>
      </c>
    </row>
    <row r="304" spans="1:9" ht="180">
      <c r="A304" s="464" t="s">
        <v>1240</v>
      </c>
      <c r="B304" s="465">
        <v>98679</v>
      </c>
      <c r="C304" s="474" t="s">
        <v>835</v>
      </c>
      <c r="D304" s="465" t="s">
        <v>60</v>
      </c>
      <c r="E304" s="467">
        <v>703.23</v>
      </c>
      <c r="F304" s="467">
        <v>18.46</v>
      </c>
      <c r="G304" s="467">
        <v>22.23</v>
      </c>
      <c r="H304" s="468">
        <v>15632.8</v>
      </c>
      <c r="I304" s="548">
        <v>5.2399999999999999E-3</v>
      </c>
    </row>
    <row r="305" spans="1:9">
      <c r="A305" s="470" t="s">
        <v>1241</v>
      </c>
      <c r="B305" s="471"/>
      <c r="C305" s="767" t="s">
        <v>1269</v>
      </c>
      <c r="D305" s="768"/>
      <c r="E305" s="768"/>
      <c r="F305" s="768"/>
      <c r="G305" s="769"/>
      <c r="H305" s="472">
        <v>3388.69</v>
      </c>
      <c r="I305" s="548"/>
    </row>
    <row r="306" spans="1:9" ht="315">
      <c r="A306" s="464" t="s">
        <v>1242</v>
      </c>
      <c r="B306" s="465">
        <v>89168</v>
      </c>
      <c r="C306" s="474" t="s">
        <v>178</v>
      </c>
      <c r="D306" s="465" t="s">
        <v>60</v>
      </c>
      <c r="E306" s="467">
        <v>24</v>
      </c>
      <c r="F306" s="467">
        <v>51.47</v>
      </c>
      <c r="G306" s="467">
        <v>61.97</v>
      </c>
      <c r="H306" s="468">
        <v>1487.28</v>
      </c>
      <c r="I306" s="548">
        <v>5.0000000000000001E-4</v>
      </c>
    </row>
    <row r="307" spans="1:9" ht="240">
      <c r="A307" s="464" t="s">
        <v>1243</v>
      </c>
      <c r="B307" s="465">
        <v>87894</v>
      </c>
      <c r="C307" s="474" t="s">
        <v>206</v>
      </c>
      <c r="D307" s="465" t="s">
        <v>60</v>
      </c>
      <c r="E307" s="467">
        <v>48</v>
      </c>
      <c r="F307" s="467">
        <v>3.94</v>
      </c>
      <c r="G307" s="467">
        <v>4.74</v>
      </c>
      <c r="H307" s="468">
        <v>227.52</v>
      </c>
      <c r="I307" s="548">
        <v>8.0000000000000007E-5</v>
      </c>
    </row>
    <row r="308" spans="1:9" ht="330">
      <c r="A308" s="464" t="s">
        <v>1244</v>
      </c>
      <c r="B308" s="465">
        <v>87529</v>
      </c>
      <c r="C308" s="474" t="s">
        <v>212</v>
      </c>
      <c r="D308" s="465" t="s">
        <v>60</v>
      </c>
      <c r="E308" s="467">
        <v>48</v>
      </c>
      <c r="F308" s="467">
        <v>18.04</v>
      </c>
      <c r="G308" s="467">
        <v>21.72</v>
      </c>
      <c r="H308" s="468">
        <v>1042.56</v>
      </c>
      <c r="I308" s="548">
        <v>3.5E-4</v>
      </c>
    </row>
    <row r="309" spans="1:9" ht="180">
      <c r="A309" s="464" t="s">
        <v>1270</v>
      </c>
      <c r="B309" s="465">
        <v>98679</v>
      </c>
      <c r="C309" s="474" t="s">
        <v>835</v>
      </c>
      <c r="D309" s="465" t="s">
        <v>60</v>
      </c>
      <c r="E309" s="467">
        <v>28.4</v>
      </c>
      <c r="F309" s="467">
        <v>18.46</v>
      </c>
      <c r="G309" s="467">
        <v>22.23</v>
      </c>
      <c r="H309" s="468">
        <v>631.33000000000004</v>
      </c>
      <c r="I309" s="548">
        <v>2.1000000000000001E-4</v>
      </c>
    </row>
    <row r="310" spans="1:9">
      <c r="A310" s="470" t="s">
        <v>1245</v>
      </c>
      <c r="B310" s="471"/>
      <c r="C310" s="767" t="s">
        <v>235</v>
      </c>
      <c r="D310" s="768"/>
      <c r="E310" s="768"/>
      <c r="F310" s="768"/>
      <c r="G310" s="769"/>
      <c r="H310" s="472">
        <v>2958.96</v>
      </c>
      <c r="I310" s="548"/>
    </row>
    <row r="311" spans="1:9" ht="60">
      <c r="A311" s="464" t="s">
        <v>1246</v>
      </c>
      <c r="B311" s="465" t="s">
        <v>3602</v>
      </c>
      <c r="C311" s="474" t="s">
        <v>236</v>
      </c>
      <c r="D311" s="465" t="s">
        <v>237</v>
      </c>
      <c r="E311" s="467">
        <v>0.2</v>
      </c>
      <c r="F311" s="467">
        <v>7162.08</v>
      </c>
      <c r="G311" s="467">
        <v>8623.14</v>
      </c>
      <c r="H311" s="468">
        <v>1724.63</v>
      </c>
      <c r="I311" s="548">
        <v>5.8E-4</v>
      </c>
    </row>
    <row r="312" spans="1:9" ht="60">
      <c r="A312" s="464" t="s">
        <v>1247</v>
      </c>
      <c r="B312" s="465" t="s">
        <v>3603</v>
      </c>
      <c r="C312" s="474" t="s">
        <v>238</v>
      </c>
      <c r="D312" s="465" t="s">
        <v>237</v>
      </c>
      <c r="E312" s="467">
        <v>0.2</v>
      </c>
      <c r="F312" s="467">
        <v>5125.96</v>
      </c>
      <c r="G312" s="467">
        <v>6171.66</v>
      </c>
      <c r="H312" s="468">
        <v>1234.33</v>
      </c>
      <c r="I312" s="548">
        <v>4.0999999999999999E-4</v>
      </c>
    </row>
    <row r="313" spans="1:9">
      <c r="A313" s="470" t="s">
        <v>1248</v>
      </c>
      <c r="B313" s="471"/>
      <c r="C313" s="767" t="s">
        <v>239</v>
      </c>
      <c r="D313" s="768"/>
      <c r="E313" s="768"/>
      <c r="F313" s="768"/>
      <c r="G313" s="769"/>
      <c r="H313" s="472">
        <v>5841.39</v>
      </c>
      <c r="I313" s="548"/>
    </row>
    <row r="314" spans="1:9" ht="105">
      <c r="A314" s="464" t="s">
        <v>1249</v>
      </c>
      <c r="B314" s="465" t="s">
        <v>3604</v>
      </c>
      <c r="C314" s="474" t="s">
        <v>240</v>
      </c>
      <c r="D314" s="465" t="s">
        <v>237</v>
      </c>
      <c r="E314" s="467">
        <v>0.1</v>
      </c>
      <c r="F314" s="467">
        <v>48516.56</v>
      </c>
      <c r="G314" s="467">
        <v>58413.94</v>
      </c>
      <c r="H314" s="468">
        <v>5841.39</v>
      </c>
      <c r="I314" s="548">
        <v>1.9599999999999999E-3</v>
      </c>
    </row>
    <row r="315" spans="1:9">
      <c r="A315" s="458" t="s">
        <v>495</v>
      </c>
      <c r="B315" s="459"/>
      <c r="C315" s="764" t="s">
        <v>483</v>
      </c>
      <c r="D315" s="765"/>
      <c r="E315" s="765"/>
      <c r="F315" s="766"/>
      <c r="G315" s="462"/>
      <c r="H315" s="463">
        <v>19002.98</v>
      </c>
      <c r="I315" s="548"/>
    </row>
    <row r="316" spans="1:9">
      <c r="A316" s="470" t="s">
        <v>496</v>
      </c>
      <c r="B316" s="471"/>
      <c r="C316" s="767" t="s">
        <v>163</v>
      </c>
      <c r="D316" s="768"/>
      <c r="E316" s="768"/>
      <c r="F316" s="768"/>
      <c r="G316" s="769"/>
      <c r="H316" s="472">
        <v>61.61</v>
      </c>
      <c r="I316" s="548"/>
    </row>
    <row r="317" spans="1:9" ht="180">
      <c r="A317" s="464" t="s">
        <v>497</v>
      </c>
      <c r="B317" s="465" t="s">
        <v>2103</v>
      </c>
      <c r="C317" s="466" t="s">
        <v>161</v>
      </c>
      <c r="D317" s="465" t="s">
        <v>60</v>
      </c>
      <c r="E317" s="473">
        <v>15.44</v>
      </c>
      <c r="F317" s="467">
        <v>3.31</v>
      </c>
      <c r="G317" s="467">
        <v>3.99</v>
      </c>
      <c r="H317" s="468">
        <v>61.61</v>
      </c>
      <c r="I317" s="548">
        <v>2.0000000000000002E-5</v>
      </c>
    </row>
    <row r="318" spans="1:9">
      <c r="A318" s="470" t="s">
        <v>498</v>
      </c>
      <c r="B318" s="471"/>
      <c r="C318" s="767" t="s">
        <v>126</v>
      </c>
      <c r="D318" s="768"/>
      <c r="E318" s="768"/>
      <c r="F318" s="768"/>
      <c r="G318" s="769"/>
      <c r="H318" s="472">
        <v>695.43</v>
      </c>
      <c r="I318" s="548"/>
    </row>
    <row r="319" spans="1:9" ht="75">
      <c r="A319" s="464" t="s">
        <v>499</v>
      </c>
      <c r="B319" s="465" t="s">
        <v>2087</v>
      </c>
      <c r="C319" s="466" t="s">
        <v>164</v>
      </c>
      <c r="D319" s="465" t="s">
        <v>60</v>
      </c>
      <c r="E319" s="473">
        <v>15.44</v>
      </c>
      <c r="F319" s="467">
        <v>0.35</v>
      </c>
      <c r="G319" s="467">
        <v>0.42</v>
      </c>
      <c r="H319" s="468">
        <v>6.48</v>
      </c>
      <c r="I319" s="548">
        <v>0</v>
      </c>
    </row>
    <row r="320" spans="1:9" ht="135">
      <c r="A320" s="464" t="s">
        <v>500</v>
      </c>
      <c r="B320" s="465">
        <v>96526</v>
      </c>
      <c r="C320" s="474" t="s">
        <v>165</v>
      </c>
      <c r="D320" s="465" t="s">
        <v>140</v>
      </c>
      <c r="E320" s="467">
        <v>2.92</v>
      </c>
      <c r="F320" s="467">
        <v>163.33000000000001</v>
      </c>
      <c r="G320" s="467">
        <v>196.65</v>
      </c>
      <c r="H320" s="468">
        <v>574.22</v>
      </c>
      <c r="I320" s="548">
        <v>1.9000000000000001E-4</v>
      </c>
    </row>
    <row r="321" spans="1:9" ht="75">
      <c r="A321" s="464" t="s">
        <v>501</v>
      </c>
      <c r="B321" s="465">
        <v>96995</v>
      </c>
      <c r="C321" s="466" t="s">
        <v>166</v>
      </c>
      <c r="D321" s="465" t="s">
        <v>140</v>
      </c>
      <c r="E321" s="467">
        <v>1.75</v>
      </c>
      <c r="F321" s="467">
        <v>37.94</v>
      </c>
      <c r="G321" s="467">
        <v>45.68</v>
      </c>
      <c r="H321" s="468">
        <v>79.94</v>
      </c>
      <c r="I321" s="548">
        <v>3.0000000000000001E-5</v>
      </c>
    </row>
    <row r="322" spans="1:9" ht="195">
      <c r="A322" s="464" t="s">
        <v>888</v>
      </c>
      <c r="B322" s="465">
        <v>96385</v>
      </c>
      <c r="C322" s="466" t="s">
        <v>761</v>
      </c>
      <c r="D322" s="465" t="s">
        <v>140</v>
      </c>
      <c r="E322" s="473">
        <v>3.49</v>
      </c>
      <c r="F322" s="467">
        <v>7.34</v>
      </c>
      <c r="G322" s="467">
        <v>8.84</v>
      </c>
      <c r="H322" s="468">
        <v>30.85</v>
      </c>
      <c r="I322" s="548">
        <v>1.0000000000000001E-5</v>
      </c>
    </row>
    <row r="323" spans="1:9" ht="120">
      <c r="A323" s="464" t="s">
        <v>889</v>
      </c>
      <c r="B323" s="465">
        <v>72838</v>
      </c>
      <c r="C323" s="466" t="s">
        <v>796</v>
      </c>
      <c r="D323" s="465" t="s">
        <v>795</v>
      </c>
      <c r="E323" s="473">
        <v>3.49</v>
      </c>
      <c r="F323" s="467">
        <v>0.94</v>
      </c>
      <c r="G323" s="467">
        <v>1.1299999999999999</v>
      </c>
      <c r="H323" s="468">
        <v>3.94</v>
      </c>
      <c r="I323" s="548">
        <v>0</v>
      </c>
    </row>
    <row r="324" spans="1:9">
      <c r="A324" s="470" t="s">
        <v>502</v>
      </c>
      <c r="B324" s="471"/>
      <c r="C324" s="767" t="s">
        <v>167</v>
      </c>
      <c r="D324" s="768"/>
      <c r="E324" s="768"/>
      <c r="F324" s="768"/>
      <c r="G324" s="769"/>
      <c r="H324" s="472">
        <v>1230.47</v>
      </c>
      <c r="I324" s="548"/>
    </row>
    <row r="325" spans="1:9" ht="135">
      <c r="A325" s="464" t="s">
        <v>503</v>
      </c>
      <c r="B325" s="465">
        <v>96543</v>
      </c>
      <c r="C325" s="466" t="s">
        <v>169</v>
      </c>
      <c r="D325" s="465" t="s">
        <v>168</v>
      </c>
      <c r="E325" s="473">
        <v>5</v>
      </c>
      <c r="F325" s="467">
        <v>10.42</v>
      </c>
      <c r="G325" s="467">
        <v>12.55</v>
      </c>
      <c r="H325" s="468">
        <v>62.75</v>
      </c>
      <c r="I325" s="548">
        <v>2.0000000000000002E-5</v>
      </c>
    </row>
    <row r="326" spans="1:9" ht="150">
      <c r="A326" s="464" t="s">
        <v>504</v>
      </c>
      <c r="B326" s="465">
        <v>96544</v>
      </c>
      <c r="C326" s="474" t="s">
        <v>807</v>
      </c>
      <c r="D326" s="465" t="s">
        <v>168</v>
      </c>
      <c r="E326" s="473">
        <v>8</v>
      </c>
      <c r="F326" s="467">
        <v>9.2100000000000009</v>
      </c>
      <c r="G326" s="467">
        <v>11.09</v>
      </c>
      <c r="H326" s="468">
        <v>88.72</v>
      </c>
      <c r="I326" s="548">
        <v>3.0000000000000001E-5</v>
      </c>
    </row>
    <row r="327" spans="1:9" ht="135">
      <c r="A327" s="464" t="s">
        <v>505</v>
      </c>
      <c r="B327" s="465">
        <v>96545</v>
      </c>
      <c r="C327" s="474" t="s">
        <v>810</v>
      </c>
      <c r="D327" s="465" t="s">
        <v>168</v>
      </c>
      <c r="E327" s="473">
        <v>47</v>
      </c>
      <c r="F327" s="467">
        <v>9.0500000000000007</v>
      </c>
      <c r="G327" s="467">
        <v>10.9</v>
      </c>
      <c r="H327" s="468">
        <v>512.29999999999995</v>
      </c>
      <c r="I327" s="548">
        <v>1.7000000000000001E-4</v>
      </c>
    </row>
    <row r="328" spans="1:9" ht="135">
      <c r="A328" s="464" t="s">
        <v>506</v>
      </c>
      <c r="B328" s="465">
        <v>97086</v>
      </c>
      <c r="C328" s="466" t="s">
        <v>783</v>
      </c>
      <c r="D328" s="465" t="s">
        <v>60</v>
      </c>
      <c r="E328" s="467">
        <v>2.7</v>
      </c>
      <c r="F328" s="467">
        <v>66.88</v>
      </c>
      <c r="G328" s="467">
        <v>80.52</v>
      </c>
      <c r="H328" s="468">
        <v>217.4</v>
      </c>
      <c r="I328" s="548">
        <v>6.9999999999999994E-5</v>
      </c>
    </row>
    <row r="329" spans="1:9" ht="75">
      <c r="A329" s="464" t="s">
        <v>507</v>
      </c>
      <c r="B329" s="465" t="s">
        <v>2127</v>
      </c>
      <c r="C329" s="466" t="s">
        <v>779</v>
      </c>
      <c r="D329" s="465" t="s">
        <v>140</v>
      </c>
      <c r="E329" s="467">
        <v>0.8</v>
      </c>
      <c r="F329" s="467">
        <v>74.58</v>
      </c>
      <c r="G329" s="467">
        <v>89.79</v>
      </c>
      <c r="H329" s="468">
        <v>71.83</v>
      </c>
      <c r="I329" s="548">
        <v>2.0000000000000002E-5</v>
      </c>
    </row>
    <row r="330" spans="1:9" ht="165">
      <c r="A330" s="464" t="s">
        <v>508</v>
      </c>
      <c r="B330" s="465">
        <v>94971</v>
      </c>
      <c r="C330" s="474" t="s">
        <v>792</v>
      </c>
      <c r="D330" s="465" t="s">
        <v>140</v>
      </c>
      <c r="E330" s="467">
        <v>0.8</v>
      </c>
      <c r="F330" s="467">
        <v>288.07</v>
      </c>
      <c r="G330" s="467">
        <v>346.84</v>
      </c>
      <c r="H330" s="468">
        <v>277.47000000000003</v>
      </c>
      <c r="I330" s="548">
        <v>9.0000000000000006E-5</v>
      </c>
    </row>
    <row r="331" spans="1:9">
      <c r="A331" s="470" t="s">
        <v>890</v>
      </c>
      <c r="B331" s="471"/>
      <c r="C331" s="767" t="s">
        <v>174</v>
      </c>
      <c r="D331" s="768"/>
      <c r="E331" s="768"/>
      <c r="F331" s="768"/>
      <c r="G331" s="769"/>
      <c r="H331" s="472">
        <v>4590.07</v>
      </c>
      <c r="I331" s="548"/>
    </row>
    <row r="332" spans="1:9" ht="180">
      <c r="A332" s="464" t="s">
        <v>891</v>
      </c>
      <c r="B332" s="465">
        <v>83516</v>
      </c>
      <c r="C332" s="474" t="s">
        <v>175</v>
      </c>
      <c r="D332" s="465" t="s">
        <v>140</v>
      </c>
      <c r="E332" s="467">
        <v>0.64</v>
      </c>
      <c r="F332" s="467">
        <v>18.8</v>
      </c>
      <c r="G332" s="467">
        <v>22.64</v>
      </c>
      <c r="H332" s="468">
        <v>14.49</v>
      </c>
      <c r="I332" s="548">
        <v>0</v>
      </c>
    </row>
    <row r="333" spans="1:9" ht="240">
      <c r="A333" s="464" t="s">
        <v>892</v>
      </c>
      <c r="B333" s="465">
        <v>92759</v>
      </c>
      <c r="C333" s="474" t="s">
        <v>202</v>
      </c>
      <c r="D333" s="465" t="s">
        <v>168</v>
      </c>
      <c r="E333" s="467">
        <v>32</v>
      </c>
      <c r="F333" s="467">
        <v>8.8000000000000007</v>
      </c>
      <c r="G333" s="467">
        <v>10.6</v>
      </c>
      <c r="H333" s="468">
        <v>339.2</v>
      </c>
      <c r="I333" s="548">
        <v>1.1E-4</v>
      </c>
    </row>
    <row r="334" spans="1:9" ht="240">
      <c r="A334" s="464" t="s">
        <v>893</v>
      </c>
      <c r="B334" s="465">
        <v>92761</v>
      </c>
      <c r="C334" s="466" t="s">
        <v>255</v>
      </c>
      <c r="D334" s="465" t="s">
        <v>168</v>
      </c>
      <c r="E334" s="467">
        <v>5</v>
      </c>
      <c r="F334" s="467">
        <v>8.1199999999999992</v>
      </c>
      <c r="G334" s="467">
        <v>9.7799999999999994</v>
      </c>
      <c r="H334" s="468">
        <v>48.9</v>
      </c>
      <c r="I334" s="548">
        <v>2.0000000000000002E-5</v>
      </c>
    </row>
    <row r="335" spans="1:9" ht="240">
      <c r="A335" s="464" t="s">
        <v>894</v>
      </c>
      <c r="B335" s="465">
        <v>92762</v>
      </c>
      <c r="C335" s="466" t="s">
        <v>256</v>
      </c>
      <c r="D335" s="465" t="s">
        <v>168</v>
      </c>
      <c r="E335" s="467">
        <v>104</v>
      </c>
      <c r="F335" s="467">
        <v>6.7</v>
      </c>
      <c r="G335" s="467">
        <v>8.07</v>
      </c>
      <c r="H335" s="468">
        <v>839.28</v>
      </c>
      <c r="I335" s="548">
        <v>2.7999999999999998E-4</v>
      </c>
    </row>
    <row r="336" spans="1:9" ht="165">
      <c r="A336" s="464" t="s">
        <v>895</v>
      </c>
      <c r="B336" s="465">
        <v>92264</v>
      </c>
      <c r="C336" s="466" t="s">
        <v>784</v>
      </c>
      <c r="D336" s="465" t="s">
        <v>60</v>
      </c>
      <c r="E336" s="467">
        <v>15.4</v>
      </c>
      <c r="F336" s="467">
        <v>113.55</v>
      </c>
      <c r="G336" s="467">
        <v>136.71</v>
      </c>
      <c r="H336" s="468">
        <v>2105.33</v>
      </c>
      <c r="I336" s="548">
        <v>7.1000000000000002E-4</v>
      </c>
    </row>
    <row r="337" spans="1:9" ht="135">
      <c r="A337" s="464" t="s">
        <v>896</v>
      </c>
      <c r="B337" s="465">
        <v>92266</v>
      </c>
      <c r="C337" s="466" t="s">
        <v>785</v>
      </c>
      <c r="D337" s="465" t="s">
        <v>60</v>
      </c>
      <c r="E337" s="467">
        <v>6.5</v>
      </c>
      <c r="F337" s="467">
        <v>87.92</v>
      </c>
      <c r="G337" s="467">
        <v>105.86</v>
      </c>
      <c r="H337" s="468">
        <v>688.09</v>
      </c>
      <c r="I337" s="548">
        <v>2.3000000000000001E-4</v>
      </c>
    </row>
    <row r="338" spans="1:9" ht="255">
      <c r="A338" s="464" t="s">
        <v>897</v>
      </c>
      <c r="B338" s="465">
        <v>92718</v>
      </c>
      <c r="C338" s="466" t="s">
        <v>780</v>
      </c>
      <c r="D338" s="465" t="s">
        <v>140</v>
      </c>
      <c r="E338" s="467">
        <v>0.9</v>
      </c>
      <c r="F338" s="467">
        <v>374.56</v>
      </c>
      <c r="G338" s="467">
        <v>450.97</v>
      </c>
      <c r="H338" s="468">
        <v>405.87</v>
      </c>
      <c r="I338" s="548">
        <v>1.3999999999999999E-4</v>
      </c>
    </row>
    <row r="339" spans="1:9" ht="285">
      <c r="A339" s="464" t="s">
        <v>898</v>
      </c>
      <c r="B339" s="465">
        <v>92741</v>
      </c>
      <c r="C339" s="466" t="s">
        <v>781</v>
      </c>
      <c r="D339" s="465" t="s">
        <v>140</v>
      </c>
      <c r="E339" s="467">
        <v>0.3</v>
      </c>
      <c r="F339" s="467">
        <v>412.26</v>
      </c>
      <c r="G339" s="467">
        <v>496.36</v>
      </c>
      <c r="H339" s="468">
        <v>148.91</v>
      </c>
      <c r="I339" s="548">
        <v>5.0000000000000002E-5</v>
      </c>
    </row>
    <row r="340" spans="1:9">
      <c r="A340" s="470" t="s">
        <v>899</v>
      </c>
      <c r="B340" s="471"/>
      <c r="C340" s="767" t="s">
        <v>177</v>
      </c>
      <c r="D340" s="768"/>
      <c r="E340" s="768"/>
      <c r="F340" s="768"/>
      <c r="G340" s="769"/>
      <c r="H340" s="472">
        <v>2110.6999999999998</v>
      </c>
      <c r="I340" s="548"/>
    </row>
    <row r="341" spans="1:9" ht="315">
      <c r="A341" s="464" t="s">
        <v>900</v>
      </c>
      <c r="B341" s="465">
        <v>89168</v>
      </c>
      <c r="C341" s="474" t="s">
        <v>178</v>
      </c>
      <c r="D341" s="465" t="s">
        <v>60</v>
      </c>
      <c r="E341" s="467">
        <v>34.06</v>
      </c>
      <c r="F341" s="467">
        <v>51.47</v>
      </c>
      <c r="G341" s="467">
        <v>61.97</v>
      </c>
      <c r="H341" s="468">
        <v>2110.6999999999998</v>
      </c>
      <c r="I341" s="548">
        <v>7.1000000000000002E-4</v>
      </c>
    </row>
    <row r="342" spans="1:9">
      <c r="A342" s="470" t="s">
        <v>901</v>
      </c>
      <c r="B342" s="471"/>
      <c r="C342" s="767" t="s">
        <v>204</v>
      </c>
      <c r="D342" s="768"/>
      <c r="E342" s="768"/>
      <c r="F342" s="768"/>
      <c r="G342" s="769"/>
      <c r="H342" s="472">
        <v>1005.1</v>
      </c>
      <c r="I342" s="548">
        <v>3.4000000000000002E-4</v>
      </c>
    </row>
    <row r="343" spans="1:9" ht="195">
      <c r="A343" s="464" t="s">
        <v>902</v>
      </c>
      <c r="B343" s="465">
        <v>87879</v>
      </c>
      <c r="C343" s="474" t="s">
        <v>205</v>
      </c>
      <c r="D343" s="465" t="s">
        <v>60</v>
      </c>
      <c r="E343" s="467">
        <v>34.06</v>
      </c>
      <c r="F343" s="467">
        <v>2.5299999999999998</v>
      </c>
      <c r="G343" s="467">
        <v>3.05</v>
      </c>
      <c r="H343" s="468">
        <v>103.88</v>
      </c>
      <c r="I343" s="548">
        <v>3.0000000000000001E-5</v>
      </c>
    </row>
    <row r="344" spans="1:9" ht="240">
      <c r="A344" s="464" t="s">
        <v>903</v>
      </c>
      <c r="B344" s="465">
        <v>87894</v>
      </c>
      <c r="C344" s="474" t="s">
        <v>206</v>
      </c>
      <c r="D344" s="465" t="s">
        <v>60</v>
      </c>
      <c r="E344" s="467">
        <v>34.06</v>
      </c>
      <c r="F344" s="467">
        <v>3.94</v>
      </c>
      <c r="G344" s="467">
        <v>4.74</v>
      </c>
      <c r="H344" s="468">
        <v>161.44</v>
      </c>
      <c r="I344" s="548">
        <v>5.0000000000000002E-5</v>
      </c>
    </row>
    <row r="345" spans="1:9" ht="330">
      <c r="A345" s="464" t="s">
        <v>904</v>
      </c>
      <c r="B345" s="465">
        <v>87529</v>
      </c>
      <c r="C345" s="474" t="s">
        <v>212</v>
      </c>
      <c r="D345" s="465" t="s">
        <v>60</v>
      </c>
      <c r="E345" s="467">
        <v>34.06</v>
      </c>
      <c r="F345" s="467">
        <v>18.04</v>
      </c>
      <c r="G345" s="467">
        <v>21.72</v>
      </c>
      <c r="H345" s="468">
        <v>739.78</v>
      </c>
      <c r="I345" s="548">
        <v>2.5000000000000001E-4</v>
      </c>
    </row>
    <row r="346" spans="1:9">
      <c r="A346" s="470" t="s">
        <v>905</v>
      </c>
      <c r="B346" s="471"/>
      <c r="C346" s="767" t="s">
        <v>219</v>
      </c>
      <c r="D346" s="768"/>
      <c r="E346" s="768"/>
      <c r="F346" s="768"/>
      <c r="G346" s="769"/>
      <c r="H346" s="472">
        <v>915.53</v>
      </c>
      <c r="I346" s="548"/>
    </row>
    <row r="347" spans="1:9" ht="60">
      <c r="A347" s="475" t="s">
        <v>1254</v>
      </c>
      <c r="B347" s="476" t="s">
        <v>1438</v>
      </c>
      <c r="C347" s="477" t="s">
        <v>222</v>
      </c>
      <c r="D347" s="476" t="s">
        <v>60</v>
      </c>
      <c r="E347" s="473">
        <v>34.06</v>
      </c>
      <c r="F347" s="467">
        <v>11.28</v>
      </c>
      <c r="G347" s="473">
        <v>13.58</v>
      </c>
      <c r="H347" s="478">
        <v>462.53</v>
      </c>
      <c r="I347" s="548">
        <v>1.4999999999999999E-4</v>
      </c>
    </row>
    <row r="348" spans="1:9" ht="180">
      <c r="A348" s="475" t="s">
        <v>1255</v>
      </c>
      <c r="B348" s="465">
        <v>88411</v>
      </c>
      <c r="C348" s="474" t="s">
        <v>221</v>
      </c>
      <c r="D348" s="465" t="s">
        <v>60</v>
      </c>
      <c r="E348" s="473">
        <v>34.06</v>
      </c>
      <c r="F348" s="467">
        <v>1.79</v>
      </c>
      <c r="G348" s="467">
        <v>2.16</v>
      </c>
      <c r="H348" s="468">
        <v>73.569999999999993</v>
      </c>
      <c r="I348" s="548">
        <v>2.0000000000000002E-5</v>
      </c>
    </row>
    <row r="349" spans="1:9" ht="135">
      <c r="A349" s="475" t="s">
        <v>1256</v>
      </c>
      <c r="B349" s="465">
        <v>88489</v>
      </c>
      <c r="C349" s="474" t="s">
        <v>225</v>
      </c>
      <c r="D349" s="465" t="s">
        <v>60</v>
      </c>
      <c r="E349" s="473">
        <v>34.06</v>
      </c>
      <c r="F349" s="467">
        <v>9.25</v>
      </c>
      <c r="G349" s="467">
        <v>11.14</v>
      </c>
      <c r="H349" s="468">
        <v>379.43</v>
      </c>
      <c r="I349" s="548">
        <v>1.2999999999999999E-4</v>
      </c>
    </row>
    <row r="350" spans="1:9">
      <c r="A350" s="470" t="s">
        <v>909</v>
      </c>
      <c r="B350" s="471"/>
      <c r="C350" s="767" t="s">
        <v>226</v>
      </c>
      <c r="D350" s="768"/>
      <c r="E350" s="768"/>
      <c r="F350" s="768"/>
      <c r="G350" s="769"/>
      <c r="H350" s="472">
        <v>1058.24</v>
      </c>
      <c r="I350" s="548"/>
    </row>
    <row r="351" spans="1:9" ht="60">
      <c r="A351" s="464" t="s">
        <v>910</v>
      </c>
      <c r="B351" s="465" t="s">
        <v>1438</v>
      </c>
      <c r="C351" s="474" t="s">
        <v>222</v>
      </c>
      <c r="D351" s="465" t="s">
        <v>60</v>
      </c>
      <c r="E351" s="467">
        <v>34.06</v>
      </c>
      <c r="F351" s="467">
        <v>11.28</v>
      </c>
      <c r="G351" s="467">
        <v>13.58</v>
      </c>
      <c r="H351" s="468">
        <v>462.53</v>
      </c>
      <c r="I351" s="548">
        <v>1.4999999999999999E-4</v>
      </c>
    </row>
    <row r="352" spans="1:9" ht="180">
      <c r="A352" s="464" t="s">
        <v>911</v>
      </c>
      <c r="B352" s="465">
        <v>88411</v>
      </c>
      <c r="C352" s="474" t="s">
        <v>221</v>
      </c>
      <c r="D352" s="465" t="s">
        <v>60</v>
      </c>
      <c r="E352" s="467">
        <v>34.06</v>
      </c>
      <c r="F352" s="467">
        <v>1.79</v>
      </c>
      <c r="G352" s="467">
        <v>2.16</v>
      </c>
      <c r="H352" s="468">
        <v>73.569999999999993</v>
      </c>
      <c r="I352" s="548">
        <v>2.0000000000000002E-5</v>
      </c>
    </row>
    <row r="353" spans="1:9" ht="195">
      <c r="A353" s="464" t="s">
        <v>912</v>
      </c>
      <c r="B353" s="465">
        <v>95624</v>
      </c>
      <c r="C353" s="474" t="s">
        <v>227</v>
      </c>
      <c r="D353" s="465" t="s">
        <v>60</v>
      </c>
      <c r="E353" s="467">
        <v>34.06</v>
      </c>
      <c r="F353" s="467">
        <v>12.73</v>
      </c>
      <c r="G353" s="467">
        <v>15.33</v>
      </c>
      <c r="H353" s="468">
        <v>522.14</v>
      </c>
      <c r="I353" s="548">
        <v>1.7000000000000001E-4</v>
      </c>
    </row>
    <row r="354" spans="1:9">
      <c r="A354" s="470" t="s">
        <v>913</v>
      </c>
      <c r="B354" s="471"/>
      <c r="C354" s="767" t="s">
        <v>179</v>
      </c>
      <c r="D354" s="768"/>
      <c r="E354" s="768"/>
      <c r="F354" s="768"/>
      <c r="G354" s="769"/>
      <c r="H354" s="472">
        <v>2250.1</v>
      </c>
      <c r="I354" s="548"/>
    </row>
    <row r="355" spans="1:9" ht="180">
      <c r="A355" s="475" t="s">
        <v>914</v>
      </c>
      <c r="B355" s="476">
        <v>92255</v>
      </c>
      <c r="C355" s="477" t="s">
        <v>509</v>
      </c>
      <c r="D355" s="476" t="s">
        <v>53</v>
      </c>
      <c r="E355" s="473">
        <v>8.58</v>
      </c>
      <c r="F355" s="467">
        <v>142.32</v>
      </c>
      <c r="G355" s="473">
        <v>171.35</v>
      </c>
      <c r="H355" s="478">
        <v>1470.18</v>
      </c>
      <c r="I355" s="548">
        <v>4.8999999999999998E-4</v>
      </c>
    </row>
    <row r="356" spans="1:9" ht="255">
      <c r="A356" s="475" t="s">
        <v>915</v>
      </c>
      <c r="B356" s="465">
        <v>92580</v>
      </c>
      <c r="C356" s="474" t="s">
        <v>510</v>
      </c>
      <c r="D356" s="465" t="s">
        <v>60</v>
      </c>
      <c r="E356" s="467">
        <v>8.58</v>
      </c>
      <c r="F356" s="467">
        <v>36.130000000000003</v>
      </c>
      <c r="G356" s="467">
        <v>43.5</v>
      </c>
      <c r="H356" s="468">
        <v>373.23</v>
      </c>
      <c r="I356" s="548">
        <v>1.2999999999999999E-4</v>
      </c>
    </row>
    <row r="357" spans="1:9" ht="135">
      <c r="A357" s="475" t="s">
        <v>916</v>
      </c>
      <c r="B357" s="465">
        <v>94213</v>
      </c>
      <c r="C357" s="474" t="s">
        <v>218</v>
      </c>
      <c r="D357" s="465" t="s">
        <v>60</v>
      </c>
      <c r="E357" s="467">
        <v>8.58</v>
      </c>
      <c r="F357" s="467">
        <v>39.369999999999997</v>
      </c>
      <c r="G357" s="467">
        <v>47.4</v>
      </c>
      <c r="H357" s="468">
        <v>406.69</v>
      </c>
      <c r="I357" s="548">
        <v>1.3999999999999999E-4</v>
      </c>
    </row>
    <row r="358" spans="1:9">
      <c r="A358" s="470" t="s">
        <v>917</v>
      </c>
      <c r="B358" s="471"/>
      <c r="C358" s="767" t="s">
        <v>191</v>
      </c>
      <c r="D358" s="768"/>
      <c r="E358" s="768"/>
      <c r="F358" s="768"/>
      <c r="G358" s="769"/>
      <c r="H358" s="472">
        <v>2106.36</v>
      </c>
      <c r="I358" s="548"/>
    </row>
    <row r="359" spans="1:9" ht="105">
      <c r="A359" s="464" t="s">
        <v>918</v>
      </c>
      <c r="B359" s="465" t="s">
        <v>2097</v>
      </c>
      <c r="C359" s="474" t="s">
        <v>196</v>
      </c>
      <c r="D359" s="465" t="s">
        <v>60</v>
      </c>
      <c r="E359" s="467">
        <v>1.68</v>
      </c>
      <c r="F359" s="467">
        <v>350.98</v>
      </c>
      <c r="G359" s="467">
        <v>422.58</v>
      </c>
      <c r="H359" s="468">
        <v>709.93</v>
      </c>
      <c r="I359" s="548">
        <v>2.4000000000000001E-4</v>
      </c>
    </row>
    <row r="360" spans="1:9" ht="210">
      <c r="A360" s="464" t="s">
        <v>919</v>
      </c>
      <c r="B360" s="465">
        <v>94570</v>
      </c>
      <c r="C360" s="474" t="s">
        <v>199</v>
      </c>
      <c r="D360" s="465" t="s">
        <v>60</v>
      </c>
      <c r="E360" s="467">
        <v>3.06</v>
      </c>
      <c r="F360" s="467">
        <v>379.03</v>
      </c>
      <c r="G360" s="467">
        <v>456.35</v>
      </c>
      <c r="H360" s="468">
        <v>1396.43</v>
      </c>
      <c r="I360" s="548">
        <v>4.6999999999999999E-4</v>
      </c>
    </row>
    <row r="361" spans="1:9">
      <c r="A361" s="470" t="s">
        <v>920</v>
      </c>
      <c r="B361" s="471"/>
      <c r="C361" s="767" t="s">
        <v>214</v>
      </c>
      <c r="D361" s="768"/>
      <c r="E361" s="768"/>
      <c r="F361" s="768"/>
      <c r="G361" s="769"/>
      <c r="H361" s="472">
        <v>382.67</v>
      </c>
      <c r="I361" s="548"/>
    </row>
    <row r="362" spans="1:9" ht="120">
      <c r="A362" s="464" t="s">
        <v>921</v>
      </c>
      <c r="B362" s="465">
        <v>96486</v>
      </c>
      <c r="C362" s="474" t="s">
        <v>216</v>
      </c>
      <c r="D362" s="465" t="s">
        <v>60</v>
      </c>
      <c r="E362" s="467">
        <v>5.9</v>
      </c>
      <c r="F362" s="467">
        <v>53.87</v>
      </c>
      <c r="G362" s="467">
        <v>64.86</v>
      </c>
      <c r="H362" s="468">
        <v>382.67</v>
      </c>
      <c r="I362" s="548">
        <v>1.2999999999999999E-4</v>
      </c>
    </row>
    <row r="363" spans="1:9">
      <c r="A363" s="470" t="s">
        <v>922</v>
      </c>
      <c r="B363" s="471"/>
      <c r="C363" s="767" t="s">
        <v>228</v>
      </c>
      <c r="D363" s="768"/>
      <c r="E363" s="768"/>
      <c r="F363" s="768"/>
      <c r="G363" s="769"/>
      <c r="H363" s="472">
        <v>111.14</v>
      </c>
      <c r="I363" s="548"/>
    </row>
    <row r="364" spans="1:9" ht="240">
      <c r="A364" s="464" t="s">
        <v>923</v>
      </c>
      <c r="B364" s="465" t="s">
        <v>2121</v>
      </c>
      <c r="C364" s="474" t="s">
        <v>253</v>
      </c>
      <c r="D364" s="465" t="s">
        <v>60</v>
      </c>
      <c r="E364" s="467">
        <v>6.12</v>
      </c>
      <c r="F364" s="467">
        <v>15.08</v>
      </c>
      <c r="G364" s="467">
        <v>18.16</v>
      </c>
      <c r="H364" s="468">
        <v>111.14</v>
      </c>
      <c r="I364" s="548">
        <v>4.0000000000000003E-5</v>
      </c>
    </row>
    <row r="365" spans="1:9">
      <c r="A365" s="470" t="s">
        <v>924</v>
      </c>
      <c r="B365" s="471"/>
      <c r="C365" s="767" t="s">
        <v>231</v>
      </c>
      <c r="D365" s="768"/>
      <c r="E365" s="768"/>
      <c r="F365" s="768"/>
      <c r="G365" s="769"/>
      <c r="H365" s="472">
        <v>1317.28</v>
      </c>
      <c r="I365" s="548"/>
    </row>
    <row r="366" spans="1:9" ht="120">
      <c r="A366" s="464" t="s">
        <v>925</v>
      </c>
      <c r="B366" s="465">
        <v>95240</v>
      </c>
      <c r="C366" s="474" t="s">
        <v>233</v>
      </c>
      <c r="D366" s="465" t="s">
        <v>60</v>
      </c>
      <c r="E366" s="467">
        <v>8.58</v>
      </c>
      <c r="F366" s="467">
        <v>7.69</v>
      </c>
      <c r="G366" s="467">
        <v>9.26</v>
      </c>
      <c r="H366" s="468">
        <v>79.45</v>
      </c>
      <c r="I366" s="548">
        <v>3.0000000000000001E-5</v>
      </c>
    </row>
    <row r="367" spans="1:9" ht="255">
      <c r="A367" s="464" t="s">
        <v>926</v>
      </c>
      <c r="B367" s="465">
        <v>87630</v>
      </c>
      <c r="C367" s="474" t="s">
        <v>232</v>
      </c>
      <c r="D367" s="465" t="s">
        <v>60</v>
      </c>
      <c r="E367" s="467">
        <v>8.58</v>
      </c>
      <c r="F367" s="467">
        <v>29</v>
      </c>
      <c r="G367" s="467">
        <v>34.92</v>
      </c>
      <c r="H367" s="468">
        <v>299.61</v>
      </c>
      <c r="I367" s="548">
        <v>1E-4</v>
      </c>
    </row>
    <row r="368" spans="1:9" ht="135">
      <c r="A368" s="464" t="s">
        <v>927</v>
      </c>
      <c r="B368" s="465">
        <v>84191</v>
      </c>
      <c r="C368" s="474" t="s">
        <v>234</v>
      </c>
      <c r="D368" s="465" t="s">
        <v>60</v>
      </c>
      <c r="E368" s="467">
        <v>8.58</v>
      </c>
      <c r="F368" s="467">
        <v>90.82</v>
      </c>
      <c r="G368" s="467">
        <v>109.35</v>
      </c>
      <c r="H368" s="468">
        <v>938.22</v>
      </c>
      <c r="I368" s="548">
        <v>3.1E-4</v>
      </c>
    </row>
    <row r="369" spans="1:9">
      <c r="A369" s="470" t="s">
        <v>928</v>
      </c>
      <c r="B369" s="471"/>
      <c r="C369" s="767" t="s">
        <v>239</v>
      </c>
      <c r="D369" s="768"/>
      <c r="E369" s="768"/>
      <c r="F369" s="768"/>
      <c r="G369" s="769"/>
      <c r="H369" s="472">
        <v>1168.28</v>
      </c>
      <c r="I369" s="548"/>
    </row>
    <row r="370" spans="1:9" ht="105">
      <c r="A370" s="464" t="s">
        <v>929</v>
      </c>
      <c r="B370" s="465" t="s">
        <v>3604</v>
      </c>
      <c r="C370" s="474" t="s">
        <v>240</v>
      </c>
      <c r="D370" s="465" t="s">
        <v>237</v>
      </c>
      <c r="E370" s="467">
        <v>0.02</v>
      </c>
      <c r="F370" s="467">
        <v>48516.56</v>
      </c>
      <c r="G370" s="467">
        <v>58413.94</v>
      </c>
      <c r="H370" s="468">
        <v>1168.28</v>
      </c>
      <c r="I370" s="548">
        <v>3.8999999999999999E-4</v>
      </c>
    </row>
    <row r="371" spans="1:9">
      <c r="A371" s="458" t="s">
        <v>567</v>
      </c>
      <c r="B371" s="459"/>
      <c r="C371" s="764" t="s">
        <v>494</v>
      </c>
      <c r="D371" s="765"/>
      <c r="E371" s="765"/>
      <c r="F371" s="766"/>
      <c r="G371" s="462"/>
      <c r="H371" s="463">
        <v>70305.990000000005</v>
      </c>
      <c r="I371" s="548"/>
    </row>
    <row r="372" spans="1:9">
      <c r="A372" s="470" t="s">
        <v>569</v>
      </c>
      <c r="B372" s="471"/>
      <c r="C372" s="767" t="s">
        <v>163</v>
      </c>
      <c r="D372" s="768"/>
      <c r="E372" s="768"/>
      <c r="F372" s="768"/>
      <c r="G372" s="769"/>
      <c r="H372" s="472">
        <v>825.13</v>
      </c>
      <c r="I372" s="548"/>
    </row>
    <row r="373" spans="1:9" ht="180">
      <c r="A373" s="464" t="s">
        <v>570</v>
      </c>
      <c r="B373" s="465" t="s">
        <v>2103</v>
      </c>
      <c r="C373" s="466" t="s">
        <v>161</v>
      </c>
      <c r="D373" s="465" t="s">
        <v>60</v>
      </c>
      <c r="E373" s="473">
        <v>206.8</v>
      </c>
      <c r="F373" s="467">
        <v>3.31</v>
      </c>
      <c r="G373" s="467">
        <v>3.99</v>
      </c>
      <c r="H373" s="468">
        <v>825.13</v>
      </c>
      <c r="I373" s="548">
        <v>2.7999999999999998E-4</v>
      </c>
    </row>
    <row r="374" spans="1:9">
      <c r="A374" s="470" t="s">
        <v>571</v>
      </c>
      <c r="B374" s="471"/>
      <c r="C374" s="767" t="s">
        <v>126</v>
      </c>
      <c r="D374" s="768"/>
      <c r="E374" s="768"/>
      <c r="F374" s="768"/>
      <c r="G374" s="769"/>
      <c r="H374" s="472">
        <v>2659.89</v>
      </c>
      <c r="I374" s="548"/>
    </row>
    <row r="375" spans="1:9" ht="75">
      <c r="A375" s="464" t="s">
        <v>572</v>
      </c>
      <c r="B375" s="465" t="s">
        <v>2087</v>
      </c>
      <c r="C375" s="466" t="s">
        <v>164</v>
      </c>
      <c r="D375" s="465" t="s">
        <v>60</v>
      </c>
      <c r="E375" s="473">
        <v>206.8</v>
      </c>
      <c r="F375" s="467">
        <v>0.35</v>
      </c>
      <c r="G375" s="467">
        <v>0.42</v>
      </c>
      <c r="H375" s="468">
        <v>86.86</v>
      </c>
      <c r="I375" s="548">
        <v>3.0000000000000001E-5</v>
      </c>
    </row>
    <row r="376" spans="1:9" ht="135">
      <c r="A376" s="464" t="s">
        <v>573</v>
      </c>
      <c r="B376" s="465">
        <v>96526</v>
      </c>
      <c r="C376" s="474" t="s">
        <v>165</v>
      </c>
      <c r="D376" s="465" t="s">
        <v>140</v>
      </c>
      <c r="E376" s="473">
        <v>7.07</v>
      </c>
      <c r="F376" s="467">
        <v>163.33000000000001</v>
      </c>
      <c r="G376" s="467">
        <v>196.65</v>
      </c>
      <c r="H376" s="468">
        <v>1390.32</v>
      </c>
      <c r="I376" s="548">
        <v>4.6999999999999999E-4</v>
      </c>
    </row>
    <row r="377" spans="1:9" ht="75">
      <c r="A377" s="464" t="s">
        <v>574</v>
      </c>
      <c r="B377" s="465">
        <v>96995</v>
      </c>
      <c r="C377" s="466" t="s">
        <v>166</v>
      </c>
      <c r="D377" s="465" t="s">
        <v>140</v>
      </c>
      <c r="E377" s="473">
        <v>4.24</v>
      </c>
      <c r="F377" s="467">
        <v>37.94</v>
      </c>
      <c r="G377" s="467">
        <v>45.68</v>
      </c>
      <c r="H377" s="468">
        <v>193.68</v>
      </c>
      <c r="I377" s="548">
        <v>6.0000000000000002E-5</v>
      </c>
    </row>
    <row r="378" spans="1:9" ht="195">
      <c r="A378" s="464" t="s">
        <v>930</v>
      </c>
      <c r="B378" s="465">
        <v>96385</v>
      </c>
      <c r="C378" s="466" t="s">
        <v>761</v>
      </c>
      <c r="D378" s="465" t="s">
        <v>140</v>
      </c>
      <c r="E378" s="473">
        <v>99.2</v>
      </c>
      <c r="F378" s="467">
        <v>7.34</v>
      </c>
      <c r="G378" s="467">
        <v>8.84</v>
      </c>
      <c r="H378" s="468">
        <v>876.93</v>
      </c>
      <c r="I378" s="548">
        <v>2.9E-4</v>
      </c>
    </row>
    <row r="379" spans="1:9" ht="120">
      <c r="A379" s="464" t="s">
        <v>931</v>
      </c>
      <c r="B379" s="465">
        <v>72838</v>
      </c>
      <c r="C379" s="466" t="s">
        <v>796</v>
      </c>
      <c r="D379" s="465" t="s">
        <v>795</v>
      </c>
      <c r="E379" s="473">
        <v>99.2</v>
      </c>
      <c r="F379" s="467">
        <v>0.94</v>
      </c>
      <c r="G379" s="467">
        <v>1.1299999999999999</v>
      </c>
      <c r="H379" s="468">
        <v>112.1</v>
      </c>
      <c r="I379" s="548">
        <v>4.0000000000000003E-5</v>
      </c>
    </row>
    <row r="380" spans="1:9">
      <c r="A380" s="470" t="s">
        <v>575</v>
      </c>
      <c r="B380" s="471"/>
      <c r="C380" s="767" t="s">
        <v>167</v>
      </c>
      <c r="D380" s="768"/>
      <c r="E380" s="768"/>
      <c r="F380" s="768"/>
      <c r="G380" s="769"/>
      <c r="H380" s="472">
        <v>2512.64</v>
      </c>
      <c r="I380" s="548"/>
    </row>
    <row r="381" spans="1:9" ht="135">
      <c r="A381" s="464" t="s">
        <v>576</v>
      </c>
      <c r="B381" s="465">
        <v>96543</v>
      </c>
      <c r="C381" s="466" t="s">
        <v>169</v>
      </c>
      <c r="D381" s="465" t="s">
        <v>168</v>
      </c>
      <c r="E381" s="473">
        <v>18</v>
      </c>
      <c r="F381" s="467">
        <v>10.42</v>
      </c>
      <c r="G381" s="467">
        <v>12.55</v>
      </c>
      <c r="H381" s="468">
        <v>225.9</v>
      </c>
      <c r="I381" s="548">
        <v>8.0000000000000007E-5</v>
      </c>
    </row>
    <row r="382" spans="1:9" ht="135">
      <c r="A382" s="464" t="s">
        <v>577</v>
      </c>
      <c r="B382" s="465">
        <v>96545</v>
      </c>
      <c r="C382" s="474" t="s">
        <v>810</v>
      </c>
      <c r="D382" s="465" t="s">
        <v>168</v>
      </c>
      <c r="E382" s="473">
        <v>29</v>
      </c>
      <c r="F382" s="467">
        <v>9.0500000000000007</v>
      </c>
      <c r="G382" s="467">
        <v>10.9</v>
      </c>
      <c r="H382" s="468">
        <v>316.10000000000002</v>
      </c>
      <c r="I382" s="548">
        <v>1.1E-4</v>
      </c>
    </row>
    <row r="383" spans="1:9" ht="135">
      <c r="A383" s="464" t="s">
        <v>578</v>
      </c>
      <c r="B383" s="465">
        <v>96546</v>
      </c>
      <c r="C383" s="474" t="s">
        <v>809</v>
      </c>
      <c r="D383" s="465" t="s">
        <v>168</v>
      </c>
      <c r="E383" s="473">
        <v>106</v>
      </c>
      <c r="F383" s="467">
        <v>7.43</v>
      </c>
      <c r="G383" s="467">
        <v>8.9499999999999993</v>
      </c>
      <c r="H383" s="468">
        <v>948.7</v>
      </c>
      <c r="I383" s="548">
        <v>3.2000000000000003E-4</v>
      </c>
    </row>
    <row r="384" spans="1:9" ht="135">
      <c r="A384" s="464" t="s">
        <v>579</v>
      </c>
      <c r="B384" s="465">
        <v>97086</v>
      </c>
      <c r="C384" s="466" t="s">
        <v>783</v>
      </c>
      <c r="D384" s="465" t="s">
        <v>60</v>
      </c>
      <c r="E384" s="467">
        <v>5.0999999999999996</v>
      </c>
      <c r="F384" s="467">
        <v>66.88</v>
      </c>
      <c r="G384" s="467">
        <v>80.52</v>
      </c>
      <c r="H384" s="468">
        <v>410.65</v>
      </c>
      <c r="I384" s="548">
        <v>1.3999999999999999E-4</v>
      </c>
    </row>
    <row r="385" spans="1:9" ht="75">
      <c r="A385" s="464" t="s">
        <v>580</v>
      </c>
      <c r="B385" s="465" t="s">
        <v>2127</v>
      </c>
      <c r="C385" s="466" t="s">
        <v>779</v>
      </c>
      <c r="D385" s="465" t="s">
        <v>140</v>
      </c>
      <c r="E385" s="467">
        <v>1.4</v>
      </c>
      <c r="F385" s="467">
        <v>74.58</v>
      </c>
      <c r="G385" s="467">
        <v>89.79</v>
      </c>
      <c r="H385" s="468">
        <v>125.71</v>
      </c>
      <c r="I385" s="548">
        <v>4.0000000000000003E-5</v>
      </c>
    </row>
    <row r="386" spans="1:9" ht="165">
      <c r="A386" s="464" t="s">
        <v>581</v>
      </c>
      <c r="B386" s="465">
        <v>94971</v>
      </c>
      <c r="C386" s="474" t="s">
        <v>792</v>
      </c>
      <c r="D386" s="465" t="s">
        <v>140</v>
      </c>
      <c r="E386" s="467">
        <v>1.4</v>
      </c>
      <c r="F386" s="467">
        <v>288.07</v>
      </c>
      <c r="G386" s="467">
        <v>346.84</v>
      </c>
      <c r="H386" s="468">
        <v>485.58</v>
      </c>
      <c r="I386" s="548">
        <v>1.6000000000000001E-4</v>
      </c>
    </row>
    <row r="387" spans="1:9">
      <c r="A387" s="470" t="s">
        <v>582</v>
      </c>
      <c r="B387" s="471"/>
      <c r="C387" s="767" t="s">
        <v>174</v>
      </c>
      <c r="D387" s="768"/>
      <c r="E387" s="768"/>
      <c r="F387" s="768"/>
      <c r="G387" s="769"/>
      <c r="H387" s="472">
        <v>10480.66</v>
      </c>
      <c r="I387" s="548"/>
    </row>
    <row r="388" spans="1:9" ht="180">
      <c r="A388" s="464" t="s">
        <v>583</v>
      </c>
      <c r="B388" s="465">
        <v>83516</v>
      </c>
      <c r="C388" s="474" t="s">
        <v>175</v>
      </c>
      <c r="D388" s="465" t="s">
        <v>140</v>
      </c>
      <c r="E388" s="467">
        <v>13.23</v>
      </c>
      <c r="F388" s="467">
        <v>18.8</v>
      </c>
      <c r="G388" s="467">
        <v>22.64</v>
      </c>
      <c r="H388" s="468">
        <v>299.52999999999997</v>
      </c>
      <c r="I388" s="548">
        <v>1E-4</v>
      </c>
    </row>
    <row r="389" spans="1:9" ht="240">
      <c r="A389" s="464" t="s">
        <v>584</v>
      </c>
      <c r="B389" s="465">
        <v>92759</v>
      </c>
      <c r="C389" s="474" t="s">
        <v>202</v>
      </c>
      <c r="D389" s="465" t="s">
        <v>168</v>
      </c>
      <c r="E389" s="467">
        <v>73</v>
      </c>
      <c r="F389" s="467">
        <v>8.8000000000000007</v>
      </c>
      <c r="G389" s="467">
        <v>10.6</v>
      </c>
      <c r="H389" s="468">
        <v>773.8</v>
      </c>
      <c r="I389" s="548">
        <v>2.5999999999999998E-4</v>
      </c>
    </row>
    <row r="390" spans="1:9" ht="240">
      <c r="A390" s="464" t="s">
        <v>585</v>
      </c>
      <c r="B390" s="465">
        <v>92761</v>
      </c>
      <c r="C390" s="466" t="s">
        <v>255</v>
      </c>
      <c r="D390" s="465" t="s">
        <v>168</v>
      </c>
      <c r="E390" s="467">
        <v>24</v>
      </c>
      <c r="F390" s="467">
        <v>8.1199999999999992</v>
      </c>
      <c r="G390" s="467">
        <v>9.7799999999999994</v>
      </c>
      <c r="H390" s="468">
        <v>234.72</v>
      </c>
      <c r="I390" s="548">
        <v>8.0000000000000007E-5</v>
      </c>
    </row>
    <row r="391" spans="1:9" ht="240">
      <c r="A391" s="464" t="s">
        <v>586</v>
      </c>
      <c r="B391" s="465">
        <v>92762</v>
      </c>
      <c r="C391" s="466" t="s">
        <v>256</v>
      </c>
      <c r="D391" s="465" t="s">
        <v>168</v>
      </c>
      <c r="E391" s="467">
        <v>238</v>
      </c>
      <c r="F391" s="467">
        <v>6.7</v>
      </c>
      <c r="G391" s="467">
        <v>8.07</v>
      </c>
      <c r="H391" s="468">
        <v>1920.66</v>
      </c>
      <c r="I391" s="548">
        <v>6.4000000000000005E-4</v>
      </c>
    </row>
    <row r="392" spans="1:9" ht="165">
      <c r="A392" s="464" t="s">
        <v>587</v>
      </c>
      <c r="B392" s="465">
        <v>92264</v>
      </c>
      <c r="C392" s="466" t="s">
        <v>784</v>
      </c>
      <c r="D392" s="465" t="s">
        <v>60</v>
      </c>
      <c r="E392" s="467">
        <v>29.6</v>
      </c>
      <c r="F392" s="467">
        <v>113.55</v>
      </c>
      <c r="G392" s="467">
        <v>136.71</v>
      </c>
      <c r="H392" s="468">
        <v>4046.62</v>
      </c>
      <c r="I392" s="548">
        <v>1.3600000000000001E-3</v>
      </c>
    </row>
    <row r="393" spans="1:9" ht="135">
      <c r="A393" s="464" t="s">
        <v>932</v>
      </c>
      <c r="B393" s="465">
        <v>92266</v>
      </c>
      <c r="C393" s="466" t="s">
        <v>785</v>
      </c>
      <c r="D393" s="465" t="s">
        <v>60</v>
      </c>
      <c r="E393" s="467">
        <v>19.2</v>
      </c>
      <c r="F393" s="467">
        <v>87.92</v>
      </c>
      <c r="G393" s="467">
        <v>105.86</v>
      </c>
      <c r="H393" s="468">
        <v>2032.51</v>
      </c>
      <c r="I393" s="548">
        <v>6.8000000000000005E-4</v>
      </c>
    </row>
    <row r="394" spans="1:9" ht="255">
      <c r="A394" s="464" t="s">
        <v>933</v>
      </c>
      <c r="B394" s="465">
        <v>92718</v>
      </c>
      <c r="C394" s="466" t="s">
        <v>780</v>
      </c>
      <c r="D394" s="465" t="s">
        <v>140</v>
      </c>
      <c r="E394" s="467">
        <v>1.5</v>
      </c>
      <c r="F394" s="467">
        <v>374.56</v>
      </c>
      <c r="G394" s="467">
        <v>450.97</v>
      </c>
      <c r="H394" s="468">
        <v>676.46</v>
      </c>
      <c r="I394" s="548">
        <v>2.3000000000000001E-4</v>
      </c>
    </row>
    <row r="395" spans="1:9" ht="285">
      <c r="A395" s="464" t="s">
        <v>934</v>
      </c>
      <c r="B395" s="465">
        <v>92741</v>
      </c>
      <c r="C395" s="466" t="s">
        <v>781</v>
      </c>
      <c r="D395" s="465" t="s">
        <v>140</v>
      </c>
      <c r="E395" s="467">
        <v>1</v>
      </c>
      <c r="F395" s="467">
        <v>412.26</v>
      </c>
      <c r="G395" s="467">
        <v>496.36</v>
      </c>
      <c r="H395" s="468">
        <v>496.36</v>
      </c>
      <c r="I395" s="548">
        <v>1.7000000000000001E-4</v>
      </c>
    </row>
    <row r="396" spans="1:9">
      <c r="A396" s="470" t="s">
        <v>588</v>
      </c>
      <c r="B396" s="471"/>
      <c r="C396" s="767" t="s">
        <v>177</v>
      </c>
      <c r="D396" s="768"/>
      <c r="E396" s="768"/>
      <c r="F396" s="768"/>
      <c r="G396" s="769"/>
      <c r="H396" s="472">
        <v>13687.92</v>
      </c>
      <c r="I396" s="548">
        <v>4.5900000000000003E-3</v>
      </c>
    </row>
    <row r="397" spans="1:9" ht="315">
      <c r="A397" s="464" t="s">
        <v>589</v>
      </c>
      <c r="B397" s="465">
        <v>89168</v>
      </c>
      <c r="C397" s="474" t="s">
        <v>178</v>
      </c>
      <c r="D397" s="465" t="s">
        <v>60</v>
      </c>
      <c r="E397" s="467">
        <v>146.58000000000001</v>
      </c>
      <c r="F397" s="467">
        <v>51.47</v>
      </c>
      <c r="G397" s="467">
        <v>61.97</v>
      </c>
      <c r="H397" s="468">
        <v>9083.56</v>
      </c>
      <c r="I397" s="548">
        <v>3.0400000000000002E-3</v>
      </c>
    </row>
    <row r="398" spans="1:9" ht="180">
      <c r="A398" s="464" t="s">
        <v>935</v>
      </c>
      <c r="B398" s="465">
        <v>95465</v>
      </c>
      <c r="C398" s="474" t="s">
        <v>603</v>
      </c>
      <c r="D398" s="465" t="s">
        <v>60</v>
      </c>
      <c r="E398" s="467">
        <v>13.5</v>
      </c>
      <c r="F398" s="467">
        <v>105.14</v>
      </c>
      <c r="G398" s="467">
        <v>126.59</v>
      </c>
      <c r="H398" s="468">
        <v>1708.97</v>
      </c>
      <c r="I398" s="548">
        <v>5.6999999999999998E-4</v>
      </c>
    </row>
    <row r="399" spans="1:9" ht="120">
      <c r="A399" s="464" t="s">
        <v>936</v>
      </c>
      <c r="B399" s="465">
        <v>92540</v>
      </c>
      <c r="C399" s="474" t="s">
        <v>604</v>
      </c>
      <c r="D399" s="465" t="s">
        <v>60</v>
      </c>
      <c r="E399" s="467">
        <v>47.52</v>
      </c>
      <c r="F399" s="467">
        <v>50.61</v>
      </c>
      <c r="G399" s="467">
        <v>60.93</v>
      </c>
      <c r="H399" s="468">
        <v>2895.39</v>
      </c>
      <c r="I399" s="548">
        <v>9.7000000000000005E-4</v>
      </c>
    </row>
    <row r="400" spans="1:9">
      <c r="A400" s="470" t="s">
        <v>590</v>
      </c>
      <c r="B400" s="471"/>
      <c r="C400" s="767" t="s">
        <v>204</v>
      </c>
      <c r="D400" s="768"/>
      <c r="E400" s="768"/>
      <c r="F400" s="768"/>
      <c r="G400" s="769"/>
      <c r="H400" s="472">
        <v>7509.3</v>
      </c>
      <c r="I400" s="548"/>
    </row>
    <row r="401" spans="1:9" ht="195">
      <c r="A401" s="464" t="s">
        <v>591</v>
      </c>
      <c r="B401" s="465">
        <v>87879</v>
      </c>
      <c r="C401" s="474" t="s">
        <v>205</v>
      </c>
      <c r="D401" s="465" t="s">
        <v>60</v>
      </c>
      <c r="E401" s="467">
        <v>146.58000000000001</v>
      </c>
      <c r="F401" s="467">
        <v>2.5299999999999998</v>
      </c>
      <c r="G401" s="467">
        <v>3.05</v>
      </c>
      <c r="H401" s="468">
        <v>447.07</v>
      </c>
      <c r="I401" s="548">
        <v>1.4999999999999999E-4</v>
      </c>
    </row>
    <row r="402" spans="1:9" ht="240">
      <c r="A402" s="464" t="s">
        <v>592</v>
      </c>
      <c r="B402" s="465">
        <v>87894</v>
      </c>
      <c r="C402" s="474" t="s">
        <v>206</v>
      </c>
      <c r="D402" s="465" t="s">
        <v>60</v>
      </c>
      <c r="E402" s="467">
        <v>146.58000000000001</v>
      </c>
      <c r="F402" s="467">
        <v>3.94</v>
      </c>
      <c r="G402" s="467">
        <v>4.74</v>
      </c>
      <c r="H402" s="468">
        <v>694.79</v>
      </c>
      <c r="I402" s="548">
        <v>2.3000000000000001E-4</v>
      </c>
    </row>
    <row r="403" spans="1:9" ht="330">
      <c r="A403" s="464" t="s">
        <v>593</v>
      </c>
      <c r="B403" s="465">
        <v>87529</v>
      </c>
      <c r="C403" s="474" t="s">
        <v>212</v>
      </c>
      <c r="D403" s="465" t="s">
        <v>60</v>
      </c>
      <c r="E403" s="467">
        <v>293.16000000000003</v>
      </c>
      <c r="F403" s="467">
        <v>18.04</v>
      </c>
      <c r="G403" s="467">
        <v>21.72</v>
      </c>
      <c r="H403" s="468">
        <v>6367.44</v>
      </c>
      <c r="I403" s="548">
        <v>2.1299999999999999E-3</v>
      </c>
    </row>
    <row r="404" spans="1:9">
      <c r="A404" s="470" t="s">
        <v>594</v>
      </c>
      <c r="B404" s="471"/>
      <c r="C404" s="767" t="s">
        <v>219</v>
      </c>
      <c r="D404" s="768"/>
      <c r="E404" s="768"/>
      <c r="F404" s="768"/>
      <c r="G404" s="769"/>
      <c r="H404" s="472">
        <v>938.11</v>
      </c>
      <c r="I404" s="548">
        <v>3.1E-4</v>
      </c>
    </row>
    <row r="405" spans="1:9" ht="60">
      <c r="A405" s="475" t="s">
        <v>906</v>
      </c>
      <c r="B405" s="476" t="s">
        <v>1438</v>
      </c>
      <c r="C405" s="477" t="s">
        <v>222</v>
      </c>
      <c r="D405" s="476" t="s">
        <v>60</v>
      </c>
      <c r="E405" s="473">
        <v>34.9</v>
      </c>
      <c r="F405" s="467">
        <v>11.28</v>
      </c>
      <c r="G405" s="473">
        <v>13.58</v>
      </c>
      <c r="H405" s="478">
        <v>473.94</v>
      </c>
      <c r="I405" s="548">
        <v>1.6000000000000001E-4</v>
      </c>
    </row>
    <row r="406" spans="1:9" ht="180">
      <c r="A406" s="475" t="s">
        <v>907</v>
      </c>
      <c r="B406" s="465">
        <v>88411</v>
      </c>
      <c r="C406" s="474" t="s">
        <v>221</v>
      </c>
      <c r="D406" s="465" t="s">
        <v>60</v>
      </c>
      <c r="E406" s="473">
        <v>34.9</v>
      </c>
      <c r="F406" s="467">
        <v>1.79</v>
      </c>
      <c r="G406" s="467">
        <v>2.16</v>
      </c>
      <c r="H406" s="468">
        <v>75.38</v>
      </c>
      <c r="I406" s="548">
        <v>3.0000000000000001E-5</v>
      </c>
    </row>
    <row r="407" spans="1:9" ht="135">
      <c r="A407" s="475" t="s">
        <v>908</v>
      </c>
      <c r="B407" s="465">
        <v>88489</v>
      </c>
      <c r="C407" s="474" t="s">
        <v>225</v>
      </c>
      <c r="D407" s="465" t="s">
        <v>60</v>
      </c>
      <c r="E407" s="473">
        <v>34.9</v>
      </c>
      <c r="F407" s="467">
        <v>9.25</v>
      </c>
      <c r="G407" s="467">
        <v>11.14</v>
      </c>
      <c r="H407" s="468">
        <v>388.79</v>
      </c>
      <c r="I407" s="548">
        <v>1.2999999999999999E-4</v>
      </c>
    </row>
    <row r="408" spans="1:9">
      <c r="A408" s="470" t="s">
        <v>595</v>
      </c>
      <c r="B408" s="471"/>
      <c r="C408" s="767" t="s">
        <v>226</v>
      </c>
      <c r="D408" s="768"/>
      <c r="E408" s="768"/>
      <c r="F408" s="768"/>
      <c r="G408" s="769"/>
      <c r="H408" s="472">
        <v>1084.3399999999999</v>
      </c>
      <c r="I408" s="548"/>
    </row>
    <row r="409" spans="1:9" ht="60">
      <c r="A409" s="464" t="s">
        <v>937</v>
      </c>
      <c r="B409" s="465" t="s">
        <v>1438</v>
      </c>
      <c r="C409" s="474" t="s">
        <v>222</v>
      </c>
      <c r="D409" s="465" t="s">
        <v>60</v>
      </c>
      <c r="E409" s="467">
        <v>34.9</v>
      </c>
      <c r="F409" s="467">
        <v>11.28</v>
      </c>
      <c r="G409" s="467">
        <v>13.58</v>
      </c>
      <c r="H409" s="468">
        <v>473.94</v>
      </c>
      <c r="I409" s="548">
        <v>1.6000000000000001E-4</v>
      </c>
    </row>
    <row r="410" spans="1:9" ht="180">
      <c r="A410" s="464" t="s">
        <v>938</v>
      </c>
      <c r="B410" s="465">
        <v>88411</v>
      </c>
      <c r="C410" s="474" t="s">
        <v>221</v>
      </c>
      <c r="D410" s="465" t="s">
        <v>60</v>
      </c>
      <c r="E410" s="467">
        <v>34.9</v>
      </c>
      <c r="F410" s="467">
        <v>1.79</v>
      </c>
      <c r="G410" s="467">
        <v>2.16</v>
      </c>
      <c r="H410" s="468">
        <v>75.38</v>
      </c>
      <c r="I410" s="548">
        <v>3.0000000000000001E-5</v>
      </c>
    </row>
    <row r="411" spans="1:9" ht="195">
      <c r="A411" s="464" t="s">
        <v>939</v>
      </c>
      <c r="B411" s="465">
        <v>95624</v>
      </c>
      <c r="C411" s="474" t="s">
        <v>227</v>
      </c>
      <c r="D411" s="465" t="s">
        <v>60</v>
      </c>
      <c r="E411" s="467">
        <v>34.9</v>
      </c>
      <c r="F411" s="467">
        <v>12.73</v>
      </c>
      <c r="G411" s="467">
        <v>15.33</v>
      </c>
      <c r="H411" s="468">
        <v>535.02</v>
      </c>
      <c r="I411" s="548">
        <v>1.8000000000000001E-4</v>
      </c>
    </row>
    <row r="412" spans="1:9">
      <c r="A412" s="470" t="s">
        <v>596</v>
      </c>
      <c r="B412" s="471"/>
      <c r="C412" s="767" t="s">
        <v>179</v>
      </c>
      <c r="D412" s="768"/>
      <c r="E412" s="768"/>
      <c r="F412" s="768"/>
      <c r="G412" s="769"/>
      <c r="H412" s="472">
        <v>6600.71</v>
      </c>
      <c r="I412" s="548"/>
    </row>
    <row r="413" spans="1:9" ht="180">
      <c r="A413" s="475" t="s">
        <v>940</v>
      </c>
      <c r="B413" s="476">
        <v>92255</v>
      </c>
      <c r="C413" s="477" t="s">
        <v>509</v>
      </c>
      <c r="D413" s="476" t="s">
        <v>53</v>
      </c>
      <c r="E413" s="467">
        <v>3</v>
      </c>
      <c r="F413" s="467">
        <v>142.32</v>
      </c>
      <c r="G413" s="473">
        <v>171.35</v>
      </c>
      <c r="H413" s="478">
        <v>514.04999999999995</v>
      </c>
      <c r="I413" s="548">
        <v>1.7000000000000001E-4</v>
      </c>
    </row>
    <row r="414" spans="1:9" ht="255">
      <c r="A414" s="475" t="s">
        <v>941</v>
      </c>
      <c r="B414" s="465">
        <v>92580</v>
      </c>
      <c r="C414" s="474" t="s">
        <v>510</v>
      </c>
      <c r="D414" s="465" t="s">
        <v>60</v>
      </c>
      <c r="E414" s="467">
        <v>66.959999999999994</v>
      </c>
      <c r="F414" s="467">
        <v>36.130000000000003</v>
      </c>
      <c r="G414" s="467">
        <v>43.5</v>
      </c>
      <c r="H414" s="468">
        <v>2912.76</v>
      </c>
      <c r="I414" s="548">
        <v>9.7999999999999997E-4</v>
      </c>
    </row>
    <row r="415" spans="1:9" ht="135">
      <c r="A415" s="475" t="s">
        <v>942</v>
      </c>
      <c r="B415" s="465">
        <v>94213</v>
      </c>
      <c r="C415" s="474" t="s">
        <v>218</v>
      </c>
      <c r="D415" s="465" t="s">
        <v>60</v>
      </c>
      <c r="E415" s="467">
        <v>66.959999999999994</v>
      </c>
      <c r="F415" s="467">
        <v>39.369999999999997</v>
      </c>
      <c r="G415" s="467">
        <v>47.4</v>
      </c>
      <c r="H415" s="468">
        <v>3173.9</v>
      </c>
      <c r="I415" s="548">
        <v>1.06E-3</v>
      </c>
    </row>
    <row r="416" spans="1:9">
      <c r="A416" s="470" t="s">
        <v>597</v>
      </c>
      <c r="B416" s="471"/>
      <c r="C416" s="767" t="s">
        <v>191</v>
      </c>
      <c r="D416" s="768"/>
      <c r="E416" s="768"/>
      <c r="F416" s="768"/>
      <c r="G416" s="769"/>
      <c r="H416" s="472">
        <v>1355.2</v>
      </c>
      <c r="I416" s="548">
        <v>4.4999999999999999E-4</v>
      </c>
    </row>
    <row r="417" spans="1:9" ht="105">
      <c r="A417" s="464" t="s">
        <v>1257</v>
      </c>
      <c r="B417" s="465" t="s">
        <v>2097</v>
      </c>
      <c r="C417" s="474" t="s">
        <v>196</v>
      </c>
      <c r="D417" s="465" t="s">
        <v>60</v>
      </c>
      <c r="E417" s="467">
        <v>1.68</v>
      </c>
      <c r="F417" s="467">
        <v>350.98</v>
      </c>
      <c r="G417" s="467">
        <v>422.58</v>
      </c>
      <c r="H417" s="468">
        <v>709.93</v>
      </c>
      <c r="I417" s="548">
        <v>2.4000000000000001E-4</v>
      </c>
    </row>
    <row r="418" spans="1:9" ht="315">
      <c r="A418" s="464" t="s">
        <v>943</v>
      </c>
      <c r="B418" s="465">
        <v>91333</v>
      </c>
      <c r="C418" s="474" t="s">
        <v>200</v>
      </c>
      <c r="D418" s="465" t="s">
        <v>53</v>
      </c>
      <c r="E418" s="467">
        <v>1</v>
      </c>
      <c r="F418" s="467">
        <v>535.94000000000005</v>
      </c>
      <c r="G418" s="467">
        <v>645.27</v>
      </c>
      <c r="H418" s="468">
        <v>645.27</v>
      </c>
      <c r="I418" s="548">
        <v>2.2000000000000001E-4</v>
      </c>
    </row>
    <row r="419" spans="1:9">
      <c r="A419" s="470" t="s">
        <v>598</v>
      </c>
      <c r="B419" s="471"/>
      <c r="C419" s="767" t="s">
        <v>214</v>
      </c>
      <c r="D419" s="768"/>
      <c r="E419" s="768"/>
      <c r="F419" s="768"/>
      <c r="G419" s="769"/>
      <c r="H419" s="472">
        <v>614.87</v>
      </c>
      <c r="I419" s="548">
        <v>2.1000000000000001E-4</v>
      </c>
    </row>
    <row r="420" spans="1:9" ht="120">
      <c r="A420" s="464" t="s">
        <v>944</v>
      </c>
      <c r="B420" s="465">
        <v>96486</v>
      </c>
      <c r="C420" s="474" t="s">
        <v>216</v>
      </c>
      <c r="D420" s="465" t="s">
        <v>60</v>
      </c>
      <c r="E420" s="467">
        <v>9.48</v>
      </c>
      <c r="F420" s="467">
        <v>53.87</v>
      </c>
      <c r="G420" s="467">
        <v>64.86</v>
      </c>
      <c r="H420" s="468">
        <v>614.87</v>
      </c>
      <c r="I420" s="548">
        <v>2.1000000000000001E-4</v>
      </c>
    </row>
    <row r="421" spans="1:9">
      <c r="A421" s="470" t="s">
        <v>599</v>
      </c>
      <c r="B421" s="471"/>
      <c r="C421" s="767" t="s">
        <v>228</v>
      </c>
      <c r="D421" s="768"/>
      <c r="E421" s="768"/>
      <c r="F421" s="768"/>
      <c r="G421" s="769"/>
      <c r="H421" s="472">
        <v>78.8</v>
      </c>
      <c r="I421" s="548">
        <v>3.0000000000000001E-5</v>
      </c>
    </row>
    <row r="422" spans="1:9" ht="60">
      <c r="A422" s="464" t="s">
        <v>945</v>
      </c>
      <c r="B422" s="465">
        <v>84657</v>
      </c>
      <c r="C422" s="474" t="s">
        <v>229</v>
      </c>
      <c r="D422" s="465" t="s">
        <v>60</v>
      </c>
      <c r="E422" s="467">
        <v>1.68</v>
      </c>
      <c r="F422" s="467">
        <v>6.68</v>
      </c>
      <c r="G422" s="467">
        <v>8.0399999999999991</v>
      </c>
      <c r="H422" s="468">
        <v>13.51</v>
      </c>
      <c r="I422" s="548">
        <v>0</v>
      </c>
    </row>
    <row r="423" spans="1:9" ht="135">
      <c r="A423" s="464" t="s">
        <v>946</v>
      </c>
      <c r="B423" s="465" t="s">
        <v>2100</v>
      </c>
      <c r="C423" s="474" t="s">
        <v>230</v>
      </c>
      <c r="D423" s="465" t="s">
        <v>60</v>
      </c>
      <c r="E423" s="467">
        <v>1.68</v>
      </c>
      <c r="F423" s="467">
        <v>17.190000000000001</v>
      </c>
      <c r="G423" s="467">
        <v>20.7</v>
      </c>
      <c r="H423" s="468">
        <v>34.78</v>
      </c>
      <c r="I423" s="548">
        <v>1.0000000000000001E-5</v>
      </c>
    </row>
    <row r="424" spans="1:9" ht="240">
      <c r="A424" s="464" t="s">
        <v>947</v>
      </c>
      <c r="B424" s="465" t="s">
        <v>2121</v>
      </c>
      <c r="C424" s="474" t="s">
        <v>253</v>
      </c>
      <c r="D424" s="465" t="s">
        <v>60</v>
      </c>
      <c r="E424" s="467">
        <v>1.68</v>
      </c>
      <c r="F424" s="467">
        <v>15.08</v>
      </c>
      <c r="G424" s="467">
        <v>18.16</v>
      </c>
      <c r="H424" s="468">
        <v>30.51</v>
      </c>
      <c r="I424" s="548">
        <v>1.0000000000000001E-5</v>
      </c>
    </row>
    <row r="425" spans="1:9">
      <c r="A425" s="470" t="s">
        <v>600</v>
      </c>
      <c r="B425" s="471"/>
      <c r="C425" s="767" t="s">
        <v>231</v>
      </c>
      <c r="D425" s="768"/>
      <c r="E425" s="768"/>
      <c r="F425" s="768"/>
      <c r="G425" s="769"/>
      <c r="H425" s="472">
        <v>19037.72</v>
      </c>
      <c r="I425" s="548">
        <v>6.3800000000000003E-3</v>
      </c>
    </row>
    <row r="426" spans="1:9" ht="120">
      <c r="A426" s="464" t="s">
        <v>948</v>
      </c>
      <c r="B426" s="465">
        <v>95240</v>
      </c>
      <c r="C426" s="474" t="s">
        <v>233</v>
      </c>
      <c r="D426" s="465" t="s">
        <v>60</v>
      </c>
      <c r="E426" s="467">
        <v>124</v>
      </c>
      <c r="F426" s="467">
        <v>7.69</v>
      </c>
      <c r="G426" s="467">
        <v>9.26</v>
      </c>
      <c r="H426" s="468">
        <v>1148.24</v>
      </c>
      <c r="I426" s="548">
        <v>3.8000000000000002E-4</v>
      </c>
    </row>
    <row r="427" spans="1:9" ht="255">
      <c r="A427" s="464" t="s">
        <v>949</v>
      </c>
      <c r="B427" s="465">
        <v>87630</v>
      </c>
      <c r="C427" s="474" t="s">
        <v>232</v>
      </c>
      <c r="D427" s="465" t="s">
        <v>60</v>
      </c>
      <c r="E427" s="467">
        <v>124</v>
      </c>
      <c r="F427" s="467">
        <v>29</v>
      </c>
      <c r="G427" s="467">
        <v>34.92</v>
      </c>
      <c r="H427" s="468">
        <v>4330.08</v>
      </c>
      <c r="I427" s="548">
        <v>1.4499999999999999E-3</v>
      </c>
    </row>
    <row r="428" spans="1:9" ht="135">
      <c r="A428" s="464" t="s">
        <v>950</v>
      </c>
      <c r="B428" s="465">
        <v>84191</v>
      </c>
      <c r="C428" s="474" t="s">
        <v>234</v>
      </c>
      <c r="D428" s="465" t="s">
        <v>60</v>
      </c>
      <c r="E428" s="467">
        <v>124</v>
      </c>
      <c r="F428" s="467">
        <v>90.82</v>
      </c>
      <c r="G428" s="467">
        <v>109.35</v>
      </c>
      <c r="H428" s="468">
        <v>13559.4</v>
      </c>
      <c r="I428" s="548">
        <v>4.5399999999999998E-3</v>
      </c>
    </row>
    <row r="429" spans="1:9">
      <c r="A429" s="470" t="s">
        <v>601</v>
      </c>
      <c r="B429" s="471"/>
      <c r="C429" s="767" t="s">
        <v>239</v>
      </c>
      <c r="D429" s="768"/>
      <c r="E429" s="768"/>
      <c r="F429" s="768"/>
      <c r="G429" s="769"/>
      <c r="H429" s="472">
        <v>2920.7</v>
      </c>
      <c r="I429" s="548">
        <v>9.7999999999999997E-4</v>
      </c>
    </row>
    <row r="430" spans="1:9" ht="105">
      <c r="A430" s="464" t="s">
        <v>951</v>
      </c>
      <c r="B430" s="465" t="s">
        <v>3604</v>
      </c>
      <c r="C430" s="474" t="s">
        <v>240</v>
      </c>
      <c r="D430" s="465" t="s">
        <v>237</v>
      </c>
      <c r="E430" s="467">
        <v>0.05</v>
      </c>
      <c r="F430" s="467">
        <v>48516.56</v>
      </c>
      <c r="G430" s="467">
        <v>58413.94</v>
      </c>
      <c r="H430" s="468">
        <v>2920.7</v>
      </c>
      <c r="I430" s="548">
        <v>9.7999999999999997E-4</v>
      </c>
    </row>
    <row r="431" spans="1:9">
      <c r="A431" s="458" t="s">
        <v>606</v>
      </c>
      <c r="B431" s="459"/>
      <c r="C431" s="764" t="s">
        <v>568</v>
      </c>
      <c r="D431" s="765"/>
      <c r="E431" s="765"/>
      <c r="F431" s="766"/>
      <c r="G431" s="462"/>
      <c r="H431" s="463">
        <v>27628.52</v>
      </c>
      <c r="I431" s="548">
        <v>9.2599999999999991E-3</v>
      </c>
    </row>
    <row r="432" spans="1:9">
      <c r="A432" s="470" t="s">
        <v>607</v>
      </c>
      <c r="B432" s="471"/>
      <c r="C432" s="767" t="s">
        <v>163</v>
      </c>
      <c r="D432" s="768"/>
      <c r="E432" s="768"/>
      <c r="F432" s="768"/>
      <c r="G432" s="769"/>
      <c r="H432" s="472">
        <v>86.9</v>
      </c>
      <c r="I432" s="548">
        <v>3.0000000000000001E-5</v>
      </c>
    </row>
    <row r="433" spans="1:9" ht="180">
      <c r="A433" s="464" t="s">
        <v>608</v>
      </c>
      <c r="B433" s="465" t="s">
        <v>2103</v>
      </c>
      <c r="C433" s="466" t="s">
        <v>161</v>
      </c>
      <c r="D433" s="465" t="s">
        <v>60</v>
      </c>
      <c r="E433" s="473">
        <v>21.78</v>
      </c>
      <c r="F433" s="467">
        <v>3.31</v>
      </c>
      <c r="G433" s="467">
        <v>3.99</v>
      </c>
      <c r="H433" s="468">
        <v>86.9</v>
      </c>
      <c r="I433" s="548">
        <v>3.0000000000000001E-5</v>
      </c>
    </row>
    <row r="434" spans="1:9">
      <c r="A434" s="470" t="s">
        <v>609</v>
      </c>
      <c r="B434" s="471"/>
      <c r="C434" s="767" t="s">
        <v>126</v>
      </c>
      <c r="D434" s="768"/>
      <c r="E434" s="768"/>
      <c r="F434" s="768"/>
      <c r="G434" s="769"/>
      <c r="H434" s="472">
        <v>1087.78</v>
      </c>
      <c r="I434" s="548"/>
    </row>
    <row r="435" spans="1:9" ht="75">
      <c r="A435" s="464" t="s">
        <v>610</v>
      </c>
      <c r="B435" s="465" t="s">
        <v>2087</v>
      </c>
      <c r="C435" s="466" t="s">
        <v>164</v>
      </c>
      <c r="D435" s="465" t="s">
        <v>60</v>
      </c>
      <c r="E435" s="473">
        <v>21.78</v>
      </c>
      <c r="F435" s="467">
        <v>0.35</v>
      </c>
      <c r="G435" s="467">
        <v>0.42</v>
      </c>
      <c r="H435" s="468">
        <v>9.15</v>
      </c>
      <c r="I435" s="548">
        <v>0</v>
      </c>
    </row>
    <row r="436" spans="1:9" ht="135">
      <c r="A436" s="464" t="s">
        <v>611</v>
      </c>
      <c r="B436" s="465">
        <v>96526</v>
      </c>
      <c r="C436" s="474" t="s">
        <v>165</v>
      </c>
      <c r="D436" s="465" t="s">
        <v>140</v>
      </c>
      <c r="E436" s="467">
        <v>4.08</v>
      </c>
      <c r="F436" s="467">
        <v>163.33000000000001</v>
      </c>
      <c r="G436" s="467">
        <v>196.65</v>
      </c>
      <c r="H436" s="468">
        <v>802.33</v>
      </c>
      <c r="I436" s="548">
        <v>2.7E-4</v>
      </c>
    </row>
    <row r="437" spans="1:9" ht="75">
      <c r="A437" s="464" t="s">
        <v>612</v>
      </c>
      <c r="B437" s="465">
        <v>96995</v>
      </c>
      <c r="C437" s="466" t="s">
        <v>166</v>
      </c>
      <c r="D437" s="465" t="s">
        <v>140</v>
      </c>
      <c r="E437" s="467">
        <v>4.08</v>
      </c>
      <c r="F437" s="467">
        <v>37.94</v>
      </c>
      <c r="G437" s="467">
        <v>45.68</v>
      </c>
      <c r="H437" s="468">
        <v>186.37</v>
      </c>
      <c r="I437" s="548">
        <v>6.0000000000000002E-5</v>
      </c>
    </row>
    <row r="438" spans="1:9" ht="195">
      <c r="A438" s="464" t="s">
        <v>952</v>
      </c>
      <c r="B438" s="465">
        <v>96385</v>
      </c>
      <c r="C438" s="466" t="s">
        <v>761</v>
      </c>
      <c r="D438" s="465" t="s">
        <v>140</v>
      </c>
      <c r="E438" s="467">
        <v>9.02</v>
      </c>
      <c r="F438" s="467">
        <v>7.34</v>
      </c>
      <c r="G438" s="467">
        <v>8.84</v>
      </c>
      <c r="H438" s="468">
        <v>79.739999999999995</v>
      </c>
      <c r="I438" s="548">
        <v>3.0000000000000001E-5</v>
      </c>
    </row>
    <row r="439" spans="1:9" ht="120">
      <c r="A439" s="464" t="s">
        <v>953</v>
      </c>
      <c r="B439" s="465">
        <v>72838</v>
      </c>
      <c r="C439" s="466" t="s">
        <v>796</v>
      </c>
      <c r="D439" s="465" t="s">
        <v>795</v>
      </c>
      <c r="E439" s="467">
        <v>9.02</v>
      </c>
      <c r="F439" s="467">
        <v>0.94</v>
      </c>
      <c r="G439" s="467">
        <v>1.1299999999999999</v>
      </c>
      <c r="H439" s="468">
        <v>10.19</v>
      </c>
      <c r="I439" s="548">
        <v>0</v>
      </c>
    </row>
    <row r="440" spans="1:9">
      <c r="A440" s="470" t="s">
        <v>614</v>
      </c>
      <c r="B440" s="471"/>
      <c r="C440" s="767" t="s">
        <v>167</v>
      </c>
      <c r="D440" s="768"/>
      <c r="E440" s="768"/>
      <c r="F440" s="768"/>
      <c r="G440" s="769"/>
      <c r="H440" s="472">
        <v>1164.3</v>
      </c>
      <c r="I440" s="548"/>
    </row>
    <row r="441" spans="1:9" ht="135">
      <c r="A441" s="464" t="s">
        <v>615</v>
      </c>
      <c r="B441" s="465">
        <v>96543</v>
      </c>
      <c r="C441" s="466" t="s">
        <v>169</v>
      </c>
      <c r="D441" s="465" t="s">
        <v>168</v>
      </c>
      <c r="E441" s="473">
        <v>9</v>
      </c>
      <c r="F441" s="467">
        <v>10.42</v>
      </c>
      <c r="G441" s="467">
        <v>12.55</v>
      </c>
      <c r="H441" s="468">
        <v>112.95</v>
      </c>
      <c r="I441" s="548">
        <v>4.0000000000000003E-5</v>
      </c>
    </row>
    <row r="442" spans="1:9" ht="135">
      <c r="A442" s="464" t="s">
        <v>616</v>
      </c>
      <c r="B442" s="465">
        <v>96545</v>
      </c>
      <c r="C442" s="474" t="s">
        <v>810</v>
      </c>
      <c r="D442" s="465" t="s">
        <v>168</v>
      </c>
      <c r="E442" s="467">
        <v>15</v>
      </c>
      <c r="F442" s="467">
        <v>9.0500000000000007</v>
      </c>
      <c r="G442" s="467">
        <v>10.9</v>
      </c>
      <c r="H442" s="468">
        <v>163.5</v>
      </c>
      <c r="I442" s="548">
        <v>5.0000000000000002E-5</v>
      </c>
    </row>
    <row r="443" spans="1:9" ht="135">
      <c r="A443" s="464" t="s">
        <v>617</v>
      </c>
      <c r="B443" s="465">
        <v>96546</v>
      </c>
      <c r="C443" s="474" t="s">
        <v>809</v>
      </c>
      <c r="D443" s="465" t="s">
        <v>168</v>
      </c>
      <c r="E443" s="467">
        <v>54</v>
      </c>
      <c r="F443" s="467">
        <v>7.43</v>
      </c>
      <c r="G443" s="467">
        <v>8.9499999999999993</v>
      </c>
      <c r="H443" s="468">
        <v>483.3</v>
      </c>
      <c r="I443" s="548">
        <v>1.6000000000000001E-4</v>
      </c>
    </row>
    <row r="444" spans="1:9" ht="135">
      <c r="A444" s="464" t="s">
        <v>618</v>
      </c>
      <c r="B444" s="465">
        <v>97086</v>
      </c>
      <c r="C444" s="466" t="s">
        <v>783</v>
      </c>
      <c r="D444" s="465" t="s">
        <v>60</v>
      </c>
      <c r="E444" s="467">
        <v>2.6</v>
      </c>
      <c r="F444" s="467">
        <v>66.88</v>
      </c>
      <c r="G444" s="467">
        <v>80.52</v>
      </c>
      <c r="H444" s="468">
        <v>209.35</v>
      </c>
      <c r="I444" s="548">
        <v>6.9999999999999994E-5</v>
      </c>
    </row>
    <row r="445" spans="1:9" ht="180">
      <c r="A445" s="464" t="s">
        <v>619</v>
      </c>
      <c r="B445" s="465">
        <v>34494</v>
      </c>
      <c r="C445" s="474" t="s">
        <v>258</v>
      </c>
      <c r="D445" s="465" t="s">
        <v>140</v>
      </c>
      <c r="E445" s="467">
        <v>0.7</v>
      </c>
      <c r="F445" s="467" t="s">
        <v>3377</v>
      </c>
      <c r="G445" s="467">
        <v>278.86</v>
      </c>
      <c r="H445" s="468">
        <v>195.2</v>
      </c>
      <c r="I445" s="548">
        <v>6.9999999999999994E-5</v>
      </c>
    </row>
    <row r="446" spans="1:9">
      <c r="A446" s="470" t="s">
        <v>613</v>
      </c>
      <c r="B446" s="471"/>
      <c r="C446" s="767" t="s">
        <v>174</v>
      </c>
      <c r="D446" s="768"/>
      <c r="E446" s="768"/>
      <c r="F446" s="768"/>
      <c r="G446" s="769"/>
      <c r="H446" s="472">
        <v>4281.95</v>
      </c>
      <c r="I446" s="548"/>
    </row>
    <row r="447" spans="1:9" ht="180">
      <c r="A447" s="464" t="s">
        <v>954</v>
      </c>
      <c r="B447" s="465">
        <v>83516</v>
      </c>
      <c r="C447" s="474" t="s">
        <v>175</v>
      </c>
      <c r="D447" s="465" t="s">
        <v>140</v>
      </c>
      <c r="E447" s="467">
        <v>0.97</v>
      </c>
      <c r="F447" s="467">
        <v>18.8</v>
      </c>
      <c r="G447" s="467">
        <v>22.64</v>
      </c>
      <c r="H447" s="468">
        <v>21.96</v>
      </c>
      <c r="I447" s="548">
        <v>1.0000000000000001E-5</v>
      </c>
    </row>
    <row r="448" spans="1:9" ht="240">
      <c r="A448" s="464" t="s">
        <v>955</v>
      </c>
      <c r="B448" s="465">
        <v>92759</v>
      </c>
      <c r="C448" s="474" t="s">
        <v>202</v>
      </c>
      <c r="D448" s="465" t="s">
        <v>168</v>
      </c>
      <c r="E448" s="467">
        <v>30</v>
      </c>
      <c r="F448" s="467">
        <v>8.8000000000000007</v>
      </c>
      <c r="G448" s="467">
        <v>10.6</v>
      </c>
      <c r="H448" s="468">
        <v>318</v>
      </c>
      <c r="I448" s="548">
        <v>1.1E-4</v>
      </c>
    </row>
    <row r="449" spans="1:9" ht="240">
      <c r="A449" s="464" t="s">
        <v>956</v>
      </c>
      <c r="B449" s="465">
        <v>92761</v>
      </c>
      <c r="C449" s="466" t="s">
        <v>255</v>
      </c>
      <c r="D449" s="465" t="s">
        <v>168</v>
      </c>
      <c r="E449" s="467">
        <v>16</v>
      </c>
      <c r="F449" s="467">
        <v>8.1199999999999992</v>
      </c>
      <c r="G449" s="467">
        <v>9.7799999999999994</v>
      </c>
      <c r="H449" s="468">
        <v>156.47999999999999</v>
      </c>
      <c r="I449" s="548">
        <v>5.0000000000000002E-5</v>
      </c>
    </row>
    <row r="450" spans="1:9" ht="240">
      <c r="A450" s="464" t="s">
        <v>957</v>
      </c>
      <c r="B450" s="465">
        <v>92762</v>
      </c>
      <c r="C450" s="466" t="s">
        <v>256</v>
      </c>
      <c r="D450" s="465" t="s">
        <v>168</v>
      </c>
      <c r="E450" s="467">
        <v>96</v>
      </c>
      <c r="F450" s="467">
        <v>6.7</v>
      </c>
      <c r="G450" s="467">
        <v>8.07</v>
      </c>
      <c r="H450" s="468">
        <v>774.72</v>
      </c>
      <c r="I450" s="548">
        <v>2.5999999999999998E-4</v>
      </c>
    </row>
    <row r="451" spans="1:9" ht="165">
      <c r="A451" s="464" t="s">
        <v>958</v>
      </c>
      <c r="B451" s="465">
        <v>92264</v>
      </c>
      <c r="C451" s="466" t="s">
        <v>784</v>
      </c>
      <c r="D451" s="465" t="s">
        <v>60</v>
      </c>
      <c r="E451" s="467">
        <v>8.8000000000000007</v>
      </c>
      <c r="F451" s="467">
        <v>113.55</v>
      </c>
      <c r="G451" s="467">
        <v>136.71</v>
      </c>
      <c r="H451" s="468">
        <v>1203.05</v>
      </c>
      <c r="I451" s="548">
        <v>4.0000000000000002E-4</v>
      </c>
    </row>
    <row r="452" spans="1:9" ht="135">
      <c r="A452" s="464" t="s">
        <v>959</v>
      </c>
      <c r="B452" s="465">
        <v>92266</v>
      </c>
      <c r="C452" s="466" t="s">
        <v>785</v>
      </c>
      <c r="D452" s="465" t="s">
        <v>60</v>
      </c>
      <c r="E452" s="467">
        <v>11.6</v>
      </c>
      <c r="F452" s="467">
        <v>87.92</v>
      </c>
      <c r="G452" s="467">
        <v>105.86</v>
      </c>
      <c r="H452" s="468">
        <v>1227.98</v>
      </c>
      <c r="I452" s="548">
        <v>4.0999999999999999E-4</v>
      </c>
    </row>
    <row r="453" spans="1:9" ht="180">
      <c r="A453" s="464" t="s">
        <v>960</v>
      </c>
      <c r="B453" s="465">
        <v>1525</v>
      </c>
      <c r="C453" s="474" t="s">
        <v>176</v>
      </c>
      <c r="D453" s="465" t="s">
        <v>140</v>
      </c>
      <c r="E453" s="467">
        <v>1.8</v>
      </c>
      <c r="F453" s="467" t="s">
        <v>1564</v>
      </c>
      <c r="G453" s="467">
        <v>322.08999999999997</v>
      </c>
      <c r="H453" s="468">
        <v>579.76</v>
      </c>
      <c r="I453" s="548">
        <v>1.9000000000000001E-4</v>
      </c>
    </row>
    <row r="454" spans="1:9">
      <c r="A454" s="470" t="s">
        <v>620</v>
      </c>
      <c r="B454" s="471"/>
      <c r="C454" s="767" t="s">
        <v>177</v>
      </c>
      <c r="D454" s="768"/>
      <c r="E454" s="768"/>
      <c r="F454" s="768"/>
      <c r="G454" s="769"/>
      <c r="H454" s="472">
        <v>2679.58</v>
      </c>
      <c r="I454" s="548"/>
    </row>
    <row r="455" spans="1:9" ht="315">
      <c r="A455" s="464" t="s">
        <v>961</v>
      </c>
      <c r="B455" s="465">
        <v>89168</v>
      </c>
      <c r="C455" s="474" t="s">
        <v>178</v>
      </c>
      <c r="D455" s="465" t="s">
        <v>60</v>
      </c>
      <c r="E455" s="467">
        <v>43.24</v>
      </c>
      <c r="F455" s="467">
        <v>51.47</v>
      </c>
      <c r="G455" s="467">
        <v>61.97</v>
      </c>
      <c r="H455" s="468">
        <v>2679.58</v>
      </c>
      <c r="I455" s="548">
        <v>8.9999999999999998E-4</v>
      </c>
    </row>
    <row r="456" spans="1:9">
      <c r="A456" s="470" t="s">
        <v>630</v>
      </c>
      <c r="B456" s="471"/>
      <c r="C456" s="767" t="s">
        <v>204</v>
      </c>
      <c r="D456" s="768"/>
      <c r="E456" s="768"/>
      <c r="F456" s="768"/>
      <c r="G456" s="769"/>
      <c r="H456" s="472">
        <v>4431.2299999999996</v>
      </c>
      <c r="I456" s="548"/>
    </row>
    <row r="457" spans="1:9" ht="195">
      <c r="A457" s="464" t="s">
        <v>962</v>
      </c>
      <c r="B457" s="465">
        <v>87879</v>
      </c>
      <c r="C457" s="474" t="s">
        <v>205</v>
      </c>
      <c r="D457" s="465" t="s">
        <v>60</v>
      </c>
      <c r="E457" s="467">
        <v>43.24</v>
      </c>
      <c r="F457" s="467">
        <v>2.5299999999999998</v>
      </c>
      <c r="G457" s="467">
        <v>3.05</v>
      </c>
      <c r="H457" s="468">
        <v>131.88</v>
      </c>
      <c r="I457" s="548">
        <v>4.0000000000000003E-5</v>
      </c>
    </row>
    <row r="458" spans="1:9" ht="240">
      <c r="A458" s="464" t="s">
        <v>963</v>
      </c>
      <c r="B458" s="465">
        <v>87894</v>
      </c>
      <c r="C458" s="474" t="s">
        <v>206</v>
      </c>
      <c r="D458" s="465" t="s">
        <v>60</v>
      </c>
      <c r="E458" s="467">
        <v>43.24</v>
      </c>
      <c r="F458" s="467">
        <v>3.94</v>
      </c>
      <c r="G458" s="467">
        <v>4.74</v>
      </c>
      <c r="H458" s="468">
        <v>204.96</v>
      </c>
      <c r="I458" s="548">
        <v>6.9999999999999994E-5</v>
      </c>
    </row>
    <row r="459" spans="1:9" ht="405">
      <c r="A459" s="464" t="s">
        <v>964</v>
      </c>
      <c r="B459" s="465">
        <v>87531</v>
      </c>
      <c r="C459" s="474" t="s">
        <v>211</v>
      </c>
      <c r="D459" s="465" t="s">
        <v>60</v>
      </c>
      <c r="E459" s="467">
        <v>43.24</v>
      </c>
      <c r="F459" s="467">
        <v>11.49</v>
      </c>
      <c r="G459" s="467">
        <v>13.83</v>
      </c>
      <c r="H459" s="468">
        <v>598.01</v>
      </c>
      <c r="I459" s="548">
        <v>2.0000000000000001E-4</v>
      </c>
    </row>
    <row r="460" spans="1:9" ht="330">
      <c r="A460" s="464" t="s">
        <v>965</v>
      </c>
      <c r="B460" s="465">
        <v>87529</v>
      </c>
      <c r="C460" s="474" t="s">
        <v>212</v>
      </c>
      <c r="D460" s="465" t="s">
        <v>60</v>
      </c>
      <c r="E460" s="467">
        <v>43.24</v>
      </c>
      <c r="F460" s="467">
        <v>18.04</v>
      </c>
      <c r="G460" s="467">
        <v>21.72</v>
      </c>
      <c r="H460" s="468">
        <v>939.17</v>
      </c>
      <c r="I460" s="548">
        <v>3.1E-4</v>
      </c>
    </row>
    <row r="461" spans="1:9" ht="285">
      <c r="A461" s="464" t="s">
        <v>966</v>
      </c>
      <c r="B461" s="465">
        <v>87273</v>
      </c>
      <c r="C461" s="474" t="s">
        <v>213</v>
      </c>
      <c r="D461" s="465" t="s">
        <v>60</v>
      </c>
      <c r="E461" s="467">
        <v>43.24</v>
      </c>
      <c r="F461" s="467">
        <v>49.12</v>
      </c>
      <c r="G461" s="467">
        <v>59.14</v>
      </c>
      <c r="H461" s="468">
        <v>2557.21</v>
      </c>
      <c r="I461" s="548">
        <v>8.5999999999999998E-4</v>
      </c>
    </row>
    <row r="462" spans="1:9">
      <c r="A462" s="470" t="s">
        <v>621</v>
      </c>
      <c r="B462" s="471"/>
      <c r="C462" s="767" t="s">
        <v>219</v>
      </c>
      <c r="D462" s="768"/>
      <c r="E462" s="768"/>
      <c r="F462" s="768"/>
      <c r="G462" s="769"/>
      <c r="H462" s="472">
        <v>1162.29</v>
      </c>
      <c r="I462" s="548"/>
    </row>
    <row r="463" spans="1:9" ht="60">
      <c r="A463" s="475" t="s">
        <v>967</v>
      </c>
      <c r="B463" s="476" t="s">
        <v>1438</v>
      </c>
      <c r="C463" s="477" t="s">
        <v>222</v>
      </c>
      <c r="D463" s="476" t="s">
        <v>60</v>
      </c>
      <c r="E463" s="473">
        <v>43.24</v>
      </c>
      <c r="F463" s="467">
        <v>11.28</v>
      </c>
      <c r="G463" s="473">
        <v>13.58</v>
      </c>
      <c r="H463" s="478">
        <v>587.20000000000005</v>
      </c>
      <c r="I463" s="548">
        <v>2.0000000000000001E-4</v>
      </c>
    </row>
    <row r="464" spans="1:9" ht="180">
      <c r="A464" s="475" t="s">
        <v>968</v>
      </c>
      <c r="B464" s="465">
        <v>88411</v>
      </c>
      <c r="C464" s="474" t="s">
        <v>221</v>
      </c>
      <c r="D464" s="465" t="s">
        <v>60</v>
      </c>
      <c r="E464" s="473">
        <v>43.24</v>
      </c>
      <c r="F464" s="467">
        <v>1.79</v>
      </c>
      <c r="G464" s="467">
        <v>2.16</v>
      </c>
      <c r="H464" s="468">
        <v>93.4</v>
      </c>
      <c r="I464" s="548">
        <v>3.0000000000000001E-5</v>
      </c>
    </row>
    <row r="465" spans="1:9" ht="135">
      <c r="A465" s="475" t="s">
        <v>969</v>
      </c>
      <c r="B465" s="465">
        <v>88489</v>
      </c>
      <c r="C465" s="474" t="s">
        <v>225</v>
      </c>
      <c r="D465" s="465" t="s">
        <v>60</v>
      </c>
      <c r="E465" s="473">
        <v>43.24</v>
      </c>
      <c r="F465" s="467">
        <v>9.25</v>
      </c>
      <c r="G465" s="467">
        <v>11.14</v>
      </c>
      <c r="H465" s="468">
        <v>481.69</v>
      </c>
      <c r="I465" s="548">
        <v>1.6000000000000001E-4</v>
      </c>
    </row>
    <row r="466" spans="1:9">
      <c r="A466" s="470" t="s">
        <v>622</v>
      </c>
      <c r="B466" s="471"/>
      <c r="C466" s="767" t="s">
        <v>226</v>
      </c>
      <c r="D466" s="768"/>
      <c r="E466" s="768"/>
      <c r="F466" s="768"/>
      <c r="G466" s="769"/>
      <c r="H466" s="472">
        <v>1343.47</v>
      </c>
      <c r="I466" s="548"/>
    </row>
    <row r="467" spans="1:9" ht="60">
      <c r="A467" s="464" t="s">
        <v>970</v>
      </c>
      <c r="B467" s="465" t="s">
        <v>1438</v>
      </c>
      <c r="C467" s="474" t="s">
        <v>222</v>
      </c>
      <c r="D467" s="465" t="s">
        <v>60</v>
      </c>
      <c r="E467" s="467">
        <v>43.24</v>
      </c>
      <c r="F467" s="467">
        <v>11.28</v>
      </c>
      <c r="G467" s="467">
        <v>13.58</v>
      </c>
      <c r="H467" s="468">
        <v>587.20000000000005</v>
      </c>
      <c r="I467" s="548">
        <v>2.0000000000000001E-4</v>
      </c>
    </row>
    <row r="468" spans="1:9" ht="180">
      <c r="A468" s="464" t="s">
        <v>971</v>
      </c>
      <c r="B468" s="465">
        <v>88411</v>
      </c>
      <c r="C468" s="474" t="s">
        <v>221</v>
      </c>
      <c r="D468" s="465" t="s">
        <v>60</v>
      </c>
      <c r="E468" s="467">
        <v>43.24</v>
      </c>
      <c r="F468" s="467">
        <v>1.79</v>
      </c>
      <c r="G468" s="467">
        <v>2.16</v>
      </c>
      <c r="H468" s="468">
        <v>93.4</v>
      </c>
      <c r="I468" s="548">
        <v>3.0000000000000001E-5</v>
      </c>
    </row>
    <row r="469" spans="1:9" ht="195">
      <c r="A469" s="464" t="s">
        <v>972</v>
      </c>
      <c r="B469" s="465">
        <v>95624</v>
      </c>
      <c r="C469" s="474" t="s">
        <v>227</v>
      </c>
      <c r="D469" s="465" t="s">
        <v>60</v>
      </c>
      <c r="E469" s="467">
        <v>43.24</v>
      </c>
      <c r="F469" s="467">
        <v>12.73</v>
      </c>
      <c r="G469" s="467">
        <v>15.33</v>
      </c>
      <c r="H469" s="468">
        <v>662.87</v>
      </c>
      <c r="I469" s="548">
        <v>2.2000000000000001E-4</v>
      </c>
    </row>
    <row r="470" spans="1:9">
      <c r="A470" s="470" t="s">
        <v>623</v>
      </c>
      <c r="B470" s="471"/>
      <c r="C470" s="767" t="s">
        <v>179</v>
      </c>
      <c r="D470" s="768"/>
      <c r="E470" s="768"/>
      <c r="F470" s="768"/>
      <c r="G470" s="769"/>
      <c r="H470" s="472">
        <v>1979.8</v>
      </c>
      <c r="I470" s="548"/>
    </row>
    <row r="471" spans="1:9" ht="255">
      <c r="A471" s="475" t="s">
        <v>973</v>
      </c>
      <c r="B471" s="465">
        <v>92580</v>
      </c>
      <c r="C471" s="474" t="s">
        <v>510</v>
      </c>
      <c r="D471" s="465" t="s">
        <v>60</v>
      </c>
      <c r="E471" s="467">
        <v>21.78</v>
      </c>
      <c r="F471" s="467">
        <v>36.130000000000003</v>
      </c>
      <c r="G471" s="467">
        <v>43.5</v>
      </c>
      <c r="H471" s="468">
        <v>947.43</v>
      </c>
      <c r="I471" s="548">
        <v>3.2000000000000003E-4</v>
      </c>
    </row>
    <row r="472" spans="1:9" ht="135">
      <c r="A472" s="475" t="s">
        <v>974</v>
      </c>
      <c r="B472" s="465">
        <v>94213</v>
      </c>
      <c r="C472" s="474" t="s">
        <v>218</v>
      </c>
      <c r="D472" s="465" t="s">
        <v>60</v>
      </c>
      <c r="E472" s="467">
        <v>21.78</v>
      </c>
      <c r="F472" s="467">
        <v>39.369999999999997</v>
      </c>
      <c r="G472" s="467">
        <v>47.4</v>
      </c>
      <c r="H472" s="468">
        <v>1032.3699999999999</v>
      </c>
      <c r="I472" s="548">
        <v>3.5E-4</v>
      </c>
    </row>
    <row r="473" spans="1:9">
      <c r="A473" s="470" t="s">
        <v>624</v>
      </c>
      <c r="B473" s="471"/>
      <c r="C473" s="767" t="s">
        <v>191</v>
      </c>
      <c r="D473" s="768"/>
      <c r="E473" s="768"/>
      <c r="F473" s="768"/>
      <c r="G473" s="769"/>
      <c r="H473" s="472">
        <v>5022.0600000000004</v>
      </c>
      <c r="I473" s="548"/>
    </row>
    <row r="474" spans="1:9" ht="60">
      <c r="A474" s="464" t="s">
        <v>975</v>
      </c>
      <c r="B474" s="465" t="s">
        <v>2106</v>
      </c>
      <c r="C474" s="474" t="s">
        <v>602</v>
      </c>
      <c r="D474" s="465" t="s">
        <v>60</v>
      </c>
      <c r="E474" s="467">
        <v>10.08</v>
      </c>
      <c r="F474" s="467">
        <v>413.8</v>
      </c>
      <c r="G474" s="467">
        <v>498.22</v>
      </c>
      <c r="H474" s="468">
        <v>5022.0600000000004</v>
      </c>
      <c r="I474" s="548">
        <v>1.6800000000000001E-3</v>
      </c>
    </row>
    <row r="475" spans="1:9">
      <c r="A475" s="470" t="s">
        <v>625</v>
      </c>
      <c r="B475" s="471"/>
      <c r="C475" s="767" t="s">
        <v>214</v>
      </c>
      <c r="D475" s="768"/>
      <c r="E475" s="768"/>
      <c r="F475" s="768"/>
      <c r="G475" s="769"/>
      <c r="H475" s="472">
        <v>739.4</v>
      </c>
      <c r="I475" s="548"/>
    </row>
    <row r="476" spans="1:9" ht="120">
      <c r="A476" s="464" t="s">
        <v>976</v>
      </c>
      <c r="B476" s="465">
        <v>96486</v>
      </c>
      <c r="C476" s="474" t="s">
        <v>216</v>
      </c>
      <c r="D476" s="465" t="s">
        <v>60</v>
      </c>
      <c r="E476" s="467">
        <v>11.4</v>
      </c>
      <c r="F476" s="467">
        <v>53.87</v>
      </c>
      <c r="G476" s="467">
        <v>64.86</v>
      </c>
      <c r="H476" s="468">
        <v>739.4</v>
      </c>
      <c r="I476" s="548">
        <v>2.5000000000000001E-4</v>
      </c>
    </row>
    <row r="477" spans="1:9">
      <c r="A477" s="470" t="s">
        <v>626</v>
      </c>
      <c r="B477" s="471"/>
      <c r="C477" s="767" t="s">
        <v>228</v>
      </c>
      <c r="D477" s="768"/>
      <c r="E477" s="768"/>
      <c r="F477" s="768"/>
      <c r="G477" s="769"/>
      <c r="H477" s="472">
        <v>147.1</v>
      </c>
      <c r="I477" s="548"/>
    </row>
    <row r="478" spans="1:9" ht="240">
      <c r="A478" s="464" t="s">
        <v>977</v>
      </c>
      <c r="B478" s="465" t="s">
        <v>2121</v>
      </c>
      <c r="C478" s="474" t="s">
        <v>253</v>
      </c>
      <c r="D478" s="465" t="s">
        <v>60</v>
      </c>
      <c r="E478" s="467">
        <v>8.1</v>
      </c>
      <c r="F478" s="467">
        <v>15.08</v>
      </c>
      <c r="G478" s="467">
        <v>18.16</v>
      </c>
      <c r="H478" s="468">
        <v>147.1</v>
      </c>
      <c r="I478" s="548">
        <v>5.0000000000000002E-5</v>
      </c>
    </row>
    <row r="479" spans="1:9">
      <c r="A479" s="470" t="s">
        <v>627</v>
      </c>
      <c r="B479" s="471"/>
      <c r="C479" s="767" t="s">
        <v>231</v>
      </c>
      <c r="D479" s="768"/>
      <c r="E479" s="768"/>
      <c r="F479" s="768"/>
      <c r="G479" s="769"/>
      <c r="H479" s="472">
        <v>1750.24</v>
      </c>
      <c r="I479" s="548"/>
    </row>
    <row r="480" spans="1:9" ht="120">
      <c r="A480" s="464" t="s">
        <v>978</v>
      </c>
      <c r="B480" s="465">
        <v>95240</v>
      </c>
      <c r="C480" s="474" t="s">
        <v>233</v>
      </c>
      <c r="D480" s="465" t="s">
        <v>60</v>
      </c>
      <c r="E480" s="467">
        <v>11.4</v>
      </c>
      <c r="F480" s="467">
        <v>7.69</v>
      </c>
      <c r="G480" s="467">
        <v>9.26</v>
      </c>
      <c r="H480" s="468">
        <v>105.56</v>
      </c>
      <c r="I480" s="548">
        <v>4.0000000000000003E-5</v>
      </c>
    </row>
    <row r="481" spans="1:9" ht="255">
      <c r="A481" s="464" t="s">
        <v>979</v>
      </c>
      <c r="B481" s="465">
        <v>87630</v>
      </c>
      <c r="C481" s="474" t="s">
        <v>232</v>
      </c>
      <c r="D481" s="465" t="s">
        <v>60</v>
      </c>
      <c r="E481" s="467">
        <v>11.4</v>
      </c>
      <c r="F481" s="467">
        <v>29</v>
      </c>
      <c r="G481" s="467">
        <v>34.92</v>
      </c>
      <c r="H481" s="468">
        <v>398.09</v>
      </c>
      <c r="I481" s="548">
        <v>1.2999999999999999E-4</v>
      </c>
    </row>
    <row r="482" spans="1:9" ht="135">
      <c r="A482" s="464" t="s">
        <v>980</v>
      </c>
      <c r="B482" s="465">
        <v>84191</v>
      </c>
      <c r="C482" s="474" t="s">
        <v>234</v>
      </c>
      <c r="D482" s="465" t="s">
        <v>60</v>
      </c>
      <c r="E482" s="467">
        <v>11.4</v>
      </c>
      <c r="F482" s="467">
        <v>90.82</v>
      </c>
      <c r="G482" s="467">
        <v>109.35</v>
      </c>
      <c r="H482" s="468">
        <v>1246.5899999999999</v>
      </c>
      <c r="I482" s="548">
        <v>4.2000000000000002E-4</v>
      </c>
    </row>
    <row r="483" spans="1:9">
      <c r="A483" s="470" t="s">
        <v>628</v>
      </c>
      <c r="B483" s="471"/>
      <c r="C483" s="767" t="s">
        <v>239</v>
      </c>
      <c r="D483" s="768"/>
      <c r="E483" s="768"/>
      <c r="F483" s="768"/>
      <c r="G483" s="769"/>
      <c r="H483" s="472">
        <v>1752.42</v>
      </c>
      <c r="I483" s="548"/>
    </row>
    <row r="484" spans="1:9" ht="105">
      <c r="A484" s="464" t="s">
        <v>981</v>
      </c>
      <c r="B484" s="465" t="s">
        <v>3604</v>
      </c>
      <c r="C484" s="474" t="s">
        <v>240</v>
      </c>
      <c r="D484" s="465" t="s">
        <v>237</v>
      </c>
      <c r="E484" s="467">
        <v>0.03</v>
      </c>
      <c r="F484" s="467">
        <v>48516.56</v>
      </c>
      <c r="G484" s="467">
        <v>58413.94</v>
      </c>
      <c r="H484" s="468">
        <v>1752.42</v>
      </c>
      <c r="I484" s="548">
        <v>5.9000000000000003E-4</v>
      </c>
    </row>
    <row r="485" spans="1:9">
      <c r="A485" s="458" t="s">
        <v>631</v>
      </c>
      <c r="B485" s="459"/>
      <c r="C485" s="764" t="s">
        <v>605</v>
      </c>
      <c r="D485" s="765"/>
      <c r="E485" s="765"/>
      <c r="F485" s="766"/>
      <c r="G485" s="462"/>
      <c r="H485" s="463">
        <v>37783.86</v>
      </c>
      <c r="I485" s="548"/>
    </row>
    <row r="486" spans="1:9">
      <c r="A486" s="470" t="s">
        <v>632</v>
      </c>
      <c r="B486" s="471"/>
      <c r="C486" s="767" t="s">
        <v>163</v>
      </c>
      <c r="D486" s="768"/>
      <c r="E486" s="768"/>
      <c r="F486" s="768"/>
      <c r="G486" s="769"/>
      <c r="H486" s="472">
        <v>590.12</v>
      </c>
      <c r="I486" s="548"/>
    </row>
    <row r="487" spans="1:9" ht="180">
      <c r="A487" s="464" t="s">
        <v>633</v>
      </c>
      <c r="B487" s="465" t="s">
        <v>2103</v>
      </c>
      <c r="C487" s="466" t="s">
        <v>161</v>
      </c>
      <c r="D487" s="465" t="s">
        <v>60</v>
      </c>
      <c r="E487" s="473">
        <v>147.9</v>
      </c>
      <c r="F487" s="467">
        <v>3.31</v>
      </c>
      <c r="G487" s="467">
        <v>3.99</v>
      </c>
      <c r="H487" s="468">
        <v>590.12</v>
      </c>
      <c r="I487" s="548">
        <v>2.0000000000000001E-4</v>
      </c>
    </row>
    <row r="488" spans="1:9">
      <c r="A488" s="470" t="s">
        <v>634</v>
      </c>
      <c r="B488" s="471"/>
      <c r="C488" s="767" t="s">
        <v>126</v>
      </c>
      <c r="D488" s="768"/>
      <c r="E488" s="768"/>
      <c r="F488" s="768"/>
      <c r="G488" s="769"/>
      <c r="H488" s="472">
        <v>2547.9699999999998</v>
      </c>
      <c r="I488" s="548"/>
    </row>
    <row r="489" spans="1:9" ht="75">
      <c r="A489" s="464" t="s">
        <v>635</v>
      </c>
      <c r="B489" s="465" t="s">
        <v>2087</v>
      </c>
      <c r="C489" s="466" t="s">
        <v>164</v>
      </c>
      <c r="D489" s="465" t="s">
        <v>60</v>
      </c>
      <c r="E489" s="473">
        <v>147.9</v>
      </c>
      <c r="F489" s="467">
        <v>0.35</v>
      </c>
      <c r="G489" s="467">
        <v>0.42</v>
      </c>
      <c r="H489" s="468">
        <v>62.12</v>
      </c>
      <c r="I489" s="548">
        <v>2.0000000000000002E-5</v>
      </c>
    </row>
    <row r="490" spans="1:9" ht="135">
      <c r="A490" s="464" t="s">
        <v>636</v>
      </c>
      <c r="B490" s="465">
        <v>96526</v>
      </c>
      <c r="C490" s="474" t="s">
        <v>165</v>
      </c>
      <c r="D490" s="465" t="s">
        <v>140</v>
      </c>
      <c r="E490" s="467">
        <v>8.08</v>
      </c>
      <c r="F490" s="467">
        <v>163.33000000000001</v>
      </c>
      <c r="G490" s="467">
        <v>196.65</v>
      </c>
      <c r="H490" s="468">
        <v>1588.93</v>
      </c>
      <c r="I490" s="548">
        <v>5.2999999999999998E-4</v>
      </c>
    </row>
    <row r="491" spans="1:9" ht="75">
      <c r="A491" s="464" t="s">
        <v>637</v>
      </c>
      <c r="B491" s="465">
        <v>96995</v>
      </c>
      <c r="C491" s="466" t="s">
        <v>166</v>
      </c>
      <c r="D491" s="465" t="s">
        <v>140</v>
      </c>
      <c r="E491" s="467">
        <v>4.8499999999999996</v>
      </c>
      <c r="F491" s="467">
        <v>37.94</v>
      </c>
      <c r="G491" s="467">
        <v>45.68</v>
      </c>
      <c r="H491" s="468">
        <v>221.55</v>
      </c>
      <c r="I491" s="548">
        <v>6.9999999999999994E-5</v>
      </c>
    </row>
    <row r="492" spans="1:9" ht="195">
      <c r="A492" s="464" t="s">
        <v>982</v>
      </c>
      <c r="B492" s="465">
        <v>96385</v>
      </c>
      <c r="C492" s="466" t="s">
        <v>761</v>
      </c>
      <c r="D492" s="465" t="s">
        <v>140</v>
      </c>
      <c r="E492" s="467">
        <v>67.739999999999995</v>
      </c>
      <c r="F492" s="467">
        <v>7.34</v>
      </c>
      <c r="G492" s="467">
        <v>8.84</v>
      </c>
      <c r="H492" s="468">
        <v>598.82000000000005</v>
      </c>
      <c r="I492" s="548">
        <v>2.0000000000000001E-4</v>
      </c>
    </row>
    <row r="493" spans="1:9" ht="120">
      <c r="A493" s="464" t="s">
        <v>983</v>
      </c>
      <c r="B493" s="465">
        <v>72838</v>
      </c>
      <c r="C493" s="466" t="s">
        <v>796</v>
      </c>
      <c r="D493" s="465" t="s">
        <v>795</v>
      </c>
      <c r="E493" s="467">
        <v>67.739999999999995</v>
      </c>
      <c r="F493" s="467">
        <v>0.94</v>
      </c>
      <c r="G493" s="467">
        <v>1.1299999999999999</v>
      </c>
      <c r="H493" s="468">
        <v>76.55</v>
      </c>
      <c r="I493" s="548">
        <v>3.0000000000000001E-5</v>
      </c>
    </row>
    <row r="494" spans="1:9">
      <c r="A494" s="470" t="s">
        <v>638</v>
      </c>
      <c r="B494" s="471"/>
      <c r="C494" s="767" t="s">
        <v>167</v>
      </c>
      <c r="D494" s="768"/>
      <c r="E494" s="768"/>
      <c r="F494" s="768"/>
      <c r="G494" s="769"/>
      <c r="H494" s="472">
        <v>1900.94</v>
      </c>
      <c r="I494" s="548"/>
    </row>
    <row r="495" spans="1:9" ht="135">
      <c r="A495" s="464" t="s">
        <v>639</v>
      </c>
      <c r="B495" s="465">
        <v>96543</v>
      </c>
      <c r="C495" s="466" t="s">
        <v>169</v>
      </c>
      <c r="D495" s="465" t="s">
        <v>168</v>
      </c>
      <c r="E495" s="473">
        <v>21</v>
      </c>
      <c r="F495" s="467">
        <v>10.42</v>
      </c>
      <c r="G495" s="467">
        <v>12.55</v>
      </c>
      <c r="H495" s="468">
        <v>263.55</v>
      </c>
      <c r="I495" s="548">
        <v>9.0000000000000006E-5</v>
      </c>
    </row>
    <row r="496" spans="1:9" ht="135">
      <c r="A496" s="464" t="s">
        <v>640</v>
      </c>
      <c r="B496" s="465">
        <v>96545</v>
      </c>
      <c r="C496" s="474" t="s">
        <v>810</v>
      </c>
      <c r="D496" s="465" t="s">
        <v>168</v>
      </c>
      <c r="E496" s="473">
        <v>34</v>
      </c>
      <c r="F496" s="467">
        <v>9.0500000000000007</v>
      </c>
      <c r="G496" s="467">
        <v>10.9</v>
      </c>
      <c r="H496" s="468">
        <v>370.6</v>
      </c>
      <c r="I496" s="548">
        <v>1.2E-4</v>
      </c>
    </row>
    <row r="497" spans="1:9" ht="135">
      <c r="A497" s="464" t="s">
        <v>984</v>
      </c>
      <c r="B497" s="465">
        <v>96546</v>
      </c>
      <c r="C497" s="474" t="s">
        <v>809</v>
      </c>
      <c r="D497" s="465" t="s">
        <v>168</v>
      </c>
      <c r="E497" s="467">
        <v>84</v>
      </c>
      <c r="F497" s="467">
        <v>7.43</v>
      </c>
      <c r="G497" s="467">
        <v>8.9499999999999993</v>
      </c>
      <c r="H497" s="468">
        <v>751.8</v>
      </c>
      <c r="I497" s="548">
        <v>2.5000000000000001E-4</v>
      </c>
    </row>
    <row r="498" spans="1:9" ht="135">
      <c r="A498" s="464" t="s">
        <v>985</v>
      </c>
      <c r="B498" s="465">
        <v>97086</v>
      </c>
      <c r="C498" s="466" t="s">
        <v>783</v>
      </c>
      <c r="D498" s="465" t="s">
        <v>60</v>
      </c>
      <c r="E498" s="467">
        <v>2.6</v>
      </c>
      <c r="F498" s="467">
        <v>66.88</v>
      </c>
      <c r="G498" s="467">
        <v>80.52</v>
      </c>
      <c r="H498" s="468">
        <v>209.35</v>
      </c>
      <c r="I498" s="548">
        <v>6.9999999999999994E-5</v>
      </c>
    </row>
    <row r="499" spans="1:9" ht="75">
      <c r="A499" s="464" t="s">
        <v>986</v>
      </c>
      <c r="B499" s="465" t="s">
        <v>2127</v>
      </c>
      <c r="C499" s="466" t="s">
        <v>779</v>
      </c>
      <c r="D499" s="465" t="s">
        <v>140</v>
      </c>
      <c r="E499" s="467">
        <v>0.7</v>
      </c>
      <c r="F499" s="467">
        <v>74.58</v>
      </c>
      <c r="G499" s="467">
        <v>89.79</v>
      </c>
      <c r="H499" s="468">
        <v>62.85</v>
      </c>
      <c r="I499" s="548">
        <v>2.0000000000000002E-5</v>
      </c>
    </row>
    <row r="500" spans="1:9" ht="165">
      <c r="A500" s="464" t="s">
        <v>987</v>
      </c>
      <c r="B500" s="465">
        <v>94971</v>
      </c>
      <c r="C500" s="474" t="s">
        <v>792</v>
      </c>
      <c r="D500" s="465" t="s">
        <v>140</v>
      </c>
      <c r="E500" s="467">
        <v>0.7</v>
      </c>
      <c r="F500" s="467">
        <v>288.07</v>
      </c>
      <c r="G500" s="467">
        <v>346.84</v>
      </c>
      <c r="H500" s="468">
        <v>242.79</v>
      </c>
      <c r="I500" s="548">
        <v>8.0000000000000007E-5</v>
      </c>
    </row>
    <row r="501" spans="1:9">
      <c r="A501" s="470" t="s">
        <v>988</v>
      </c>
      <c r="B501" s="471"/>
      <c r="C501" s="767" t="s">
        <v>174</v>
      </c>
      <c r="D501" s="768"/>
      <c r="E501" s="768"/>
      <c r="F501" s="768"/>
      <c r="G501" s="769"/>
      <c r="H501" s="472">
        <v>4422.0200000000004</v>
      </c>
      <c r="I501" s="548"/>
    </row>
    <row r="502" spans="1:9" ht="180">
      <c r="A502" s="464" t="s">
        <v>989</v>
      </c>
      <c r="B502" s="465">
        <v>83516</v>
      </c>
      <c r="C502" s="474" t="s">
        <v>175</v>
      </c>
      <c r="D502" s="465" t="s">
        <v>140</v>
      </c>
      <c r="E502" s="467">
        <v>3.6</v>
      </c>
      <c r="F502" s="467">
        <v>18.8</v>
      </c>
      <c r="G502" s="467">
        <v>22.64</v>
      </c>
      <c r="H502" s="468">
        <v>81.5</v>
      </c>
      <c r="I502" s="548">
        <v>3.0000000000000001E-5</v>
      </c>
    </row>
    <row r="503" spans="1:9" ht="240">
      <c r="A503" s="464" t="s">
        <v>990</v>
      </c>
      <c r="B503" s="465">
        <v>92759</v>
      </c>
      <c r="C503" s="474" t="s">
        <v>202</v>
      </c>
      <c r="D503" s="465" t="s">
        <v>168</v>
      </c>
      <c r="E503" s="467">
        <v>30</v>
      </c>
      <c r="F503" s="467">
        <v>8.8000000000000007</v>
      </c>
      <c r="G503" s="467">
        <v>10.6</v>
      </c>
      <c r="H503" s="468">
        <v>318</v>
      </c>
      <c r="I503" s="548">
        <v>1.1E-4</v>
      </c>
    </row>
    <row r="504" spans="1:9" ht="240">
      <c r="A504" s="464" t="s">
        <v>991</v>
      </c>
      <c r="B504" s="465">
        <v>92761</v>
      </c>
      <c r="C504" s="466" t="s">
        <v>255</v>
      </c>
      <c r="D504" s="465" t="s">
        <v>168</v>
      </c>
      <c r="E504" s="467">
        <v>14</v>
      </c>
      <c r="F504" s="467">
        <v>8.1199999999999992</v>
      </c>
      <c r="G504" s="467">
        <v>9.7799999999999994</v>
      </c>
      <c r="H504" s="468">
        <v>136.91999999999999</v>
      </c>
      <c r="I504" s="548">
        <v>5.0000000000000002E-5</v>
      </c>
    </row>
    <row r="505" spans="1:9" ht="240">
      <c r="A505" s="464" t="s">
        <v>992</v>
      </c>
      <c r="B505" s="465">
        <v>92762</v>
      </c>
      <c r="C505" s="466" t="s">
        <v>256</v>
      </c>
      <c r="D505" s="465" t="s">
        <v>168</v>
      </c>
      <c r="E505" s="467">
        <v>96</v>
      </c>
      <c r="F505" s="467">
        <v>6.7</v>
      </c>
      <c r="G505" s="467">
        <v>8.07</v>
      </c>
      <c r="H505" s="468">
        <v>774.72</v>
      </c>
      <c r="I505" s="548">
        <v>2.5999999999999998E-4</v>
      </c>
    </row>
    <row r="506" spans="1:9" ht="165">
      <c r="A506" s="464" t="s">
        <v>993</v>
      </c>
      <c r="B506" s="465">
        <v>92264</v>
      </c>
      <c r="C506" s="466" t="s">
        <v>784</v>
      </c>
      <c r="D506" s="465" t="s">
        <v>60</v>
      </c>
      <c r="E506" s="467">
        <v>10.1</v>
      </c>
      <c r="F506" s="467">
        <v>113.55</v>
      </c>
      <c r="G506" s="467">
        <v>136.71</v>
      </c>
      <c r="H506" s="468">
        <v>1380.77</v>
      </c>
      <c r="I506" s="548">
        <v>4.6000000000000001E-4</v>
      </c>
    </row>
    <row r="507" spans="1:9" ht="135">
      <c r="A507" s="464" t="s">
        <v>994</v>
      </c>
      <c r="B507" s="465">
        <v>92266</v>
      </c>
      <c r="C507" s="466" t="s">
        <v>785</v>
      </c>
      <c r="D507" s="465" t="s">
        <v>60</v>
      </c>
      <c r="E507" s="467">
        <v>11.4</v>
      </c>
      <c r="F507" s="467">
        <v>87.92</v>
      </c>
      <c r="G507" s="467">
        <v>105.86</v>
      </c>
      <c r="H507" s="468">
        <v>1206.8</v>
      </c>
      <c r="I507" s="548">
        <v>4.0000000000000002E-4</v>
      </c>
    </row>
    <row r="508" spans="1:9" ht="255">
      <c r="A508" s="464" t="s">
        <v>995</v>
      </c>
      <c r="B508" s="465">
        <v>92718</v>
      </c>
      <c r="C508" s="466" t="s">
        <v>780</v>
      </c>
      <c r="D508" s="465" t="s">
        <v>140</v>
      </c>
      <c r="E508" s="467">
        <v>0.5</v>
      </c>
      <c r="F508" s="467">
        <v>374.56</v>
      </c>
      <c r="G508" s="467">
        <v>450.97</v>
      </c>
      <c r="H508" s="468">
        <v>225.49</v>
      </c>
      <c r="I508" s="548">
        <v>8.0000000000000007E-5</v>
      </c>
    </row>
    <row r="509" spans="1:9" ht="285">
      <c r="A509" s="464" t="s">
        <v>996</v>
      </c>
      <c r="B509" s="465">
        <v>92741</v>
      </c>
      <c r="C509" s="466" t="s">
        <v>781</v>
      </c>
      <c r="D509" s="465" t="s">
        <v>140</v>
      </c>
      <c r="E509" s="467">
        <v>0.6</v>
      </c>
      <c r="F509" s="467">
        <v>412.26</v>
      </c>
      <c r="G509" s="467">
        <v>496.36</v>
      </c>
      <c r="H509" s="468">
        <v>297.82</v>
      </c>
      <c r="I509" s="548">
        <v>1E-4</v>
      </c>
    </row>
    <row r="510" spans="1:9">
      <c r="A510" s="470" t="s">
        <v>997</v>
      </c>
      <c r="B510" s="471"/>
      <c r="C510" s="767" t="s">
        <v>177</v>
      </c>
      <c r="D510" s="768"/>
      <c r="E510" s="768"/>
      <c r="F510" s="768"/>
      <c r="G510" s="769"/>
      <c r="H510" s="472">
        <v>4306.95</v>
      </c>
      <c r="I510" s="548"/>
    </row>
    <row r="511" spans="1:9" ht="315">
      <c r="A511" s="464" t="s">
        <v>998</v>
      </c>
      <c r="B511" s="465">
        <v>89168</v>
      </c>
      <c r="C511" s="474" t="s">
        <v>178</v>
      </c>
      <c r="D511" s="465" t="s">
        <v>60</v>
      </c>
      <c r="E511" s="467">
        <v>50.4</v>
      </c>
      <c r="F511" s="467">
        <v>51.47</v>
      </c>
      <c r="G511" s="467">
        <v>61.97</v>
      </c>
      <c r="H511" s="468">
        <v>3123.29</v>
      </c>
      <c r="I511" s="548">
        <v>1.0499999999999999E-3</v>
      </c>
    </row>
    <row r="512" spans="1:9" ht="135">
      <c r="A512" s="464" t="s">
        <v>999</v>
      </c>
      <c r="B512" s="465" t="s">
        <v>2091</v>
      </c>
      <c r="C512" s="474" t="s">
        <v>629</v>
      </c>
      <c r="D512" s="465" t="s">
        <v>60</v>
      </c>
      <c r="E512" s="467">
        <v>5.34</v>
      </c>
      <c r="F512" s="467">
        <v>184.1</v>
      </c>
      <c r="G512" s="467">
        <v>221.66</v>
      </c>
      <c r="H512" s="468">
        <v>1183.6600000000001</v>
      </c>
      <c r="I512" s="548">
        <v>4.0000000000000002E-4</v>
      </c>
    </row>
    <row r="513" spans="1:9">
      <c r="A513" s="470" t="s">
        <v>1000</v>
      </c>
      <c r="B513" s="471"/>
      <c r="C513" s="767" t="s">
        <v>204</v>
      </c>
      <c r="D513" s="768"/>
      <c r="E513" s="768"/>
      <c r="F513" s="768"/>
      <c r="G513" s="769"/>
      <c r="H513" s="472">
        <v>2582</v>
      </c>
      <c r="I513" s="548"/>
    </row>
    <row r="514" spans="1:9" ht="195">
      <c r="A514" s="464" t="s">
        <v>1001</v>
      </c>
      <c r="B514" s="465">
        <v>87879</v>
      </c>
      <c r="C514" s="474" t="s">
        <v>205</v>
      </c>
      <c r="D514" s="465" t="s">
        <v>60</v>
      </c>
      <c r="E514" s="467">
        <v>50.4</v>
      </c>
      <c r="F514" s="467">
        <v>2.5299999999999998</v>
      </c>
      <c r="G514" s="467">
        <v>3.05</v>
      </c>
      <c r="H514" s="468">
        <v>153.72</v>
      </c>
      <c r="I514" s="548">
        <v>5.0000000000000002E-5</v>
      </c>
    </row>
    <row r="515" spans="1:9" ht="240">
      <c r="A515" s="464" t="s">
        <v>1002</v>
      </c>
      <c r="B515" s="465">
        <v>87894</v>
      </c>
      <c r="C515" s="474" t="s">
        <v>206</v>
      </c>
      <c r="D515" s="465" t="s">
        <v>60</v>
      </c>
      <c r="E515" s="467">
        <v>50.4</v>
      </c>
      <c r="F515" s="467">
        <v>3.94</v>
      </c>
      <c r="G515" s="467">
        <v>4.74</v>
      </c>
      <c r="H515" s="468">
        <v>238.9</v>
      </c>
      <c r="I515" s="548">
        <v>8.0000000000000007E-5</v>
      </c>
    </row>
    <row r="516" spans="1:9" ht="330">
      <c r="A516" s="464" t="s">
        <v>1003</v>
      </c>
      <c r="B516" s="465">
        <v>87529</v>
      </c>
      <c r="C516" s="474" t="s">
        <v>212</v>
      </c>
      <c r="D516" s="465" t="s">
        <v>60</v>
      </c>
      <c r="E516" s="467">
        <v>100.8</v>
      </c>
      <c r="F516" s="467">
        <v>18.04</v>
      </c>
      <c r="G516" s="467">
        <v>21.72</v>
      </c>
      <c r="H516" s="468">
        <v>2189.38</v>
      </c>
      <c r="I516" s="548">
        <v>7.2999999999999996E-4</v>
      </c>
    </row>
    <row r="517" spans="1:9">
      <c r="A517" s="470" t="s">
        <v>1004</v>
      </c>
      <c r="B517" s="471"/>
      <c r="C517" s="767" t="s">
        <v>219</v>
      </c>
      <c r="D517" s="768"/>
      <c r="E517" s="768"/>
      <c r="F517" s="768"/>
      <c r="G517" s="769"/>
      <c r="H517" s="472">
        <v>1354.75</v>
      </c>
      <c r="I517" s="548">
        <v>4.4999999999999999E-4</v>
      </c>
    </row>
    <row r="518" spans="1:9" ht="60">
      <c r="A518" s="475" t="s">
        <v>1005</v>
      </c>
      <c r="B518" s="476" t="s">
        <v>1438</v>
      </c>
      <c r="C518" s="477" t="s">
        <v>222</v>
      </c>
      <c r="D518" s="476" t="s">
        <v>60</v>
      </c>
      <c r="E518" s="473">
        <v>50.4</v>
      </c>
      <c r="F518" s="467">
        <v>11.28</v>
      </c>
      <c r="G518" s="473">
        <v>13.58</v>
      </c>
      <c r="H518" s="478">
        <v>684.43</v>
      </c>
      <c r="I518" s="548">
        <v>2.3000000000000001E-4</v>
      </c>
    </row>
    <row r="519" spans="1:9" ht="180">
      <c r="A519" s="475" t="s">
        <v>1006</v>
      </c>
      <c r="B519" s="465">
        <v>88411</v>
      </c>
      <c r="C519" s="474" t="s">
        <v>221</v>
      </c>
      <c r="D519" s="465" t="s">
        <v>60</v>
      </c>
      <c r="E519" s="473">
        <v>50.4</v>
      </c>
      <c r="F519" s="467">
        <v>1.79</v>
      </c>
      <c r="G519" s="467">
        <v>2.16</v>
      </c>
      <c r="H519" s="468">
        <v>108.86</v>
      </c>
      <c r="I519" s="548">
        <v>4.0000000000000003E-5</v>
      </c>
    </row>
    <row r="520" spans="1:9" ht="135">
      <c r="A520" s="475" t="s">
        <v>1007</v>
      </c>
      <c r="B520" s="465">
        <v>88489</v>
      </c>
      <c r="C520" s="474" t="s">
        <v>225</v>
      </c>
      <c r="D520" s="465" t="s">
        <v>60</v>
      </c>
      <c r="E520" s="473">
        <v>50.4</v>
      </c>
      <c r="F520" s="467">
        <v>9.25</v>
      </c>
      <c r="G520" s="467">
        <v>11.14</v>
      </c>
      <c r="H520" s="468">
        <v>561.46</v>
      </c>
      <c r="I520" s="548">
        <v>1.9000000000000001E-4</v>
      </c>
    </row>
    <row r="521" spans="1:9">
      <c r="A521" s="470" t="s">
        <v>1008</v>
      </c>
      <c r="B521" s="471"/>
      <c r="C521" s="767" t="s">
        <v>401</v>
      </c>
      <c r="D521" s="768"/>
      <c r="E521" s="768"/>
      <c r="F521" s="768"/>
      <c r="G521" s="769"/>
      <c r="H521" s="472">
        <v>1565.92</v>
      </c>
      <c r="I521" s="548"/>
    </row>
    <row r="522" spans="1:9" ht="60">
      <c r="A522" s="464" t="s">
        <v>1009</v>
      </c>
      <c r="B522" s="465" t="s">
        <v>1438</v>
      </c>
      <c r="C522" s="474" t="s">
        <v>222</v>
      </c>
      <c r="D522" s="465" t="s">
        <v>60</v>
      </c>
      <c r="E522" s="467">
        <v>50.4</v>
      </c>
      <c r="F522" s="467">
        <v>11.28</v>
      </c>
      <c r="G522" s="467">
        <v>13.58</v>
      </c>
      <c r="H522" s="468">
        <v>684.43</v>
      </c>
      <c r="I522" s="548">
        <v>2.3000000000000001E-4</v>
      </c>
    </row>
    <row r="523" spans="1:9" ht="180">
      <c r="A523" s="464" t="s">
        <v>1010</v>
      </c>
      <c r="B523" s="465">
        <v>88411</v>
      </c>
      <c r="C523" s="474" t="s">
        <v>221</v>
      </c>
      <c r="D523" s="465" t="s">
        <v>60</v>
      </c>
      <c r="E523" s="467">
        <v>50.4</v>
      </c>
      <c r="F523" s="467">
        <v>1.79</v>
      </c>
      <c r="G523" s="467">
        <v>2.16</v>
      </c>
      <c r="H523" s="468">
        <v>108.86</v>
      </c>
      <c r="I523" s="548">
        <v>4.0000000000000003E-5</v>
      </c>
    </row>
    <row r="524" spans="1:9" ht="195">
      <c r="A524" s="464" t="s">
        <v>1011</v>
      </c>
      <c r="B524" s="465">
        <v>95624</v>
      </c>
      <c r="C524" s="474" t="s">
        <v>227</v>
      </c>
      <c r="D524" s="465" t="s">
        <v>60</v>
      </c>
      <c r="E524" s="467">
        <v>50.4</v>
      </c>
      <c r="F524" s="467">
        <v>12.73</v>
      </c>
      <c r="G524" s="467">
        <v>15.33</v>
      </c>
      <c r="H524" s="468">
        <v>772.63</v>
      </c>
      <c r="I524" s="548">
        <v>2.5999999999999998E-4</v>
      </c>
    </row>
    <row r="525" spans="1:9">
      <c r="A525" s="470" t="s">
        <v>1012</v>
      </c>
      <c r="B525" s="471"/>
      <c r="C525" s="767" t="s">
        <v>179</v>
      </c>
      <c r="D525" s="768"/>
      <c r="E525" s="768"/>
      <c r="F525" s="768"/>
      <c r="G525" s="769"/>
      <c r="H525" s="472">
        <v>2644.75</v>
      </c>
      <c r="I525" s="548"/>
    </row>
    <row r="526" spans="1:9" ht="180">
      <c r="A526" s="475" t="s">
        <v>1013</v>
      </c>
      <c r="B526" s="476">
        <v>92255</v>
      </c>
      <c r="C526" s="477" t="s">
        <v>509</v>
      </c>
      <c r="D526" s="476" t="s">
        <v>53</v>
      </c>
      <c r="E526" s="467">
        <v>3</v>
      </c>
      <c r="F526" s="467">
        <v>142.32</v>
      </c>
      <c r="G526" s="473">
        <v>171.35</v>
      </c>
      <c r="H526" s="478">
        <v>514.04999999999995</v>
      </c>
      <c r="I526" s="548">
        <v>1.7000000000000001E-4</v>
      </c>
    </row>
    <row r="527" spans="1:9" ht="255">
      <c r="A527" s="475" t="s">
        <v>1014</v>
      </c>
      <c r="B527" s="465">
        <v>92580</v>
      </c>
      <c r="C527" s="474" t="s">
        <v>510</v>
      </c>
      <c r="D527" s="465" t="s">
        <v>60</v>
      </c>
      <c r="E527" s="467">
        <v>23.44</v>
      </c>
      <c r="F527" s="467">
        <v>36.130000000000003</v>
      </c>
      <c r="G527" s="467">
        <v>43.5</v>
      </c>
      <c r="H527" s="468">
        <v>1019.64</v>
      </c>
      <c r="I527" s="548">
        <v>3.4000000000000002E-4</v>
      </c>
    </row>
    <row r="528" spans="1:9" ht="135">
      <c r="A528" s="475" t="s">
        <v>1015</v>
      </c>
      <c r="B528" s="465">
        <v>94213</v>
      </c>
      <c r="C528" s="474" t="s">
        <v>218</v>
      </c>
      <c r="D528" s="465" t="s">
        <v>60</v>
      </c>
      <c r="E528" s="467">
        <v>23.44</v>
      </c>
      <c r="F528" s="467">
        <v>39.369999999999997</v>
      </c>
      <c r="G528" s="467">
        <v>47.4</v>
      </c>
      <c r="H528" s="468">
        <v>1111.06</v>
      </c>
      <c r="I528" s="548">
        <v>3.6999999999999999E-4</v>
      </c>
    </row>
    <row r="529" spans="1:9">
      <c r="A529" s="470" t="s">
        <v>1016</v>
      </c>
      <c r="B529" s="471"/>
      <c r="C529" s="767" t="s">
        <v>1253</v>
      </c>
      <c r="D529" s="768"/>
      <c r="E529" s="768"/>
      <c r="F529" s="768"/>
      <c r="G529" s="769"/>
      <c r="H529" s="472">
        <v>425.67</v>
      </c>
      <c r="I529" s="548"/>
    </row>
    <row r="530" spans="1:9" ht="240">
      <c r="A530" s="464" t="s">
        <v>1017</v>
      </c>
      <c r="B530" s="465" t="s">
        <v>2121</v>
      </c>
      <c r="C530" s="474" t="s">
        <v>253</v>
      </c>
      <c r="D530" s="465" t="s">
        <v>60</v>
      </c>
      <c r="E530" s="467">
        <v>23.44</v>
      </c>
      <c r="F530" s="467">
        <v>15.08</v>
      </c>
      <c r="G530" s="467">
        <v>18.16</v>
      </c>
      <c r="H530" s="468">
        <v>425.67</v>
      </c>
      <c r="I530" s="548">
        <v>1.3999999999999999E-4</v>
      </c>
    </row>
    <row r="531" spans="1:9">
      <c r="A531" s="470" t="s">
        <v>1018</v>
      </c>
      <c r="B531" s="471"/>
      <c r="C531" s="767" t="s">
        <v>231</v>
      </c>
      <c r="D531" s="768"/>
      <c r="E531" s="768"/>
      <c r="F531" s="768"/>
      <c r="G531" s="769"/>
      <c r="H531" s="472">
        <v>14858.63</v>
      </c>
      <c r="I531" s="548">
        <v>4.9800000000000001E-3</v>
      </c>
    </row>
    <row r="532" spans="1:9" ht="120">
      <c r="A532" s="464" t="s">
        <v>1019</v>
      </c>
      <c r="B532" s="465">
        <v>95240</v>
      </c>
      <c r="C532" s="474" t="s">
        <v>233</v>
      </c>
      <c r="D532" s="465" t="s">
        <v>60</v>
      </c>
      <c r="E532" s="467">
        <v>96.78</v>
      </c>
      <c r="F532" s="467">
        <v>7.69</v>
      </c>
      <c r="G532" s="467">
        <v>9.26</v>
      </c>
      <c r="H532" s="468">
        <v>896.18</v>
      </c>
      <c r="I532" s="548">
        <v>2.9999999999999997E-4</v>
      </c>
    </row>
    <row r="533" spans="1:9" ht="255">
      <c r="A533" s="464" t="s">
        <v>1273</v>
      </c>
      <c r="B533" s="465">
        <v>87630</v>
      </c>
      <c r="C533" s="474" t="s">
        <v>232</v>
      </c>
      <c r="D533" s="465" t="s">
        <v>60</v>
      </c>
      <c r="E533" s="467">
        <v>96.78</v>
      </c>
      <c r="F533" s="467">
        <v>29</v>
      </c>
      <c r="G533" s="467">
        <v>34.92</v>
      </c>
      <c r="H533" s="468">
        <v>3379.56</v>
      </c>
      <c r="I533" s="548">
        <v>1.1299999999999999E-3</v>
      </c>
    </row>
    <row r="534" spans="1:9" ht="135">
      <c r="A534" s="464" t="s">
        <v>1274</v>
      </c>
      <c r="B534" s="465">
        <v>84191</v>
      </c>
      <c r="C534" s="474" t="s">
        <v>234</v>
      </c>
      <c r="D534" s="465" t="s">
        <v>60</v>
      </c>
      <c r="E534" s="467">
        <v>96.78</v>
      </c>
      <c r="F534" s="467">
        <v>90.82</v>
      </c>
      <c r="G534" s="467">
        <v>109.35</v>
      </c>
      <c r="H534" s="468">
        <v>10582.89</v>
      </c>
      <c r="I534" s="548">
        <v>3.5500000000000002E-3</v>
      </c>
    </row>
    <row r="535" spans="1:9">
      <c r="A535" s="470" t="s">
        <v>1020</v>
      </c>
      <c r="B535" s="471"/>
      <c r="C535" s="767" t="s">
        <v>239</v>
      </c>
      <c r="D535" s="768"/>
      <c r="E535" s="768"/>
      <c r="F535" s="768"/>
      <c r="G535" s="769"/>
      <c r="H535" s="472">
        <v>584.14</v>
      </c>
      <c r="I535" s="548"/>
    </row>
    <row r="536" spans="1:9" ht="105">
      <c r="A536" s="464" t="s">
        <v>1021</v>
      </c>
      <c r="B536" s="465" t="s">
        <v>3604</v>
      </c>
      <c r="C536" s="474" t="s">
        <v>240</v>
      </c>
      <c r="D536" s="465" t="s">
        <v>237</v>
      </c>
      <c r="E536" s="467">
        <v>0.01</v>
      </c>
      <c r="F536" s="467">
        <v>48516.56</v>
      </c>
      <c r="G536" s="467">
        <v>58413.94</v>
      </c>
      <c r="H536" s="468">
        <v>584.14</v>
      </c>
      <c r="I536" s="548">
        <v>2.0000000000000001E-4</v>
      </c>
    </row>
    <row r="537" spans="1:9">
      <c r="A537" s="458" t="s">
        <v>656</v>
      </c>
      <c r="B537" s="459"/>
      <c r="C537" s="764" t="s">
        <v>771</v>
      </c>
      <c r="D537" s="765"/>
      <c r="E537" s="765"/>
      <c r="F537" s="766"/>
      <c r="G537" s="462"/>
      <c r="H537" s="463">
        <v>6572.28</v>
      </c>
      <c r="I537" s="548"/>
    </row>
    <row r="538" spans="1:9">
      <c r="A538" s="470" t="s">
        <v>657</v>
      </c>
      <c r="B538" s="471"/>
      <c r="C538" s="767" t="s">
        <v>163</v>
      </c>
      <c r="D538" s="768"/>
      <c r="E538" s="768"/>
      <c r="F538" s="768"/>
      <c r="G538" s="769"/>
      <c r="H538" s="472">
        <v>123.84</v>
      </c>
      <c r="I538" s="548"/>
    </row>
    <row r="539" spans="1:9" ht="180">
      <c r="A539" s="464" t="s">
        <v>658</v>
      </c>
      <c r="B539" s="465" t="s">
        <v>2103</v>
      </c>
      <c r="C539" s="466" t="s">
        <v>161</v>
      </c>
      <c r="D539" s="465" t="s">
        <v>60</v>
      </c>
      <c r="E539" s="473">
        <v>33.200000000000003</v>
      </c>
      <c r="F539" s="467">
        <v>3.31</v>
      </c>
      <c r="G539" s="467">
        <v>3.73</v>
      </c>
      <c r="H539" s="468">
        <v>123.84</v>
      </c>
      <c r="I539" s="548">
        <v>4.0000000000000003E-5</v>
      </c>
    </row>
    <row r="540" spans="1:9">
      <c r="A540" s="470" t="s">
        <v>659</v>
      </c>
      <c r="B540" s="471"/>
      <c r="C540" s="767" t="s">
        <v>126</v>
      </c>
      <c r="D540" s="768"/>
      <c r="E540" s="768"/>
      <c r="F540" s="768"/>
      <c r="G540" s="769"/>
      <c r="H540" s="472">
        <v>1256.3399999999999</v>
      </c>
      <c r="I540" s="548"/>
    </row>
    <row r="541" spans="1:9" ht="75">
      <c r="A541" s="464" t="s">
        <v>660</v>
      </c>
      <c r="B541" s="465" t="s">
        <v>2087</v>
      </c>
      <c r="C541" s="466" t="s">
        <v>164</v>
      </c>
      <c r="D541" s="465" t="s">
        <v>60</v>
      </c>
      <c r="E541" s="473">
        <v>33.200000000000003</v>
      </c>
      <c r="F541" s="467">
        <v>0.35</v>
      </c>
      <c r="G541" s="467">
        <v>0.42</v>
      </c>
      <c r="H541" s="468">
        <v>13.94</v>
      </c>
      <c r="I541" s="548">
        <v>0</v>
      </c>
    </row>
    <row r="542" spans="1:9" ht="345">
      <c r="A542" s="464" t="s">
        <v>661</v>
      </c>
      <c r="B542" s="465">
        <v>89925</v>
      </c>
      <c r="C542" s="474" t="s">
        <v>778</v>
      </c>
      <c r="D542" s="465" t="s">
        <v>140</v>
      </c>
      <c r="E542" s="467">
        <v>39.840000000000003</v>
      </c>
      <c r="F542" s="467">
        <v>7.16</v>
      </c>
      <c r="G542" s="467">
        <v>8.6199999999999992</v>
      </c>
      <c r="H542" s="468">
        <v>343.42</v>
      </c>
      <c r="I542" s="548">
        <v>1.2E-4</v>
      </c>
    </row>
    <row r="543" spans="1:9" ht="75">
      <c r="A543" s="464" t="s">
        <v>662</v>
      </c>
      <c r="B543" s="465">
        <v>96995</v>
      </c>
      <c r="C543" s="466" t="s">
        <v>166</v>
      </c>
      <c r="D543" s="465" t="s">
        <v>140</v>
      </c>
      <c r="E543" s="473">
        <v>19.68</v>
      </c>
      <c r="F543" s="467">
        <v>37.94</v>
      </c>
      <c r="G543" s="467">
        <v>45.68</v>
      </c>
      <c r="H543" s="468">
        <v>898.98</v>
      </c>
      <c r="I543" s="548">
        <v>2.9999999999999997E-4</v>
      </c>
    </row>
    <row r="544" spans="1:9">
      <c r="A544" s="470" t="s">
        <v>663</v>
      </c>
      <c r="B544" s="471"/>
      <c r="C544" s="767" t="s">
        <v>167</v>
      </c>
      <c r="D544" s="768"/>
      <c r="E544" s="768"/>
      <c r="F544" s="768"/>
      <c r="G544" s="769"/>
      <c r="H544" s="472">
        <v>2077.12</v>
      </c>
      <c r="I544" s="548"/>
    </row>
    <row r="545" spans="1:9" ht="165">
      <c r="A545" s="464" t="s">
        <v>664</v>
      </c>
      <c r="B545" s="465">
        <v>91601</v>
      </c>
      <c r="C545" s="466" t="s">
        <v>763</v>
      </c>
      <c r="D545" s="465" t="s">
        <v>168</v>
      </c>
      <c r="E545" s="473">
        <v>64.38</v>
      </c>
      <c r="F545" s="467">
        <v>7.87</v>
      </c>
      <c r="G545" s="467">
        <v>9.48</v>
      </c>
      <c r="H545" s="468">
        <v>610.32000000000005</v>
      </c>
      <c r="I545" s="548">
        <v>2.0000000000000001E-4</v>
      </c>
    </row>
    <row r="546" spans="1:9" ht="180">
      <c r="A546" s="464" t="s">
        <v>1022</v>
      </c>
      <c r="B546" s="465">
        <v>34494</v>
      </c>
      <c r="C546" s="474" t="s">
        <v>258</v>
      </c>
      <c r="D546" s="465" t="s">
        <v>140</v>
      </c>
      <c r="E546" s="467">
        <v>5.26</v>
      </c>
      <c r="F546" s="467" t="s">
        <v>3377</v>
      </c>
      <c r="G546" s="467">
        <v>278.86</v>
      </c>
      <c r="H546" s="468">
        <v>1466.8</v>
      </c>
      <c r="I546" s="548">
        <v>4.8999999999999998E-4</v>
      </c>
    </row>
    <row r="547" spans="1:9">
      <c r="A547" s="470" t="s">
        <v>665</v>
      </c>
      <c r="B547" s="471"/>
      <c r="C547" s="767" t="s">
        <v>177</v>
      </c>
      <c r="D547" s="768"/>
      <c r="E547" s="768"/>
      <c r="F547" s="768"/>
      <c r="G547" s="769"/>
      <c r="H547" s="472">
        <v>1363.34</v>
      </c>
      <c r="I547" s="548"/>
    </row>
    <row r="548" spans="1:9" ht="330">
      <c r="A548" s="464" t="s">
        <v>1122</v>
      </c>
      <c r="B548" s="465">
        <v>89168</v>
      </c>
      <c r="C548" s="474" t="s">
        <v>765</v>
      </c>
      <c r="D548" s="465" t="s">
        <v>60</v>
      </c>
      <c r="E548" s="467">
        <v>22</v>
      </c>
      <c r="F548" s="467">
        <v>51.47</v>
      </c>
      <c r="G548" s="467">
        <v>61.97</v>
      </c>
      <c r="H548" s="468">
        <v>1363.34</v>
      </c>
      <c r="I548" s="548">
        <v>4.6000000000000001E-4</v>
      </c>
    </row>
    <row r="549" spans="1:9">
      <c r="A549" s="470" t="s">
        <v>666</v>
      </c>
      <c r="B549" s="471"/>
      <c r="C549" s="767" t="s">
        <v>204</v>
      </c>
      <c r="D549" s="768"/>
      <c r="E549" s="768"/>
      <c r="F549" s="768"/>
      <c r="G549" s="769"/>
      <c r="H549" s="472">
        <v>1751.64</v>
      </c>
      <c r="I549" s="548"/>
    </row>
    <row r="550" spans="1:9" ht="195">
      <c r="A550" s="464" t="s">
        <v>1023</v>
      </c>
      <c r="B550" s="465">
        <v>87879</v>
      </c>
      <c r="C550" s="474" t="s">
        <v>205</v>
      </c>
      <c r="D550" s="465" t="s">
        <v>60</v>
      </c>
      <c r="E550" s="467">
        <v>22</v>
      </c>
      <c r="F550" s="467">
        <v>2.5299999999999998</v>
      </c>
      <c r="G550" s="467">
        <v>3.05</v>
      </c>
      <c r="H550" s="468">
        <v>67.099999999999994</v>
      </c>
      <c r="I550" s="548">
        <v>2.0000000000000002E-5</v>
      </c>
    </row>
    <row r="551" spans="1:9" ht="240">
      <c r="A551" s="464" t="s">
        <v>1126</v>
      </c>
      <c r="B551" s="465">
        <v>87894</v>
      </c>
      <c r="C551" s="474" t="s">
        <v>206</v>
      </c>
      <c r="D551" s="465" t="s">
        <v>60</v>
      </c>
      <c r="E551" s="467">
        <v>22</v>
      </c>
      <c r="F551" s="467">
        <v>3.94</v>
      </c>
      <c r="G551" s="467">
        <v>4.74</v>
      </c>
      <c r="H551" s="468">
        <v>104.28</v>
      </c>
      <c r="I551" s="548">
        <v>3.0000000000000001E-5</v>
      </c>
    </row>
    <row r="552" spans="1:9" ht="330">
      <c r="A552" s="464" t="s">
        <v>1258</v>
      </c>
      <c r="B552" s="465">
        <v>87529</v>
      </c>
      <c r="C552" s="474" t="s">
        <v>212</v>
      </c>
      <c r="D552" s="465" t="s">
        <v>60</v>
      </c>
      <c r="E552" s="467">
        <v>22</v>
      </c>
      <c r="F552" s="467">
        <v>18.04</v>
      </c>
      <c r="G552" s="467">
        <v>21.72</v>
      </c>
      <c r="H552" s="468">
        <v>477.84</v>
      </c>
      <c r="I552" s="548">
        <v>1.6000000000000001E-4</v>
      </c>
    </row>
    <row r="553" spans="1:9" ht="255">
      <c r="A553" s="464" t="s">
        <v>1259</v>
      </c>
      <c r="B553" s="465">
        <v>87781</v>
      </c>
      <c r="C553" s="474" t="s">
        <v>400</v>
      </c>
      <c r="D553" s="465" t="s">
        <v>60</v>
      </c>
      <c r="E553" s="467">
        <v>22</v>
      </c>
      <c r="F553" s="467">
        <v>41.62</v>
      </c>
      <c r="G553" s="467">
        <v>50.11</v>
      </c>
      <c r="H553" s="468">
        <v>1102.42</v>
      </c>
      <c r="I553" s="548">
        <v>3.6999999999999999E-4</v>
      </c>
    </row>
    <row r="554" spans="1:9">
      <c r="A554" s="458" t="s">
        <v>1024</v>
      </c>
      <c r="B554" s="459"/>
      <c r="C554" s="764" t="s">
        <v>759</v>
      </c>
      <c r="D554" s="765"/>
      <c r="E554" s="765"/>
      <c r="F554" s="766"/>
      <c r="G554" s="462"/>
      <c r="H554" s="463">
        <v>409159.88</v>
      </c>
      <c r="I554" s="548"/>
    </row>
    <row r="555" spans="1:9">
      <c r="A555" s="470" t="s">
        <v>1025</v>
      </c>
      <c r="B555" s="471"/>
      <c r="C555" s="767" t="s">
        <v>163</v>
      </c>
      <c r="D555" s="768"/>
      <c r="E555" s="768"/>
      <c r="F555" s="768"/>
      <c r="G555" s="769"/>
      <c r="H555" s="472">
        <v>64441.2</v>
      </c>
      <c r="I555" s="548"/>
    </row>
    <row r="556" spans="1:9" ht="120">
      <c r="A556" s="464" t="s">
        <v>1026</v>
      </c>
      <c r="B556" s="465">
        <v>73686</v>
      </c>
      <c r="C556" s="466" t="s">
        <v>762</v>
      </c>
      <c r="D556" s="465" t="s">
        <v>60</v>
      </c>
      <c r="E556" s="473">
        <v>3320</v>
      </c>
      <c r="F556" s="467">
        <v>17.239999999999998</v>
      </c>
      <c r="G556" s="467">
        <v>19.41</v>
      </c>
      <c r="H556" s="468">
        <v>64441.2</v>
      </c>
      <c r="I556" s="548">
        <v>2.1590000000000002E-2</v>
      </c>
    </row>
    <row r="557" spans="1:9">
      <c r="A557" s="470" t="s">
        <v>1027</v>
      </c>
      <c r="B557" s="471"/>
      <c r="C557" s="767" t="s">
        <v>126</v>
      </c>
      <c r="D557" s="768"/>
      <c r="E557" s="768"/>
      <c r="F557" s="768"/>
      <c r="G557" s="769"/>
      <c r="H557" s="472">
        <v>280607.8</v>
      </c>
      <c r="I557" s="548"/>
    </row>
    <row r="558" spans="1:9" ht="75">
      <c r="A558" s="464" t="s">
        <v>1028</v>
      </c>
      <c r="B558" s="465" t="s">
        <v>2087</v>
      </c>
      <c r="C558" s="466" t="s">
        <v>164</v>
      </c>
      <c r="D558" s="465" t="s">
        <v>60</v>
      </c>
      <c r="E558" s="473">
        <v>3320</v>
      </c>
      <c r="F558" s="467">
        <v>0.35</v>
      </c>
      <c r="G558" s="467">
        <v>0.42</v>
      </c>
      <c r="H558" s="468">
        <v>1394.4</v>
      </c>
      <c r="I558" s="548">
        <v>4.6999999999999999E-4</v>
      </c>
    </row>
    <row r="559" spans="1:9" ht="345">
      <c r="A559" s="464" t="s">
        <v>1029</v>
      </c>
      <c r="B559" s="465">
        <v>89889</v>
      </c>
      <c r="C559" s="466" t="s">
        <v>760</v>
      </c>
      <c r="D559" s="465" t="s">
        <v>140</v>
      </c>
      <c r="E559" s="467">
        <v>10251.040000000001</v>
      </c>
      <c r="F559" s="467">
        <v>8.7200000000000006</v>
      </c>
      <c r="G559" s="467">
        <v>10.5</v>
      </c>
      <c r="H559" s="468">
        <v>107635.92</v>
      </c>
      <c r="I559" s="548">
        <v>3.6060000000000002E-2</v>
      </c>
    </row>
    <row r="560" spans="1:9" ht="195">
      <c r="A560" s="464" t="s">
        <v>1030</v>
      </c>
      <c r="B560" s="465">
        <v>96385</v>
      </c>
      <c r="C560" s="466" t="s">
        <v>761</v>
      </c>
      <c r="D560" s="465" t="s">
        <v>140</v>
      </c>
      <c r="E560" s="473">
        <v>18371.23</v>
      </c>
      <c r="F560" s="467">
        <v>7.34</v>
      </c>
      <c r="G560" s="467">
        <v>8.84</v>
      </c>
      <c r="H560" s="468">
        <v>162401.67000000001</v>
      </c>
      <c r="I560" s="548">
        <v>5.441E-2</v>
      </c>
    </row>
    <row r="561" spans="1:9" ht="120">
      <c r="A561" s="464" t="s">
        <v>1031</v>
      </c>
      <c r="B561" s="465">
        <v>72838</v>
      </c>
      <c r="C561" s="466" t="s">
        <v>796</v>
      </c>
      <c r="D561" s="465" t="s">
        <v>795</v>
      </c>
      <c r="E561" s="473">
        <v>8120.19</v>
      </c>
      <c r="F561" s="467">
        <v>0.94</v>
      </c>
      <c r="G561" s="467">
        <v>1.1299999999999999</v>
      </c>
      <c r="H561" s="468">
        <v>9175.81</v>
      </c>
      <c r="I561" s="548">
        <v>3.0699999999999998E-3</v>
      </c>
    </row>
    <row r="562" spans="1:9">
      <c r="A562" s="470" t="s">
        <v>1032</v>
      </c>
      <c r="B562" s="471"/>
      <c r="C562" s="767" t="s">
        <v>167</v>
      </c>
      <c r="D562" s="768"/>
      <c r="E562" s="768"/>
      <c r="F562" s="768"/>
      <c r="G562" s="769"/>
      <c r="H562" s="472">
        <v>23391.39</v>
      </c>
      <c r="I562" s="548"/>
    </row>
    <row r="563" spans="1:9" ht="165">
      <c r="A563" s="464" t="s">
        <v>1033</v>
      </c>
      <c r="B563" s="465">
        <v>91601</v>
      </c>
      <c r="C563" s="466" t="s">
        <v>763</v>
      </c>
      <c r="D563" s="465" t="s">
        <v>168</v>
      </c>
      <c r="E563" s="473">
        <v>1169.6300000000001</v>
      </c>
      <c r="F563" s="467">
        <v>7.87</v>
      </c>
      <c r="G563" s="467">
        <v>9.48</v>
      </c>
      <c r="H563" s="468">
        <v>11088.09</v>
      </c>
      <c r="I563" s="548">
        <v>3.7200000000000002E-3</v>
      </c>
    </row>
    <row r="564" spans="1:9" ht="180">
      <c r="A564" s="464" t="s">
        <v>1034</v>
      </c>
      <c r="B564" s="465">
        <v>34494</v>
      </c>
      <c r="C564" s="474" t="s">
        <v>258</v>
      </c>
      <c r="D564" s="465" t="s">
        <v>140</v>
      </c>
      <c r="E564" s="467">
        <v>44.12</v>
      </c>
      <c r="F564" s="467" t="s">
        <v>3377</v>
      </c>
      <c r="G564" s="467">
        <v>278.86</v>
      </c>
      <c r="H564" s="468">
        <v>12303.3</v>
      </c>
      <c r="I564" s="548">
        <v>4.1200000000000004E-3</v>
      </c>
    </row>
    <row r="565" spans="1:9">
      <c r="A565" s="470" t="s">
        <v>1035</v>
      </c>
      <c r="B565" s="471"/>
      <c r="C565" s="767" t="s">
        <v>177</v>
      </c>
      <c r="D565" s="768"/>
      <c r="E565" s="768"/>
      <c r="F565" s="768"/>
      <c r="G565" s="769"/>
      <c r="H565" s="472">
        <v>25371.68</v>
      </c>
      <c r="I565" s="548"/>
    </row>
    <row r="566" spans="1:9" ht="330">
      <c r="A566" s="464" t="s">
        <v>1036</v>
      </c>
      <c r="B566" s="465">
        <v>89168</v>
      </c>
      <c r="C566" s="474" t="s">
        <v>765</v>
      </c>
      <c r="D566" s="465" t="s">
        <v>60</v>
      </c>
      <c r="E566" s="467">
        <v>101.12</v>
      </c>
      <c r="F566" s="467">
        <v>51.47</v>
      </c>
      <c r="G566" s="467">
        <v>61.97</v>
      </c>
      <c r="H566" s="468">
        <v>6266.41</v>
      </c>
      <c r="I566" s="548">
        <v>2.0999999999999999E-3</v>
      </c>
    </row>
    <row r="567" spans="1:9" ht="360">
      <c r="A567" s="464" t="s">
        <v>1037</v>
      </c>
      <c r="B567" s="465">
        <v>94273</v>
      </c>
      <c r="C567" s="474" t="s">
        <v>644</v>
      </c>
      <c r="D567" s="465" t="s">
        <v>264</v>
      </c>
      <c r="E567" s="467">
        <v>407</v>
      </c>
      <c r="F567" s="467">
        <v>29.23</v>
      </c>
      <c r="G567" s="467">
        <v>35.19</v>
      </c>
      <c r="H567" s="468">
        <v>14322.33</v>
      </c>
      <c r="I567" s="548">
        <v>4.7999999999999996E-3</v>
      </c>
    </row>
    <row r="568" spans="1:9" ht="60">
      <c r="A568" s="464" t="s">
        <v>1038</v>
      </c>
      <c r="B568" s="465" t="s">
        <v>2086</v>
      </c>
      <c r="C568" s="474" t="s">
        <v>764</v>
      </c>
      <c r="D568" s="465" t="s">
        <v>140</v>
      </c>
      <c r="E568" s="467">
        <v>34.46</v>
      </c>
      <c r="F568" s="467">
        <v>87.86</v>
      </c>
      <c r="G568" s="467">
        <v>105.78</v>
      </c>
      <c r="H568" s="468">
        <v>3645.18</v>
      </c>
      <c r="I568" s="548">
        <v>1.2199999999999999E-3</v>
      </c>
    </row>
    <row r="569" spans="1:9" ht="195">
      <c r="A569" s="464" t="s">
        <v>1039</v>
      </c>
      <c r="B569" s="465">
        <v>83690</v>
      </c>
      <c r="C569" s="474" t="s">
        <v>770</v>
      </c>
      <c r="D569" s="465" t="s">
        <v>140</v>
      </c>
      <c r="E569" s="467">
        <v>2.4700000000000002</v>
      </c>
      <c r="F569" s="467">
        <v>382.58</v>
      </c>
      <c r="G569" s="467">
        <v>460.63</v>
      </c>
      <c r="H569" s="468">
        <v>1137.76</v>
      </c>
      <c r="I569" s="548">
        <v>3.8000000000000002E-4</v>
      </c>
    </row>
    <row r="570" spans="1:9">
      <c r="A570" s="470" t="s">
        <v>1040</v>
      </c>
      <c r="B570" s="471"/>
      <c r="C570" s="767" t="s">
        <v>204</v>
      </c>
      <c r="D570" s="768"/>
      <c r="E570" s="768"/>
      <c r="F570" s="768"/>
      <c r="G570" s="769"/>
      <c r="H570" s="472">
        <v>7528.03</v>
      </c>
      <c r="I570" s="548"/>
    </row>
    <row r="571" spans="1:9" ht="195">
      <c r="A571" s="464" t="s">
        <v>1041</v>
      </c>
      <c r="B571" s="465">
        <v>87879</v>
      </c>
      <c r="C571" s="474" t="s">
        <v>205</v>
      </c>
      <c r="D571" s="465" t="s">
        <v>60</v>
      </c>
      <c r="E571" s="467">
        <v>80</v>
      </c>
      <c r="F571" s="467">
        <v>2.5299999999999998</v>
      </c>
      <c r="G571" s="467">
        <v>3.05</v>
      </c>
      <c r="H571" s="468">
        <v>244</v>
      </c>
      <c r="I571" s="548">
        <v>8.0000000000000007E-5</v>
      </c>
    </row>
    <row r="572" spans="1:9" ht="240">
      <c r="A572" s="464" t="s">
        <v>1042</v>
      </c>
      <c r="B572" s="465">
        <v>87894</v>
      </c>
      <c r="C572" s="474" t="s">
        <v>206</v>
      </c>
      <c r="D572" s="465" t="s">
        <v>60</v>
      </c>
      <c r="E572" s="467">
        <v>101.12</v>
      </c>
      <c r="F572" s="467">
        <v>3.94</v>
      </c>
      <c r="G572" s="467">
        <v>4.74</v>
      </c>
      <c r="H572" s="468">
        <v>479.31</v>
      </c>
      <c r="I572" s="548">
        <v>1.6000000000000001E-4</v>
      </c>
    </row>
    <row r="573" spans="1:9" ht="330">
      <c r="A573" s="464" t="s">
        <v>1043</v>
      </c>
      <c r="B573" s="465">
        <v>87529</v>
      </c>
      <c r="C573" s="474" t="s">
        <v>212</v>
      </c>
      <c r="D573" s="465" t="s">
        <v>60</v>
      </c>
      <c r="E573" s="467">
        <v>80</v>
      </c>
      <c r="F573" s="467">
        <v>18.04</v>
      </c>
      <c r="G573" s="467">
        <v>21.72</v>
      </c>
      <c r="H573" s="468">
        <v>1737.6</v>
      </c>
      <c r="I573" s="548">
        <v>5.8E-4</v>
      </c>
    </row>
    <row r="574" spans="1:9" ht="255">
      <c r="A574" s="464" t="s">
        <v>1044</v>
      </c>
      <c r="B574" s="465">
        <v>87781</v>
      </c>
      <c r="C574" s="474" t="s">
        <v>400</v>
      </c>
      <c r="D574" s="465" t="s">
        <v>60</v>
      </c>
      <c r="E574" s="467">
        <v>101.12</v>
      </c>
      <c r="F574" s="467">
        <v>41.62</v>
      </c>
      <c r="G574" s="467">
        <v>50.11</v>
      </c>
      <c r="H574" s="468">
        <v>5067.12</v>
      </c>
      <c r="I574" s="548">
        <v>1.6999999999999999E-3</v>
      </c>
    </row>
    <row r="575" spans="1:9">
      <c r="A575" s="470" t="s">
        <v>1045</v>
      </c>
      <c r="B575" s="471"/>
      <c r="C575" s="767" t="s">
        <v>766</v>
      </c>
      <c r="D575" s="768"/>
      <c r="E575" s="768"/>
      <c r="F575" s="768"/>
      <c r="G575" s="769"/>
      <c r="H575" s="472">
        <v>7819.78</v>
      </c>
      <c r="I575" s="548">
        <v>2.6199999999999999E-3</v>
      </c>
    </row>
    <row r="576" spans="1:9" ht="270">
      <c r="A576" s="475" t="s">
        <v>1046</v>
      </c>
      <c r="B576" s="476">
        <v>90696</v>
      </c>
      <c r="C576" s="477" t="s">
        <v>767</v>
      </c>
      <c r="D576" s="476" t="s">
        <v>60</v>
      </c>
      <c r="E576" s="473">
        <v>60</v>
      </c>
      <c r="F576" s="467">
        <v>67.989999999999995</v>
      </c>
      <c r="G576" s="473">
        <v>81.86</v>
      </c>
      <c r="H576" s="478">
        <v>4911.6000000000004</v>
      </c>
      <c r="I576" s="548">
        <v>1.65E-3</v>
      </c>
    </row>
    <row r="577" spans="1:9" ht="120">
      <c r="A577" s="475" t="s">
        <v>1047</v>
      </c>
      <c r="B577" s="465">
        <v>83531</v>
      </c>
      <c r="C577" s="474" t="s">
        <v>768</v>
      </c>
      <c r="D577" s="465" t="s">
        <v>130</v>
      </c>
      <c r="E577" s="467">
        <v>3</v>
      </c>
      <c r="F577" s="467">
        <v>282.29000000000002</v>
      </c>
      <c r="G577" s="467">
        <v>339.88</v>
      </c>
      <c r="H577" s="468">
        <v>1019.64</v>
      </c>
      <c r="I577" s="548">
        <v>3.4000000000000002E-4</v>
      </c>
    </row>
    <row r="578" spans="1:9" ht="120">
      <c r="A578" s="475" t="s">
        <v>1048</v>
      </c>
      <c r="B578" s="465">
        <v>83535</v>
      </c>
      <c r="C578" s="474" t="s">
        <v>769</v>
      </c>
      <c r="D578" s="465" t="s">
        <v>130</v>
      </c>
      <c r="E578" s="467">
        <v>2</v>
      </c>
      <c r="F578" s="467">
        <v>233.51</v>
      </c>
      <c r="G578" s="467">
        <v>281.14999999999998</v>
      </c>
      <c r="H578" s="468">
        <v>562.29999999999995</v>
      </c>
      <c r="I578" s="548">
        <v>1.9000000000000001E-4</v>
      </c>
    </row>
    <row r="579" spans="1:9" ht="90">
      <c r="A579" s="475" t="s">
        <v>1049</v>
      </c>
      <c r="B579" s="465" t="s">
        <v>2080</v>
      </c>
      <c r="C579" s="474" t="s">
        <v>772</v>
      </c>
      <c r="D579" s="465" t="s">
        <v>130</v>
      </c>
      <c r="E579" s="467">
        <v>2</v>
      </c>
      <c r="F579" s="467">
        <v>550.76</v>
      </c>
      <c r="G579" s="467">
        <v>663.12</v>
      </c>
      <c r="H579" s="468">
        <v>1326.24</v>
      </c>
      <c r="I579" s="548">
        <v>4.4000000000000002E-4</v>
      </c>
    </row>
    <row r="580" spans="1:9">
      <c r="A580" s="458" t="s">
        <v>1050</v>
      </c>
      <c r="B580" s="459"/>
      <c r="C580" s="764" t="s">
        <v>641</v>
      </c>
      <c r="D580" s="765"/>
      <c r="E580" s="765"/>
      <c r="F580" s="766"/>
      <c r="G580" s="462"/>
      <c r="H580" s="463">
        <v>431955.94</v>
      </c>
      <c r="I580" s="548"/>
    </row>
    <row r="581" spans="1:9">
      <c r="A581" s="470" t="s">
        <v>1051</v>
      </c>
      <c r="B581" s="471"/>
      <c r="C581" s="767" t="s">
        <v>163</v>
      </c>
      <c r="D581" s="768"/>
      <c r="E581" s="768"/>
      <c r="F581" s="768"/>
      <c r="G581" s="769"/>
      <c r="H581" s="472">
        <v>59051.43</v>
      </c>
      <c r="I581" s="548"/>
    </row>
    <row r="582" spans="1:9" ht="120">
      <c r="A582" s="464" t="s">
        <v>1052</v>
      </c>
      <c r="B582" s="465">
        <v>73686</v>
      </c>
      <c r="C582" s="466" t="s">
        <v>762</v>
      </c>
      <c r="D582" s="465" t="s">
        <v>60</v>
      </c>
      <c r="E582" s="473">
        <v>3042.32</v>
      </c>
      <c r="F582" s="467">
        <v>17.239999999999998</v>
      </c>
      <c r="G582" s="467">
        <v>19.41</v>
      </c>
      <c r="H582" s="468">
        <v>59051.43</v>
      </c>
      <c r="I582" s="548">
        <v>1.9789999999999999E-2</v>
      </c>
    </row>
    <row r="583" spans="1:9">
      <c r="A583" s="470" t="s">
        <v>1053</v>
      </c>
      <c r="B583" s="471"/>
      <c r="C583" s="767" t="s">
        <v>126</v>
      </c>
      <c r="D583" s="768"/>
      <c r="E583" s="768"/>
      <c r="F583" s="768"/>
      <c r="G583" s="769"/>
      <c r="H583" s="472">
        <v>12394.37</v>
      </c>
      <c r="I583" s="548"/>
    </row>
    <row r="584" spans="1:9" ht="75">
      <c r="A584" s="464" t="s">
        <v>1054</v>
      </c>
      <c r="B584" s="465" t="s">
        <v>2087</v>
      </c>
      <c r="C584" s="466" t="s">
        <v>164</v>
      </c>
      <c r="D584" s="465" t="s">
        <v>60</v>
      </c>
      <c r="E584" s="473">
        <v>3042.32</v>
      </c>
      <c r="F584" s="467">
        <v>0.35</v>
      </c>
      <c r="G584" s="467">
        <v>0.42</v>
      </c>
      <c r="H584" s="468">
        <v>1277.77</v>
      </c>
      <c r="I584" s="548">
        <v>4.2999999999999999E-4</v>
      </c>
    </row>
    <row r="585" spans="1:9" ht="90">
      <c r="A585" s="464" t="s">
        <v>1055</v>
      </c>
      <c r="B585" s="465">
        <v>72961</v>
      </c>
      <c r="C585" s="474" t="s">
        <v>642</v>
      </c>
      <c r="D585" s="465" t="s">
        <v>140</v>
      </c>
      <c r="E585" s="467">
        <v>3042.32</v>
      </c>
      <c r="F585" s="467">
        <v>1.38</v>
      </c>
      <c r="G585" s="467">
        <v>1.66</v>
      </c>
      <c r="H585" s="468">
        <v>5050.25</v>
      </c>
      <c r="I585" s="548">
        <v>1.6900000000000001E-3</v>
      </c>
    </row>
    <row r="586" spans="1:9" ht="195">
      <c r="A586" s="464" t="s">
        <v>1056</v>
      </c>
      <c r="B586" s="465">
        <v>96385</v>
      </c>
      <c r="C586" s="466" t="s">
        <v>761</v>
      </c>
      <c r="D586" s="465" t="s">
        <v>140</v>
      </c>
      <c r="E586" s="467">
        <v>608.46</v>
      </c>
      <c r="F586" s="467">
        <v>7.34</v>
      </c>
      <c r="G586" s="467">
        <v>8.84</v>
      </c>
      <c r="H586" s="468">
        <v>5378.79</v>
      </c>
      <c r="I586" s="548">
        <v>1.8E-3</v>
      </c>
    </row>
    <row r="587" spans="1:9" ht="120">
      <c r="A587" s="464" t="s">
        <v>1057</v>
      </c>
      <c r="B587" s="465">
        <v>72838</v>
      </c>
      <c r="C587" s="466" t="s">
        <v>796</v>
      </c>
      <c r="D587" s="465" t="s">
        <v>795</v>
      </c>
      <c r="E587" s="467">
        <v>608.46</v>
      </c>
      <c r="F587" s="467">
        <v>0.94</v>
      </c>
      <c r="G587" s="467">
        <v>1.1299999999999999</v>
      </c>
      <c r="H587" s="468">
        <v>687.56</v>
      </c>
      <c r="I587" s="548">
        <v>2.3000000000000001E-4</v>
      </c>
    </row>
    <row r="588" spans="1:9">
      <c r="A588" s="470" t="s">
        <v>1058</v>
      </c>
      <c r="B588" s="471"/>
      <c r="C588" s="767" t="s">
        <v>652</v>
      </c>
      <c r="D588" s="768"/>
      <c r="E588" s="768"/>
      <c r="F588" s="768"/>
      <c r="G588" s="769"/>
      <c r="H588" s="472">
        <v>304215.40000000002</v>
      </c>
      <c r="I588" s="548"/>
    </row>
    <row r="589" spans="1:9" ht="225">
      <c r="A589" s="464" t="s">
        <v>1059</v>
      </c>
      <c r="B589" s="465">
        <v>94993</v>
      </c>
      <c r="C589" s="466" t="s">
        <v>651</v>
      </c>
      <c r="D589" s="465" t="s">
        <v>60</v>
      </c>
      <c r="E589" s="473">
        <v>487.26</v>
      </c>
      <c r="F589" s="467">
        <v>46.45</v>
      </c>
      <c r="G589" s="467">
        <v>55.93</v>
      </c>
      <c r="H589" s="468">
        <v>27252.45</v>
      </c>
      <c r="I589" s="548">
        <v>9.1299999999999992E-3</v>
      </c>
    </row>
    <row r="590" spans="1:9" ht="120">
      <c r="A590" s="464" t="s">
        <v>1060</v>
      </c>
      <c r="B590" s="465">
        <v>92401</v>
      </c>
      <c r="C590" s="466" t="s">
        <v>643</v>
      </c>
      <c r="D590" s="465" t="s">
        <v>60</v>
      </c>
      <c r="E590" s="473">
        <v>3042.32</v>
      </c>
      <c r="F590" s="467">
        <v>62.75</v>
      </c>
      <c r="G590" s="467">
        <v>75.55</v>
      </c>
      <c r="H590" s="468">
        <v>229847.28</v>
      </c>
      <c r="I590" s="548">
        <v>7.7009999999999995E-2</v>
      </c>
    </row>
    <row r="591" spans="1:9" ht="60">
      <c r="A591" s="464" t="s">
        <v>1061</v>
      </c>
      <c r="B591" s="465">
        <v>85180</v>
      </c>
      <c r="C591" s="466" t="s">
        <v>653</v>
      </c>
      <c r="D591" s="465" t="s">
        <v>60</v>
      </c>
      <c r="E591" s="473">
        <v>584.92999999999995</v>
      </c>
      <c r="F591" s="467">
        <v>11.09</v>
      </c>
      <c r="G591" s="467">
        <v>13.35</v>
      </c>
      <c r="H591" s="468">
        <v>7808.82</v>
      </c>
      <c r="I591" s="548">
        <v>2.6199999999999999E-3</v>
      </c>
    </row>
    <row r="592" spans="1:9" ht="60">
      <c r="A592" s="464" t="s">
        <v>1062</v>
      </c>
      <c r="B592" s="465">
        <v>98520</v>
      </c>
      <c r="C592" s="466" t="s">
        <v>654</v>
      </c>
      <c r="D592" s="465" t="s">
        <v>60</v>
      </c>
      <c r="E592" s="467">
        <v>584.92999999999995</v>
      </c>
      <c r="F592" s="467">
        <v>2.75</v>
      </c>
      <c r="G592" s="467">
        <v>3.31</v>
      </c>
      <c r="H592" s="468">
        <v>1936.12</v>
      </c>
      <c r="I592" s="548">
        <v>6.4999999999999997E-4</v>
      </c>
    </row>
    <row r="593" spans="1:9" ht="360">
      <c r="A593" s="464" t="s">
        <v>1063</v>
      </c>
      <c r="B593" s="465">
        <v>94273</v>
      </c>
      <c r="C593" s="474" t="s">
        <v>644</v>
      </c>
      <c r="D593" s="465" t="s">
        <v>264</v>
      </c>
      <c r="E593" s="467">
        <v>839.4</v>
      </c>
      <c r="F593" s="467">
        <v>29.23</v>
      </c>
      <c r="G593" s="467">
        <v>35.19</v>
      </c>
      <c r="H593" s="468">
        <v>29538.49</v>
      </c>
      <c r="I593" s="548">
        <v>9.9000000000000008E-3</v>
      </c>
    </row>
    <row r="594" spans="1:9" ht="345">
      <c r="A594" s="464" t="s">
        <v>1064</v>
      </c>
      <c r="B594" s="465">
        <v>94273</v>
      </c>
      <c r="C594" s="474" t="s">
        <v>645</v>
      </c>
      <c r="D594" s="465" t="s">
        <v>264</v>
      </c>
      <c r="E594" s="467">
        <v>222.57</v>
      </c>
      <c r="F594" s="467">
        <v>29.23</v>
      </c>
      <c r="G594" s="467">
        <v>35.19</v>
      </c>
      <c r="H594" s="468">
        <v>7832.24</v>
      </c>
      <c r="I594" s="548">
        <v>2.6199999999999999E-3</v>
      </c>
    </row>
    <row r="595" spans="1:9">
      <c r="A595" s="470" t="s">
        <v>1065</v>
      </c>
      <c r="B595" s="471"/>
      <c r="C595" s="767" t="s">
        <v>177</v>
      </c>
      <c r="D595" s="768"/>
      <c r="E595" s="768"/>
      <c r="F595" s="768"/>
      <c r="G595" s="769"/>
      <c r="H595" s="472">
        <v>1759.95</v>
      </c>
      <c r="I595" s="548"/>
    </row>
    <row r="596" spans="1:9" ht="315">
      <c r="A596" s="464" t="s">
        <v>1066</v>
      </c>
      <c r="B596" s="465">
        <v>89168</v>
      </c>
      <c r="C596" s="474" t="s">
        <v>178</v>
      </c>
      <c r="D596" s="465" t="s">
        <v>60</v>
      </c>
      <c r="E596" s="467">
        <v>28.4</v>
      </c>
      <c r="F596" s="467">
        <v>51.47</v>
      </c>
      <c r="G596" s="467">
        <v>61.97</v>
      </c>
      <c r="H596" s="468">
        <v>1759.95</v>
      </c>
      <c r="I596" s="548">
        <v>5.9000000000000003E-4</v>
      </c>
    </row>
    <row r="597" spans="1:9">
      <c r="A597" s="470" t="s">
        <v>1067</v>
      </c>
      <c r="B597" s="471"/>
      <c r="C597" s="767" t="s">
        <v>204</v>
      </c>
      <c r="D597" s="768"/>
      <c r="E597" s="768"/>
      <c r="F597" s="768"/>
      <c r="G597" s="769"/>
      <c r="H597" s="472">
        <v>2668.46</v>
      </c>
      <c r="I597" s="548">
        <v>8.8999999999999995E-4</v>
      </c>
    </row>
    <row r="598" spans="1:9" ht="240">
      <c r="A598" s="464" t="s">
        <v>1068</v>
      </c>
      <c r="B598" s="465">
        <v>87894</v>
      </c>
      <c r="C598" s="474" t="s">
        <v>206</v>
      </c>
      <c r="D598" s="465" t="s">
        <v>60</v>
      </c>
      <c r="E598" s="467">
        <v>56.8</v>
      </c>
      <c r="F598" s="467">
        <v>3.94</v>
      </c>
      <c r="G598" s="467">
        <v>4.74</v>
      </c>
      <c r="H598" s="468">
        <v>269.23</v>
      </c>
      <c r="I598" s="548">
        <v>9.0000000000000006E-5</v>
      </c>
    </row>
    <row r="599" spans="1:9" ht="285">
      <c r="A599" s="464" t="s">
        <v>1069</v>
      </c>
      <c r="B599" s="465">
        <v>87775</v>
      </c>
      <c r="C599" s="474" t="s">
        <v>648</v>
      </c>
      <c r="D599" s="465" t="s">
        <v>60</v>
      </c>
      <c r="E599" s="467">
        <v>56.8</v>
      </c>
      <c r="F599" s="467">
        <v>35.08</v>
      </c>
      <c r="G599" s="467">
        <v>42.24</v>
      </c>
      <c r="H599" s="468">
        <v>2399.23</v>
      </c>
      <c r="I599" s="548">
        <v>8.0000000000000004E-4</v>
      </c>
    </row>
    <row r="600" spans="1:9">
      <c r="A600" s="470" t="s">
        <v>1070</v>
      </c>
      <c r="B600" s="471"/>
      <c r="C600" s="767" t="s">
        <v>226</v>
      </c>
      <c r="D600" s="768"/>
      <c r="E600" s="768"/>
      <c r="F600" s="768"/>
      <c r="G600" s="769"/>
      <c r="H600" s="472">
        <v>1764.77</v>
      </c>
      <c r="I600" s="548">
        <v>5.9000000000000003E-4</v>
      </c>
    </row>
    <row r="601" spans="1:9" ht="60">
      <c r="A601" s="464" t="s">
        <v>1071</v>
      </c>
      <c r="B601" s="465" t="s">
        <v>1438</v>
      </c>
      <c r="C601" s="474" t="s">
        <v>222</v>
      </c>
      <c r="D601" s="465" t="s">
        <v>60</v>
      </c>
      <c r="E601" s="467">
        <v>56.8</v>
      </c>
      <c r="F601" s="467">
        <v>11.28</v>
      </c>
      <c r="G601" s="467">
        <v>13.58</v>
      </c>
      <c r="H601" s="468">
        <v>771.34</v>
      </c>
      <c r="I601" s="548">
        <v>2.5999999999999998E-4</v>
      </c>
    </row>
    <row r="602" spans="1:9" ht="180">
      <c r="A602" s="464" t="s">
        <v>1072</v>
      </c>
      <c r="B602" s="465">
        <v>88411</v>
      </c>
      <c r="C602" s="474" t="s">
        <v>221</v>
      </c>
      <c r="D602" s="465" t="s">
        <v>60</v>
      </c>
      <c r="E602" s="467">
        <v>56.8</v>
      </c>
      <c r="F602" s="467">
        <v>1.79</v>
      </c>
      <c r="G602" s="467">
        <v>2.16</v>
      </c>
      <c r="H602" s="468">
        <v>122.69</v>
      </c>
      <c r="I602" s="548">
        <v>4.0000000000000003E-5</v>
      </c>
    </row>
    <row r="603" spans="1:9" ht="195">
      <c r="A603" s="464" t="s">
        <v>1073</v>
      </c>
      <c r="B603" s="465">
        <v>95624</v>
      </c>
      <c r="C603" s="474" t="s">
        <v>227</v>
      </c>
      <c r="D603" s="465" t="s">
        <v>60</v>
      </c>
      <c r="E603" s="467">
        <v>56.8</v>
      </c>
      <c r="F603" s="467">
        <v>12.73</v>
      </c>
      <c r="G603" s="467">
        <v>15.33</v>
      </c>
      <c r="H603" s="468">
        <v>870.74</v>
      </c>
      <c r="I603" s="548">
        <v>2.9E-4</v>
      </c>
    </row>
    <row r="604" spans="1:9">
      <c r="A604" s="470" t="s">
        <v>1074</v>
      </c>
      <c r="B604" s="471"/>
      <c r="C604" s="767" t="s">
        <v>228</v>
      </c>
      <c r="D604" s="768"/>
      <c r="E604" s="768"/>
      <c r="F604" s="768"/>
      <c r="G604" s="769"/>
      <c r="H604" s="472">
        <v>1219.4000000000001</v>
      </c>
      <c r="I604" s="548"/>
    </row>
    <row r="605" spans="1:9" ht="60">
      <c r="A605" s="464" t="s">
        <v>1075</v>
      </c>
      <c r="B605" s="465">
        <v>84657</v>
      </c>
      <c r="C605" s="474" t="s">
        <v>229</v>
      </c>
      <c r="D605" s="465" t="s">
        <v>60</v>
      </c>
      <c r="E605" s="467">
        <v>26</v>
      </c>
      <c r="F605" s="467">
        <v>6.68</v>
      </c>
      <c r="G605" s="467">
        <v>8.0399999999999991</v>
      </c>
      <c r="H605" s="468">
        <v>209.04</v>
      </c>
      <c r="I605" s="548">
        <v>6.9999999999999994E-5</v>
      </c>
    </row>
    <row r="606" spans="1:9" ht="135">
      <c r="A606" s="464" t="s">
        <v>1076</v>
      </c>
      <c r="B606" s="465" t="s">
        <v>2100</v>
      </c>
      <c r="C606" s="474" t="s">
        <v>230</v>
      </c>
      <c r="D606" s="465" t="s">
        <v>60</v>
      </c>
      <c r="E606" s="467">
        <v>26</v>
      </c>
      <c r="F606" s="467">
        <v>17.190000000000001</v>
      </c>
      <c r="G606" s="467">
        <v>20.7</v>
      </c>
      <c r="H606" s="468">
        <v>538.20000000000005</v>
      </c>
      <c r="I606" s="548">
        <v>1.8000000000000001E-4</v>
      </c>
    </row>
    <row r="607" spans="1:9" ht="240">
      <c r="A607" s="464" t="s">
        <v>1077</v>
      </c>
      <c r="B607" s="465" t="s">
        <v>2121</v>
      </c>
      <c r="C607" s="474" t="s">
        <v>253</v>
      </c>
      <c r="D607" s="465" t="s">
        <v>60</v>
      </c>
      <c r="E607" s="467">
        <v>26</v>
      </c>
      <c r="F607" s="467">
        <v>15.08</v>
      </c>
      <c r="G607" s="467">
        <v>18.16</v>
      </c>
      <c r="H607" s="468">
        <v>472.16</v>
      </c>
      <c r="I607" s="548">
        <v>1.6000000000000001E-4</v>
      </c>
    </row>
    <row r="608" spans="1:9">
      <c r="A608" s="470" t="s">
        <v>1078</v>
      </c>
      <c r="B608" s="471"/>
      <c r="C608" s="767" t="s">
        <v>646</v>
      </c>
      <c r="D608" s="768"/>
      <c r="E608" s="768"/>
      <c r="F608" s="768"/>
      <c r="G608" s="769"/>
      <c r="H608" s="472">
        <v>48882.16</v>
      </c>
      <c r="I608" s="548">
        <v>1.6379999999999999E-2</v>
      </c>
    </row>
    <row r="609" spans="1:9" ht="210">
      <c r="A609" s="475" t="s">
        <v>1079</v>
      </c>
      <c r="B609" s="476" t="s">
        <v>2111</v>
      </c>
      <c r="C609" s="477" t="s">
        <v>647</v>
      </c>
      <c r="D609" s="476" t="s">
        <v>264</v>
      </c>
      <c r="E609" s="467">
        <v>589.72</v>
      </c>
      <c r="F609" s="467">
        <v>53.83</v>
      </c>
      <c r="G609" s="473">
        <v>64.81</v>
      </c>
      <c r="H609" s="478">
        <v>38219.75</v>
      </c>
      <c r="I609" s="548">
        <v>1.281E-2</v>
      </c>
    </row>
    <row r="610" spans="1:9" ht="180">
      <c r="A610" s="475" t="s">
        <v>1080</v>
      </c>
      <c r="B610" s="465" t="s">
        <v>2141</v>
      </c>
      <c r="C610" s="474" t="s">
        <v>649</v>
      </c>
      <c r="D610" s="465" t="s">
        <v>60</v>
      </c>
      <c r="E610" s="467">
        <v>11</v>
      </c>
      <c r="F610" s="467">
        <v>571.34</v>
      </c>
      <c r="G610" s="467">
        <v>687.89</v>
      </c>
      <c r="H610" s="468">
        <v>7566.79</v>
      </c>
      <c r="I610" s="548">
        <v>2.5400000000000002E-3</v>
      </c>
    </row>
    <row r="611" spans="1:9" ht="180">
      <c r="A611" s="475" t="s">
        <v>1081</v>
      </c>
      <c r="B611" s="465" t="s">
        <v>2141</v>
      </c>
      <c r="C611" s="474" t="s">
        <v>650</v>
      </c>
      <c r="D611" s="465" t="s">
        <v>60</v>
      </c>
      <c r="E611" s="467">
        <v>2</v>
      </c>
      <c r="F611" s="467">
        <v>571.34</v>
      </c>
      <c r="G611" s="467">
        <v>687.89</v>
      </c>
      <c r="H611" s="468">
        <v>1375.78</v>
      </c>
      <c r="I611" s="548">
        <v>4.6000000000000001E-4</v>
      </c>
    </row>
    <row r="612" spans="1:9" ht="75">
      <c r="A612" s="475" t="s">
        <v>1082</v>
      </c>
      <c r="B612" s="465">
        <v>83446</v>
      </c>
      <c r="C612" s="474" t="s">
        <v>669</v>
      </c>
      <c r="D612" s="465" t="s">
        <v>241</v>
      </c>
      <c r="E612" s="467">
        <v>12</v>
      </c>
      <c r="F612" s="467">
        <v>119.04</v>
      </c>
      <c r="G612" s="467">
        <v>143.32</v>
      </c>
      <c r="H612" s="468">
        <v>1719.84</v>
      </c>
      <c r="I612" s="548">
        <v>5.8E-4</v>
      </c>
    </row>
    <row r="613" spans="1:9">
      <c r="A613" s="480"/>
      <c r="B613" s="481"/>
      <c r="C613" s="482"/>
      <c r="D613" s="481"/>
      <c r="E613" s="483"/>
      <c r="F613" s="484"/>
      <c r="G613" s="485"/>
      <c r="H613" s="486"/>
    </row>
    <row r="614" spans="1:9" ht="15" customHeight="1">
      <c r="A614" s="772" t="s">
        <v>3671</v>
      </c>
      <c r="B614" s="773"/>
      <c r="C614" s="773"/>
      <c r="D614" s="773"/>
      <c r="E614" s="773"/>
      <c r="F614" s="774"/>
      <c r="G614" s="781">
        <v>2984566.75</v>
      </c>
      <c r="H614" s="782"/>
    </row>
  </sheetData>
  <autoFilter ref="A1:H614">
    <filterColumn colId="0" showButton="0"/>
    <filterColumn colId="2" showButton="0"/>
    <filterColumn colId="3" showButton="0"/>
    <filterColumn colId="4" showButton="0"/>
    <filterColumn colId="5" showButton="0"/>
    <filterColumn colId="6" showButton="0"/>
  </autoFilter>
  <mergeCells count="163">
    <mergeCell ref="C570:G570"/>
    <mergeCell ref="C575:G575"/>
    <mergeCell ref="C239:G239"/>
    <mergeCell ref="C454:G454"/>
    <mergeCell ref="A1:B1"/>
    <mergeCell ref="C1:H1"/>
    <mergeCell ref="A2:B2"/>
    <mergeCell ref="C2:H2"/>
    <mergeCell ref="A3:B3"/>
    <mergeCell ref="C3:H3"/>
    <mergeCell ref="A4:B4"/>
    <mergeCell ref="C4:H4"/>
    <mergeCell ref="C17:F17"/>
    <mergeCell ref="C18:G18"/>
    <mergeCell ref="C483:G483"/>
    <mergeCell ref="C462:G462"/>
    <mergeCell ref="C466:G466"/>
    <mergeCell ref="C477:G477"/>
    <mergeCell ref="C479:G479"/>
    <mergeCell ref="C305:G305"/>
    <mergeCell ref="C313:G313"/>
    <mergeCell ref="C297:G297"/>
    <mergeCell ref="C277:G277"/>
    <mergeCell ref="C354:G354"/>
    <mergeCell ref="C555:G555"/>
    <mergeCell ref="C557:G557"/>
    <mergeCell ref="C562:G562"/>
    <mergeCell ref="C565:G565"/>
    <mergeCell ref="C249:F249"/>
    <mergeCell ref="C284:G284"/>
    <mergeCell ref="C299:G299"/>
    <mergeCell ref="C301:G301"/>
    <mergeCell ref="C310:G310"/>
    <mergeCell ref="C250:G250"/>
    <mergeCell ref="C252:G252"/>
    <mergeCell ref="C258:G258"/>
    <mergeCell ref="C266:G266"/>
    <mergeCell ref="C275:G275"/>
    <mergeCell ref="C554:F554"/>
    <mergeCell ref="C470:G470"/>
    <mergeCell ref="C421:G421"/>
    <mergeCell ref="C425:G425"/>
    <mergeCell ref="C387:G387"/>
    <mergeCell ref="C396:G396"/>
    <mergeCell ref="C412:G412"/>
    <mergeCell ref="C416:G416"/>
    <mergeCell ref="C400:G400"/>
    <mergeCell ref="C547:G547"/>
    <mergeCell ref="C549:G549"/>
    <mergeCell ref="C446:G446"/>
    <mergeCell ref="C485:F485"/>
    <mergeCell ref="C486:G486"/>
    <mergeCell ref="C488:G488"/>
    <mergeCell ref="C494:G494"/>
    <mergeCell ref="C475:G475"/>
    <mergeCell ref="C432:G432"/>
    <mergeCell ref="C434:G434"/>
    <mergeCell ref="C456:G456"/>
    <mergeCell ref="C440:G440"/>
    <mergeCell ref="C473:G473"/>
    <mergeCell ref="C244:G244"/>
    <mergeCell ref="C247:G247"/>
    <mergeCell ref="C213:F213"/>
    <mergeCell ref="C214:G214"/>
    <mergeCell ref="C216:G216"/>
    <mergeCell ref="C222:G222"/>
    <mergeCell ref="C224:G224"/>
    <mergeCell ref="C369:G369"/>
    <mergeCell ref="C371:F371"/>
    <mergeCell ref="C280:G280"/>
    <mergeCell ref="C342:G342"/>
    <mergeCell ref="C361:G361"/>
    <mergeCell ref="C288:G288"/>
    <mergeCell ref="E6:G6"/>
    <mergeCell ref="A5:H5"/>
    <mergeCell ref="C130:G130"/>
    <mergeCell ref="C133:G133"/>
    <mergeCell ref="E7:G7"/>
    <mergeCell ref="C115:G115"/>
    <mergeCell ref="C103:G103"/>
    <mergeCell ref="C107:G107"/>
    <mergeCell ref="C122:G122"/>
    <mergeCell ref="C126:G126"/>
    <mergeCell ref="C85:G85"/>
    <mergeCell ref="C95:G95"/>
    <mergeCell ref="C111:G111"/>
    <mergeCell ref="C117:G117"/>
    <mergeCell ref="C97:G97"/>
    <mergeCell ref="C67:F67"/>
    <mergeCell ref="C76:G76"/>
    <mergeCell ref="C70:G70"/>
    <mergeCell ref="C20:G20"/>
    <mergeCell ref="C24:G24"/>
    <mergeCell ref="C43:G43"/>
    <mergeCell ref="C45:G45"/>
    <mergeCell ref="C30:G30"/>
    <mergeCell ref="C68:G68"/>
    <mergeCell ref="C58:G58"/>
    <mergeCell ref="C204:G204"/>
    <mergeCell ref="C208:G208"/>
    <mergeCell ref="C211:G211"/>
    <mergeCell ref="C231:G231"/>
    <mergeCell ref="C235:G235"/>
    <mergeCell ref="C62:G62"/>
    <mergeCell ref="C54:G54"/>
    <mergeCell ref="C50:G50"/>
    <mergeCell ref="C65:F65"/>
    <mergeCell ref="C137:F137"/>
    <mergeCell ref="C138:G138"/>
    <mergeCell ref="C140:G140"/>
    <mergeCell ref="C175:G175"/>
    <mergeCell ref="C200:G200"/>
    <mergeCell ref="C182:G182"/>
    <mergeCell ref="C186:G186"/>
    <mergeCell ref="C202:G202"/>
    <mergeCell ref="C146:G146"/>
    <mergeCell ref="C160:G160"/>
    <mergeCell ref="C173:G173"/>
    <mergeCell ref="C190:G190"/>
    <mergeCell ref="C196:G196"/>
    <mergeCell ref="C380:G380"/>
    <mergeCell ref="C346:G346"/>
    <mergeCell ref="C350:G350"/>
    <mergeCell ref="C363:G363"/>
    <mergeCell ref="C365:G365"/>
    <mergeCell ref="C429:G429"/>
    <mergeCell ref="C315:F315"/>
    <mergeCell ref="C316:G316"/>
    <mergeCell ref="C431:F431"/>
    <mergeCell ref="C318:G318"/>
    <mergeCell ref="C324:G324"/>
    <mergeCell ref="C372:G372"/>
    <mergeCell ref="C358:G358"/>
    <mergeCell ref="C331:G331"/>
    <mergeCell ref="C340:G340"/>
    <mergeCell ref="C374:G374"/>
    <mergeCell ref="C419:G419"/>
    <mergeCell ref="C404:G404"/>
    <mergeCell ref="C408:G408"/>
    <mergeCell ref="A614:F614"/>
    <mergeCell ref="G614:H614"/>
    <mergeCell ref="C501:G501"/>
    <mergeCell ref="C510:G510"/>
    <mergeCell ref="C525:G525"/>
    <mergeCell ref="C513:G513"/>
    <mergeCell ref="C583:G583"/>
    <mergeCell ref="C588:G588"/>
    <mergeCell ref="C595:G595"/>
    <mergeCell ref="C608:G608"/>
    <mergeCell ref="C600:G600"/>
    <mergeCell ref="C604:G604"/>
    <mergeCell ref="C597:G597"/>
    <mergeCell ref="C517:G517"/>
    <mergeCell ref="C521:G521"/>
    <mergeCell ref="C529:G529"/>
    <mergeCell ref="C531:G531"/>
    <mergeCell ref="C535:G535"/>
    <mergeCell ref="C580:F580"/>
    <mergeCell ref="C581:G581"/>
    <mergeCell ref="C537:F537"/>
    <mergeCell ref="C538:G538"/>
    <mergeCell ref="C540:G540"/>
    <mergeCell ref="C544:G544"/>
  </mergeCells>
  <pageMargins left="0.70866141732283472" right="0.70866141732283472" top="1.299212598425197" bottom="0.74803149606299213" header="0.31496062992125984" footer="0.31496062992125984"/>
  <pageSetup paperSize="9" scale="64" orientation="portrait" r:id="rId1"/>
</worksheet>
</file>

<file path=xl/worksheets/sheet15.xml><?xml version="1.0" encoding="utf-8"?>
<worksheet xmlns="http://schemas.openxmlformats.org/spreadsheetml/2006/main" xmlns:r="http://schemas.openxmlformats.org/officeDocument/2006/relationships">
  <dimension ref="A1:J616"/>
  <sheetViews>
    <sheetView view="pageBreakPreview" zoomScale="115" zoomScaleNormal="100" zoomScaleSheetLayoutView="115" zoomScalePageLayoutView="85" workbookViewId="0">
      <selection activeCell="C431" sqref="C431:F431"/>
    </sheetView>
  </sheetViews>
  <sheetFormatPr defaultColWidth="9.140625" defaultRowHeight="15"/>
  <cols>
    <col min="1" max="1" width="8.42578125" style="227" customWidth="1"/>
    <col min="2" max="2" width="11.140625" style="227" customWidth="1"/>
    <col min="3" max="3" width="48.85546875" style="227" customWidth="1"/>
    <col min="4" max="4" width="6.140625" style="227" bestFit="1" customWidth="1"/>
    <col min="5" max="6" width="10.140625" style="227" bestFit="1" customWidth="1"/>
    <col min="7" max="7" width="16.7109375" style="227" customWidth="1"/>
    <col min="8" max="8" width="15.5703125" style="227" bestFit="1" customWidth="1"/>
    <col min="9" max="9" width="12" style="227" customWidth="1"/>
    <col min="10" max="16384" width="9.140625" style="227"/>
  </cols>
  <sheetData>
    <row r="1" spans="1:8">
      <c r="A1" s="794" t="s">
        <v>1556</v>
      </c>
      <c r="B1" s="794"/>
      <c r="C1" s="795" t="s">
        <v>1557</v>
      </c>
      <c r="D1" s="795"/>
      <c r="E1" s="795"/>
      <c r="F1" s="795"/>
      <c r="G1" s="795"/>
      <c r="H1" s="795"/>
    </row>
    <row r="2" spans="1:8">
      <c r="A2" s="794" t="s">
        <v>1562</v>
      </c>
      <c r="B2" s="794"/>
      <c r="C2" s="798" t="s">
        <v>1558</v>
      </c>
      <c r="D2" s="798"/>
      <c r="E2" s="798"/>
      <c r="F2" s="798"/>
      <c r="G2" s="798"/>
      <c r="H2" s="798"/>
    </row>
    <row r="3" spans="1:8" ht="15.75">
      <c r="A3" s="799" t="s">
        <v>1559</v>
      </c>
      <c r="B3" s="799"/>
      <c r="C3" s="795" t="s">
        <v>1560</v>
      </c>
      <c r="D3" s="795"/>
      <c r="E3" s="795"/>
      <c r="F3" s="795"/>
      <c r="G3" s="795"/>
      <c r="H3" s="795"/>
    </row>
    <row r="4" spans="1:8">
      <c r="A4" s="794" t="s">
        <v>1563</v>
      </c>
      <c r="B4" s="794"/>
      <c r="C4" s="795" t="s">
        <v>1561</v>
      </c>
      <c r="D4" s="795"/>
      <c r="E4" s="795"/>
      <c r="F4" s="795"/>
      <c r="G4" s="795"/>
      <c r="H4" s="795"/>
    </row>
    <row r="5" spans="1:8">
      <c r="A5" s="796" t="s">
        <v>712</v>
      </c>
      <c r="B5" s="796"/>
      <c r="C5" s="796"/>
      <c r="D5" s="796"/>
      <c r="E5" s="796"/>
      <c r="F5" s="796"/>
      <c r="G5" s="796"/>
      <c r="H5" s="796"/>
    </row>
    <row r="6" spans="1:8">
      <c r="A6" s="228"/>
      <c r="B6" s="229"/>
      <c r="C6" s="229" t="s">
        <v>3709</v>
      </c>
      <c r="D6" s="256"/>
      <c r="E6" s="797" t="s">
        <v>259</v>
      </c>
      <c r="F6" s="797"/>
      <c r="G6" s="797"/>
      <c r="H6" s="239">
        <v>0.20399999999999999</v>
      </c>
    </row>
    <row r="7" spans="1:8">
      <c r="E7" s="797" t="s">
        <v>260</v>
      </c>
      <c r="F7" s="797"/>
      <c r="G7" s="797"/>
      <c r="H7" s="239">
        <v>0.126</v>
      </c>
    </row>
    <row r="8" spans="1:8" ht="30">
      <c r="A8" s="230" t="s">
        <v>51</v>
      </c>
      <c r="B8" s="230" t="s">
        <v>1555</v>
      </c>
      <c r="C8" s="231" t="s">
        <v>1</v>
      </c>
      <c r="D8" s="231" t="s">
        <v>53</v>
      </c>
      <c r="E8" s="232" t="s">
        <v>54</v>
      </c>
      <c r="F8" s="232" t="s">
        <v>123</v>
      </c>
      <c r="G8" s="232" t="s">
        <v>124</v>
      </c>
      <c r="H8" s="232" t="s">
        <v>55</v>
      </c>
    </row>
    <row r="9" spans="1:8">
      <c r="A9" s="58" t="s">
        <v>56</v>
      </c>
      <c r="B9" s="1"/>
      <c r="C9" s="2" t="s">
        <v>57</v>
      </c>
      <c r="D9" s="3"/>
      <c r="E9" s="4"/>
      <c r="F9" s="4"/>
      <c r="G9" s="4"/>
      <c r="H9" s="49">
        <v>453990.46</v>
      </c>
    </row>
    <row r="10" spans="1:8" ht="28.5" hidden="1">
      <c r="A10" s="233" t="s">
        <v>58</v>
      </c>
      <c r="B10" s="234" t="s">
        <v>2137</v>
      </c>
      <c r="C10" s="240" t="s">
        <v>59</v>
      </c>
      <c r="D10" s="234" t="s">
        <v>60</v>
      </c>
      <c r="E10" s="236">
        <v>6</v>
      </c>
      <c r="F10" s="236">
        <v>307.95</v>
      </c>
      <c r="G10" s="236">
        <v>370.77</v>
      </c>
      <c r="H10" s="237">
        <v>2224.62</v>
      </c>
    </row>
    <row r="11" spans="1:8" ht="28.5" hidden="1">
      <c r="A11" s="233" t="s">
        <v>61</v>
      </c>
      <c r="B11" s="241" t="s">
        <v>3595</v>
      </c>
      <c r="C11" s="240" t="s">
        <v>127</v>
      </c>
      <c r="D11" s="234" t="s">
        <v>53</v>
      </c>
      <c r="E11" s="236">
        <v>1</v>
      </c>
      <c r="F11" s="236">
        <v>1296.49</v>
      </c>
      <c r="G11" s="236">
        <v>1560.97</v>
      </c>
      <c r="H11" s="237">
        <v>1560.97</v>
      </c>
    </row>
    <row r="12" spans="1:8" ht="28.5" hidden="1">
      <c r="A12" s="233" t="s">
        <v>62</v>
      </c>
      <c r="B12" s="233" t="s">
        <v>3596</v>
      </c>
      <c r="C12" s="240" t="s">
        <v>162</v>
      </c>
      <c r="D12" s="234" t="s">
        <v>53</v>
      </c>
      <c r="E12" s="236">
        <v>1</v>
      </c>
      <c r="F12" s="236">
        <v>1296.49</v>
      </c>
      <c r="G12" s="236">
        <v>1560.97</v>
      </c>
      <c r="H12" s="237">
        <v>1560.97</v>
      </c>
    </row>
    <row r="13" spans="1:8" ht="42.75" hidden="1">
      <c r="A13" s="233" t="s">
        <v>812</v>
      </c>
      <c r="B13" s="233" t="s">
        <v>542</v>
      </c>
      <c r="C13" s="240" t="s">
        <v>543</v>
      </c>
      <c r="D13" s="234" t="s">
        <v>541</v>
      </c>
      <c r="E13" s="236">
        <v>30</v>
      </c>
      <c r="F13" s="236">
        <v>1030.06</v>
      </c>
      <c r="G13" s="236">
        <v>1240.19</v>
      </c>
      <c r="H13" s="237">
        <v>37205.699999999997</v>
      </c>
    </row>
    <row r="14" spans="1:8" ht="42.75" hidden="1">
      <c r="A14" s="233" t="s">
        <v>813</v>
      </c>
      <c r="B14" s="233" t="s">
        <v>544</v>
      </c>
      <c r="C14" s="240" t="s">
        <v>545</v>
      </c>
      <c r="D14" s="234" t="s">
        <v>541</v>
      </c>
      <c r="E14" s="236">
        <v>40</v>
      </c>
      <c r="F14" s="236">
        <v>587.28</v>
      </c>
      <c r="G14" s="236">
        <v>707.09</v>
      </c>
      <c r="H14" s="237">
        <v>28283.599999999999</v>
      </c>
    </row>
    <row r="15" spans="1:8" ht="28.5" hidden="1">
      <c r="A15" s="233" t="s">
        <v>3584</v>
      </c>
      <c r="B15" s="233" t="s">
        <v>3597</v>
      </c>
      <c r="C15" s="240" t="s">
        <v>3586</v>
      </c>
      <c r="D15" s="234" t="s">
        <v>3587</v>
      </c>
      <c r="E15" s="236">
        <v>12</v>
      </c>
      <c r="F15" s="236">
        <v>23901.54</v>
      </c>
      <c r="G15" s="236">
        <v>28777.45</v>
      </c>
      <c r="H15" s="237">
        <v>345329.4</v>
      </c>
    </row>
    <row r="16" spans="1:8" ht="42.75" hidden="1">
      <c r="A16" s="233" t="s">
        <v>3585</v>
      </c>
      <c r="B16" s="233" t="s">
        <v>3601</v>
      </c>
      <c r="C16" s="240" t="s">
        <v>3624</v>
      </c>
      <c r="D16" s="234" t="s">
        <v>139</v>
      </c>
      <c r="E16" s="236">
        <v>12</v>
      </c>
      <c r="F16" s="236">
        <v>2618.02</v>
      </c>
      <c r="G16" s="236">
        <v>3152.1</v>
      </c>
      <c r="H16" s="237">
        <v>37825.199999999997</v>
      </c>
    </row>
    <row r="17" spans="1:10">
      <c r="A17" s="58" t="s">
        <v>63</v>
      </c>
      <c r="B17" s="1"/>
      <c r="C17" s="791" t="s">
        <v>793</v>
      </c>
      <c r="D17" s="792"/>
      <c r="E17" s="792"/>
      <c r="F17" s="793"/>
      <c r="G17" s="4"/>
      <c r="H17" s="49">
        <v>94691.89</v>
      </c>
      <c r="J17" s="238"/>
    </row>
    <row r="18" spans="1:10" hidden="1">
      <c r="A18" s="59" t="s">
        <v>64</v>
      </c>
      <c r="B18" s="50"/>
      <c r="C18" s="785" t="s">
        <v>163</v>
      </c>
      <c r="D18" s="786"/>
      <c r="E18" s="786"/>
      <c r="F18" s="786"/>
      <c r="G18" s="787"/>
      <c r="H18" s="51">
        <v>118.61</v>
      </c>
    </row>
    <row r="19" spans="1:10" ht="57" hidden="1">
      <c r="A19" s="233" t="s">
        <v>815</v>
      </c>
      <c r="B19" s="234" t="s">
        <v>2103</v>
      </c>
      <c r="C19" s="240" t="s">
        <v>161</v>
      </c>
      <c r="D19" s="234" t="s">
        <v>60</v>
      </c>
      <c r="E19" s="242">
        <v>31.8</v>
      </c>
      <c r="F19" s="236">
        <v>3.31</v>
      </c>
      <c r="G19" s="236">
        <v>3.73</v>
      </c>
      <c r="H19" s="237">
        <v>118.61</v>
      </c>
    </row>
    <row r="20" spans="1:10" hidden="1">
      <c r="A20" s="59" t="s">
        <v>65</v>
      </c>
      <c r="B20" s="50"/>
      <c r="C20" s="785" t="s">
        <v>126</v>
      </c>
      <c r="D20" s="786"/>
      <c r="E20" s="786"/>
      <c r="F20" s="786"/>
      <c r="G20" s="787"/>
      <c r="H20" s="51">
        <v>1838.04</v>
      </c>
    </row>
    <row r="21" spans="1:10" ht="28.5" hidden="1">
      <c r="A21" s="233" t="s">
        <v>159</v>
      </c>
      <c r="B21" s="234" t="s">
        <v>2087</v>
      </c>
      <c r="C21" s="240" t="s">
        <v>164</v>
      </c>
      <c r="D21" s="234" t="s">
        <v>60</v>
      </c>
      <c r="E21" s="236">
        <v>31.8</v>
      </c>
      <c r="F21" s="236">
        <v>0.35</v>
      </c>
      <c r="G21" s="236">
        <v>0.42</v>
      </c>
      <c r="H21" s="237">
        <v>13.36</v>
      </c>
    </row>
    <row r="22" spans="1:10" ht="99.75" hidden="1">
      <c r="A22" s="233" t="s">
        <v>160</v>
      </c>
      <c r="B22" s="234">
        <v>89925</v>
      </c>
      <c r="C22" s="235" t="s">
        <v>778</v>
      </c>
      <c r="D22" s="234" t="s">
        <v>140</v>
      </c>
      <c r="E22" s="236">
        <v>58</v>
      </c>
      <c r="F22" s="236">
        <v>7.16</v>
      </c>
      <c r="G22" s="236">
        <v>8.6199999999999992</v>
      </c>
      <c r="H22" s="237">
        <v>499.96</v>
      </c>
    </row>
    <row r="23" spans="1:10" ht="28.5" hidden="1">
      <c r="A23" s="233" t="s">
        <v>814</v>
      </c>
      <c r="B23" s="234">
        <v>96995</v>
      </c>
      <c r="C23" s="240" t="s">
        <v>166</v>
      </c>
      <c r="D23" s="234" t="s">
        <v>140</v>
      </c>
      <c r="E23" s="242">
        <v>29</v>
      </c>
      <c r="F23" s="236">
        <v>37.94</v>
      </c>
      <c r="G23" s="236">
        <v>45.68</v>
      </c>
      <c r="H23" s="237">
        <v>1324.72</v>
      </c>
    </row>
    <row r="24" spans="1:10" hidden="1">
      <c r="A24" s="59" t="s">
        <v>76</v>
      </c>
      <c r="B24" s="50"/>
      <c r="C24" s="785" t="s">
        <v>167</v>
      </c>
      <c r="D24" s="786"/>
      <c r="E24" s="786"/>
      <c r="F24" s="786"/>
      <c r="G24" s="787"/>
      <c r="H24" s="51">
        <v>2416.61</v>
      </c>
    </row>
    <row r="25" spans="1:10" ht="42.75" hidden="1">
      <c r="A25" s="233" t="s">
        <v>170</v>
      </c>
      <c r="B25" s="234">
        <v>96543</v>
      </c>
      <c r="C25" s="240" t="s">
        <v>169</v>
      </c>
      <c r="D25" s="234" t="s">
        <v>168</v>
      </c>
      <c r="E25" s="236">
        <v>11</v>
      </c>
      <c r="F25" s="236">
        <v>10.42</v>
      </c>
      <c r="G25" s="236">
        <v>12.55</v>
      </c>
      <c r="H25" s="237">
        <v>138.05000000000001</v>
      </c>
    </row>
    <row r="26" spans="1:10" ht="42.75" hidden="1">
      <c r="A26" s="233" t="s">
        <v>171</v>
      </c>
      <c r="B26" s="234">
        <v>96546</v>
      </c>
      <c r="C26" s="235" t="s">
        <v>809</v>
      </c>
      <c r="D26" s="234" t="s">
        <v>168</v>
      </c>
      <c r="E26" s="236">
        <v>153</v>
      </c>
      <c r="F26" s="236">
        <v>7.43</v>
      </c>
      <c r="G26" s="236">
        <v>8.9499999999999993</v>
      </c>
      <c r="H26" s="237">
        <v>1369.35</v>
      </c>
    </row>
    <row r="27" spans="1:10" ht="42.75" hidden="1">
      <c r="A27" s="233" t="s">
        <v>172</v>
      </c>
      <c r="B27" s="234">
        <v>97086</v>
      </c>
      <c r="C27" s="240" t="s">
        <v>783</v>
      </c>
      <c r="D27" s="234" t="s">
        <v>60</v>
      </c>
      <c r="E27" s="236">
        <v>3.7</v>
      </c>
      <c r="F27" s="236">
        <v>66.88</v>
      </c>
      <c r="G27" s="236">
        <v>80.52</v>
      </c>
      <c r="H27" s="237">
        <v>297.92</v>
      </c>
    </row>
    <row r="28" spans="1:10" ht="28.5" hidden="1">
      <c r="A28" s="233" t="s">
        <v>173</v>
      </c>
      <c r="B28" s="234" t="s">
        <v>2127</v>
      </c>
      <c r="C28" s="240" t="s">
        <v>779</v>
      </c>
      <c r="D28" s="234" t="s">
        <v>140</v>
      </c>
      <c r="E28" s="236">
        <v>1.4</v>
      </c>
      <c r="F28" s="236">
        <v>74.58</v>
      </c>
      <c r="G28" s="236">
        <v>89.79</v>
      </c>
      <c r="H28" s="237">
        <v>125.71</v>
      </c>
    </row>
    <row r="29" spans="1:10" ht="57" hidden="1">
      <c r="A29" s="233" t="s">
        <v>782</v>
      </c>
      <c r="B29" s="234">
        <v>94971</v>
      </c>
      <c r="C29" s="235" t="s">
        <v>792</v>
      </c>
      <c r="D29" s="234" t="s">
        <v>140</v>
      </c>
      <c r="E29" s="236">
        <v>1.4</v>
      </c>
      <c r="F29" s="236">
        <v>288.07</v>
      </c>
      <c r="G29" s="236">
        <v>346.84</v>
      </c>
      <c r="H29" s="237">
        <v>485.58</v>
      </c>
    </row>
    <row r="30" spans="1:10" hidden="1">
      <c r="A30" s="59" t="s">
        <v>78</v>
      </c>
      <c r="B30" s="50"/>
      <c r="C30" s="785" t="s">
        <v>174</v>
      </c>
      <c r="D30" s="786"/>
      <c r="E30" s="786"/>
      <c r="F30" s="786"/>
      <c r="G30" s="787"/>
      <c r="H30" s="51">
        <v>43697.599999999999</v>
      </c>
    </row>
    <row r="31" spans="1:10" ht="57" hidden="1">
      <c r="A31" s="233" t="s">
        <v>180</v>
      </c>
      <c r="B31" s="234">
        <v>83516</v>
      </c>
      <c r="C31" s="235" t="s">
        <v>175</v>
      </c>
      <c r="D31" s="234" t="s">
        <v>140</v>
      </c>
      <c r="E31" s="236">
        <v>1.61</v>
      </c>
      <c r="F31" s="236">
        <v>18.8</v>
      </c>
      <c r="G31" s="236">
        <v>22.64</v>
      </c>
      <c r="H31" s="237">
        <v>36.450000000000003</v>
      </c>
    </row>
    <row r="32" spans="1:10" ht="71.25" hidden="1">
      <c r="A32" s="233" t="s">
        <v>181</v>
      </c>
      <c r="B32" s="234">
        <v>92771</v>
      </c>
      <c r="C32" s="235" t="s">
        <v>1252</v>
      </c>
      <c r="D32" s="234" t="s">
        <v>168</v>
      </c>
      <c r="E32" s="236">
        <v>328</v>
      </c>
      <c r="F32" s="236">
        <v>6.31</v>
      </c>
      <c r="G32" s="236">
        <v>7.6</v>
      </c>
      <c r="H32" s="237">
        <v>2492.8000000000002</v>
      </c>
    </row>
    <row r="33" spans="1:8" ht="71.25" hidden="1">
      <c r="A33" s="233" t="s">
        <v>182</v>
      </c>
      <c r="B33" s="234">
        <v>92759</v>
      </c>
      <c r="C33" s="235" t="s">
        <v>202</v>
      </c>
      <c r="D33" s="234" t="s">
        <v>168</v>
      </c>
      <c r="E33" s="236">
        <v>38</v>
      </c>
      <c r="F33" s="236">
        <v>8.8000000000000007</v>
      </c>
      <c r="G33" s="236">
        <v>10.6</v>
      </c>
      <c r="H33" s="237">
        <v>402.8</v>
      </c>
    </row>
    <row r="34" spans="1:8" ht="71.25" hidden="1">
      <c r="A34" s="233" t="s">
        <v>183</v>
      </c>
      <c r="B34" s="234">
        <v>92760</v>
      </c>
      <c r="C34" s="240" t="s">
        <v>203</v>
      </c>
      <c r="D34" s="234" t="s">
        <v>60</v>
      </c>
      <c r="E34" s="236">
        <v>91</v>
      </c>
      <c r="F34" s="236">
        <v>8</v>
      </c>
      <c r="G34" s="236">
        <v>9.6300000000000008</v>
      </c>
      <c r="H34" s="237">
        <v>876.33</v>
      </c>
    </row>
    <row r="35" spans="1:8" ht="71.25" hidden="1">
      <c r="A35" s="233" t="s">
        <v>184</v>
      </c>
      <c r="B35" s="234">
        <v>92761</v>
      </c>
      <c r="C35" s="240" t="s">
        <v>255</v>
      </c>
      <c r="D35" s="234" t="s">
        <v>168</v>
      </c>
      <c r="E35" s="236">
        <v>877</v>
      </c>
      <c r="F35" s="236">
        <v>8.1199999999999992</v>
      </c>
      <c r="G35" s="236">
        <v>9.7799999999999994</v>
      </c>
      <c r="H35" s="237">
        <v>8577.06</v>
      </c>
    </row>
    <row r="36" spans="1:8" ht="71.25" hidden="1">
      <c r="A36" s="233" t="s">
        <v>817</v>
      </c>
      <c r="B36" s="234">
        <v>92762</v>
      </c>
      <c r="C36" s="240" t="s">
        <v>256</v>
      </c>
      <c r="D36" s="234" t="s">
        <v>168</v>
      </c>
      <c r="E36" s="236">
        <v>225</v>
      </c>
      <c r="F36" s="236">
        <v>6.7</v>
      </c>
      <c r="G36" s="236">
        <v>8.07</v>
      </c>
      <c r="H36" s="237">
        <v>1815.75</v>
      </c>
    </row>
    <row r="37" spans="1:8" ht="71.25" hidden="1">
      <c r="A37" s="233" t="s">
        <v>818</v>
      </c>
      <c r="B37" s="234">
        <v>92763</v>
      </c>
      <c r="C37" s="240" t="s">
        <v>257</v>
      </c>
      <c r="D37" s="234" t="s">
        <v>168</v>
      </c>
      <c r="E37" s="236">
        <v>479</v>
      </c>
      <c r="F37" s="236">
        <v>6.09</v>
      </c>
      <c r="G37" s="236">
        <v>7.33</v>
      </c>
      <c r="H37" s="237">
        <v>3511.07</v>
      </c>
    </row>
    <row r="38" spans="1:8" ht="71.25" hidden="1">
      <c r="A38" s="233" t="s">
        <v>819</v>
      </c>
      <c r="B38" s="234">
        <v>92764</v>
      </c>
      <c r="C38" s="240" t="s">
        <v>811</v>
      </c>
      <c r="D38" s="234" t="s">
        <v>168</v>
      </c>
      <c r="E38" s="236">
        <v>52</v>
      </c>
      <c r="F38" s="236">
        <v>5.8</v>
      </c>
      <c r="G38" s="236">
        <v>6.98</v>
      </c>
      <c r="H38" s="237">
        <v>362.96</v>
      </c>
    </row>
    <row r="39" spans="1:8" ht="57" hidden="1">
      <c r="A39" s="233" t="s">
        <v>820</v>
      </c>
      <c r="B39" s="234">
        <v>92264</v>
      </c>
      <c r="C39" s="240" t="s">
        <v>784</v>
      </c>
      <c r="D39" s="234" t="s">
        <v>60</v>
      </c>
      <c r="E39" s="236">
        <v>43.2</v>
      </c>
      <c r="F39" s="236">
        <v>113.55</v>
      </c>
      <c r="G39" s="236">
        <v>136.71</v>
      </c>
      <c r="H39" s="237">
        <v>5905.87</v>
      </c>
    </row>
    <row r="40" spans="1:8" ht="42.75" hidden="1">
      <c r="A40" s="233" t="s">
        <v>816</v>
      </c>
      <c r="B40" s="234">
        <v>92266</v>
      </c>
      <c r="C40" s="240" t="s">
        <v>785</v>
      </c>
      <c r="D40" s="234" t="s">
        <v>60</v>
      </c>
      <c r="E40" s="236">
        <v>111.3</v>
      </c>
      <c r="F40" s="236">
        <v>87.92</v>
      </c>
      <c r="G40" s="236">
        <v>105.86</v>
      </c>
      <c r="H40" s="237">
        <v>11782.22</v>
      </c>
    </row>
    <row r="41" spans="1:8" ht="71.25" hidden="1">
      <c r="A41" s="233" t="s">
        <v>821</v>
      </c>
      <c r="B41" s="234">
        <v>92718</v>
      </c>
      <c r="C41" s="240" t="s">
        <v>780</v>
      </c>
      <c r="D41" s="234" t="s">
        <v>140</v>
      </c>
      <c r="E41" s="236">
        <v>11.1</v>
      </c>
      <c r="F41" s="236">
        <v>374.56</v>
      </c>
      <c r="G41" s="236">
        <v>450.97</v>
      </c>
      <c r="H41" s="237">
        <v>5005.7700000000004</v>
      </c>
    </row>
    <row r="42" spans="1:8" ht="85.5" hidden="1">
      <c r="A42" s="233" t="s">
        <v>1425</v>
      </c>
      <c r="B42" s="234">
        <v>92741</v>
      </c>
      <c r="C42" s="240" t="s">
        <v>781</v>
      </c>
      <c r="D42" s="234" t="s">
        <v>140</v>
      </c>
      <c r="E42" s="236">
        <v>5.9</v>
      </c>
      <c r="F42" s="236">
        <v>412.26</v>
      </c>
      <c r="G42" s="236">
        <v>496.36</v>
      </c>
      <c r="H42" s="237">
        <v>2928.52</v>
      </c>
    </row>
    <row r="43" spans="1:8" hidden="1">
      <c r="A43" s="59" t="s">
        <v>185</v>
      </c>
      <c r="B43" s="50"/>
      <c r="C43" s="785" t="s">
        <v>177</v>
      </c>
      <c r="D43" s="786"/>
      <c r="E43" s="786"/>
      <c r="F43" s="786"/>
      <c r="G43" s="787"/>
      <c r="H43" s="51">
        <v>12944.29</v>
      </c>
    </row>
    <row r="44" spans="1:8" ht="99.75" hidden="1">
      <c r="A44" s="233" t="s">
        <v>186</v>
      </c>
      <c r="B44" s="234">
        <v>89168</v>
      </c>
      <c r="C44" s="235" t="s">
        <v>765</v>
      </c>
      <c r="D44" s="234" t="s">
        <v>60</v>
      </c>
      <c r="E44" s="236">
        <v>208.88</v>
      </c>
      <c r="F44" s="236">
        <v>51.47</v>
      </c>
      <c r="G44" s="236">
        <v>61.97</v>
      </c>
      <c r="H44" s="237">
        <v>12944.29</v>
      </c>
    </row>
    <row r="45" spans="1:8" hidden="1">
      <c r="A45" s="59" t="s">
        <v>187</v>
      </c>
      <c r="B45" s="50"/>
      <c r="C45" s="785" t="s">
        <v>204</v>
      </c>
      <c r="D45" s="786"/>
      <c r="E45" s="786"/>
      <c r="F45" s="786"/>
      <c r="G45" s="787"/>
      <c r="H45" s="51">
        <v>16631.02</v>
      </c>
    </row>
    <row r="46" spans="1:8" ht="71.25" hidden="1">
      <c r="A46" s="233" t="s">
        <v>188</v>
      </c>
      <c r="B46" s="234">
        <v>87879</v>
      </c>
      <c r="C46" s="235" t="s">
        <v>205</v>
      </c>
      <c r="D46" s="234" t="s">
        <v>60</v>
      </c>
      <c r="E46" s="236">
        <v>208.88</v>
      </c>
      <c r="F46" s="236">
        <v>2.5299999999999998</v>
      </c>
      <c r="G46" s="236">
        <v>3.05</v>
      </c>
      <c r="H46" s="237">
        <v>637.08000000000004</v>
      </c>
    </row>
    <row r="47" spans="1:8" ht="71.25" hidden="1">
      <c r="A47" s="233" t="s">
        <v>189</v>
      </c>
      <c r="B47" s="234">
        <v>87894</v>
      </c>
      <c r="C47" s="235" t="s">
        <v>206</v>
      </c>
      <c r="D47" s="234" t="s">
        <v>60</v>
      </c>
      <c r="E47" s="236">
        <v>208.88</v>
      </c>
      <c r="F47" s="236">
        <v>3.94</v>
      </c>
      <c r="G47" s="236">
        <v>4.74</v>
      </c>
      <c r="H47" s="237">
        <v>990.09</v>
      </c>
    </row>
    <row r="48" spans="1:8" ht="99.75" hidden="1">
      <c r="A48" s="233" t="s">
        <v>822</v>
      </c>
      <c r="B48" s="234">
        <v>87529</v>
      </c>
      <c r="C48" s="235" t="s">
        <v>212</v>
      </c>
      <c r="D48" s="234" t="s">
        <v>60</v>
      </c>
      <c r="E48" s="236">
        <v>208.88</v>
      </c>
      <c r="F48" s="236">
        <v>18.04</v>
      </c>
      <c r="G48" s="236">
        <v>21.72</v>
      </c>
      <c r="H48" s="237">
        <v>4536.87</v>
      </c>
    </row>
    <row r="49" spans="1:8" ht="71.25" hidden="1">
      <c r="A49" s="233" t="s">
        <v>837</v>
      </c>
      <c r="B49" s="234">
        <v>87781</v>
      </c>
      <c r="C49" s="235" t="s">
        <v>400</v>
      </c>
      <c r="D49" s="234" t="s">
        <v>60</v>
      </c>
      <c r="E49" s="236">
        <v>208.88</v>
      </c>
      <c r="F49" s="236">
        <v>41.62</v>
      </c>
      <c r="G49" s="236">
        <v>50.11</v>
      </c>
      <c r="H49" s="237">
        <v>10466.98</v>
      </c>
    </row>
    <row r="50" spans="1:8" hidden="1">
      <c r="A50" s="59" t="s">
        <v>192</v>
      </c>
      <c r="B50" s="50"/>
      <c r="C50" s="785" t="s">
        <v>219</v>
      </c>
      <c r="D50" s="786"/>
      <c r="E50" s="786"/>
      <c r="F50" s="786"/>
      <c r="G50" s="787"/>
      <c r="H50" s="51">
        <v>5614.69</v>
      </c>
    </row>
    <row r="51" spans="1:8" ht="28.5" hidden="1">
      <c r="A51" s="243" t="s">
        <v>193</v>
      </c>
      <c r="B51" s="244" t="s">
        <v>1438</v>
      </c>
      <c r="C51" s="245" t="s">
        <v>222</v>
      </c>
      <c r="D51" s="244" t="s">
        <v>60</v>
      </c>
      <c r="E51" s="242">
        <v>208.88</v>
      </c>
      <c r="F51" s="236">
        <v>11.28</v>
      </c>
      <c r="G51" s="242">
        <v>13.58</v>
      </c>
      <c r="H51" s="246">
        <v>2836.59</v>
      </c>
    </row>
    <row r="52" spans="1:8" ht="57" hidden="1">
      <c r="A52" s="243" t="s">
        <v>194</v>
      </c>
      <c r="B52" s="234">
        <v>88411</v>
      </c>
      <c r="C52" s="235" t="s">
        <v>221</v>
      </c>
      <c r="D52" s="234" t="s">
        <v>60</v>
      </c>
      <c r="E52" s="242">
        <v>208.88</v>
      </c>
      <c r="F52" s="236">
        <v>1.79</v>
      </c>
      <c r="G52" s="236">
        <v>2.16</v>
      </c>
      <c r="H52" s="237">
        <v>451.18</v>
      </c>
    </row>
    <row r="53" spans="1:8" ht="42.75" hidden="1">
      <c r="A53" s="243" t="s">
        <v>195</v>
      </c>
      <c r="B53" s="234">
        <v>88489</v>
      </c>
      <c r="C53" s="235" t="s">
        <v>225</v>
      </c>
      <c r="D53" s="234" t="s">
        <v>60</v>
      </c>
      <c r="E53" s="242">
        <v>208.88</v>
      </c>
      <c r="F53" s="236">
        <v>9.25</v>
      </c>
      <c r="G53" s="236">
        <v>11.14</v>
      </c>
      <c r="H53" s="237">
        <v>2326.92</v>
      </c>
    </row>
    <row r="54" spans="1:8" hidden="1">
      <c r="A54" s="59" t="s">
        <v>207</v>
      </c>
      <c r="B54" s="50"/>
      <c r="C54" s="785" t="s">
        <v>401</v>
      </c>
      <c r="D54" s="786"/>
      <c r="E54" s="786"/>
      <c r="F54" s="786"/>
      <c r="G54" s="787"/>
      <c r="H54" s="51">
        <v>6489.9</v>
      </c>
    </row>
    <row r="55" spans="1:8" ht="28.5" hidden="1">
      <c r="A55" s="233" t="s">
        <v>208</v>
      </c>
      <c r="B55" s="234" t="s">
        <v>1438</v>
      </c>
      <c r="C55" s="235" t="s">
        <v>222</v>
      </c>
      <c r="D55" s="234" t="s">
        <v>60</v>
      </c>
      <c r="E55" s="236">
        <v>208.88</v>
      </c>
      <c r="F55" s="236">
        <v>11.28</v>
      </c>
      <c r="G55" s="236">
        <v>13.58</v>
      </c>
      <c r="H55" s="237">
        <v>2836.59</v>
      </c>
    </row>
    <row r="56" spans="1:8" ht="57" hidden="1">
      <c r="A56" s="233" t="s">
        <v>209</v>
      </c>
      <c r="B56" s="234">
        <v>88411</v>
      </c>
      <c r="C56" s="235" t="s">
        <v>221</v>
      </c>
      <c r="D56" s="234" t="s">
        <v>60</v>
      </c>
      <c r="E56" s="236">
        <v>208.88</v>
      </c>
      <c r="F56" s="236">
        <v>1.79</v>
      </c>
      <c r="G56" s="236">
        <v>2.16</v>
      </c>
      <c r="H56" s="237">
        <v>451.18</v>
      </c>
    </row>
    <row r="57" spans="1:8" ht="57" hidden="1">
      <c r="A57" s="233" t="s">
        <v>210</v>
      </c>
      <c r="B57" s="234">
        <v>95624</v>
      </c>
      <c r="C57" s="235" t="s">
        <v>227</v>
      </c>
      <c r="D57" s="234" t="s">
        <v>60</v>
      </c>
      <c r="E57" s="236">
        <v>208.88</v>
      </c>
      <c r="F57" s="236">
        <v>12.73</v>
      </c>
      <c r="G57" s="236">
        <v>15.33</v>
      </c>
      <c r="H57" s="237">
        <v>3202.13</v>
      </c>
    </row>
    <row r="58" spans="1:8" hidden="1">
      <c r="A58" s="59" t="s">
        <v>215</v>
      </c>
      <c r="B58" s="50"/>
      <c r="C58" s="785" t="s">
        <v>179</v>
      </c>
      <c r="D58" s="786"/>
      <c r="E58" s="786"/>
      <c r="F58" s="786"/>
      <c r="G58" s="787"/>
      <c r="H58" s="51">
        <v>2317.0500000000002</v>
      </c>
    </row>
    <row r="59" spans="1:8" ht="57" hidden="1">
      <c r="A59" s="243" t="s">
        <v>217</v>
      </c>
      <c r="B59" s="244">
        <v>92255</v>
      </c>
      <c r="C59" s="245" t="s">
        <v>509</v>
      </c>
      <c r="D59" s="244" t="s">
        <v>53</v>
      </c>
      <c r="E59" s="242">
        <v>2</v>
      </c>
      <c r="F59" s="236">
        <v>142.32</v>
      </c>
      <c r="G59" s="242">
        <v>171.35</v>
      </c>
      <c r="H59" s="246">
        <v>342.7</v>
      </c>
    </row>
    <row r="60" spans="1:8" ht="85.5" hidden="1">
      <c r="A60" s="243" t="s">
        <v>838</v>
      </c>
      <c r="B60" s="234">
        <v>92580</v>
      </c>
      <c r="C60" s="235" t="s">
        <v>510</v>
      </c>
      <c r="D60" s="234" t="s">
        <v>60</v>
      </c>
      <c r="E60" s="236">
        <v>21.72</v>
      </c>
      <c r="F60" s="236">
        <v>36.130000000000003</v>
      </c>
      <c r="G60" s="236">
        <v>43.5</v>
      </c>
      <c r="H60" s="237">
        <v>944.82</v>
      </c>
    </row>
    <row r="61" spans="1:8" ht="42.75" hidden="1">
      <c r="A61" s="243" t="s">
        <v>839</v>
      </c>
      <c r="B61" s="234">
        <v>94213</v>
      </c>
      <c r="C61" s="235" t="s">
        <v>218</v>
      </c>
      <c r="D61" s="234" t="s">
        <v>60</v>
      </c>
      <c r="E61" s="236">
        <v>21.72</v>
      </c>
      <c r="F61" s="236">
        <v>39.369999999999997</v>
      </c>
      <c r="G61" s="236">
        <v>47.4</v>
      </c>
      <c r="H61" s="237">
        <v>1029.53</v>
      </c>
    </row>
    <row r="62" spans="1:8" hidden="1">
      <c r="A62" s="59" t="s">
        <v>220</v>
      </c>
      <c r="B62" s="50"/>
      <c r="C62" s="785" t="s">
        <v>191</v>
      </c>
      <c r="D62" s="786"/>
      <c r="E62" s="786"/>
      <c r="F62" s="786"/>
      <c r="G62" s="787"/>
      <c r="H62" s="51">
        <v>2624.08</v>
      </c>
    </row>
    <row r="63" spans="1:8" ht="28.5" hidden="1">
      <c r="A63" s="233" t="s">
        <v>223</v>
      </c>
      <c r="B63" s="234" t="s">
        <v>2097</v>
      </c>
      <c r="C63" s="235" t="s">
        <v>196</v>
      </c>
      <c r="D63" s="234" t="s">
        <v>60</v>
      </c>
      <c r="E63" s="236">
        <v>1.89</v>
      </c>
      <c r="F63" s="236">
        <v>350.98</v>
      </c>
      <c r="G63" s="236">
        <v>422.58</v>
      </c>
      <c r="H63" s="237">
        <v>798.68</v>
      </c>
    </row>
    <row r="64" spans="1:8" ht="71.25" hidden="1">
      <c r="A64" s="233" t="s">
        <v>224</v>
      </c>
      <c r="B64" s="234">
        <v>94570</v>
      </c>
      <c r="C64" s="235" t="s">
        <v>199</v>
      </c>
      <c r="D64" s="234" t="s">
        <v>60</v>
      </c>
      <c r="E64" s="236">
        <v>4</v>
      </c>
      <c r="F64" s="236">
        <v>379.03</v>
      </c>
      <c r="G64" s="236">
        <v>456.35</v>
      </c>
      <c r="H64" s="237">
        <v>1825.4</v>
      </c>
    </row>
    <row r="65" spans="1:10">
      <c r="A65" s="58" t="s">
        <v>261</v>
      </c>
      <c r="B65" s="1"/>
      <c r="C65" s="791" t="s">
        <v>757</v>
      </c>
      <c r="D65" s="792"/>
      <c r="E65" s="792"/>
      <c r="F65" s="793"/>
      <c r="G65" s="4"/>
      <c r="H65" s="49">
        <v>7826</v>
      </c>
    </row>
    <row r="66" spans="1:10" ht="28.5" hidden="1">
      <c r="A66" s="233" t="s">
        <v>82</v>
      </c>
      <c r="B66" s="234" t="s">
        <v>3583</v>
      </c>
      <c r="C66" s="235" t="s">
        <v>758</v>
      </c>
      <c r="D66" s="234" t="s">
        <v>237</v>
      </c>
      <c r="E66" s="236">
        <v>1</v>
      </c>
      <c r="F66" s="236">
        <v>6500</v>
      </c>
      <c r="G66" s="236">
        <v>7826</v>
      </c>
      <c r="H66" s="237">
        <v>7826</v>
      </c>
    </row>
    <row r="67" spans="1:10">
      <c r="A67" s="58" t="s">
        <v>396</v>
      </c>
      <c r="B67" s="1"/>
      <c r="C67" s="791" t="s">
        <v>125</v>
      </c>
      <c r="D67" s="792"/>
      <c r="E67" s="792"/>
      <c r="F67" s="793"/>
      <c r="G67" s="4"/>
      <c r="H67" s="49">
        <v>248545.85</v>
      </c>
      <c r="J67" s="238"/>
    </row>
    <row r="68" spans="1:10" hidden="1">
      <c r="A68" s="59" t="s">
        <v>397</v>
      </c>
      <c r="B68" s="50"/>
      <c r="C68" s="785" t="s">
        <v>163</v>
      </c>
      <c r="D68" s="786"/>
      <c r="E68" s="786"/>
      <c r="F68" s="786"/>
      <c r="G68" s="787"/>
      <c r="H68" s="51">
        <v>3797.36</v>
      </c>
    </row>
    <row r="69" spans="1:10" ht="57" hidden="1">
      <c r="A69" s="233" t="s">
        <v>398</v>
      </c>
      <c r="B69" s="234" t="s">
        <v>2103</v>
      </c>
      <c r="C69" s="240" t="s">
        <v>161</v>
      </c>
      <c r="D69" s="234" t="s">
        <v>60</v>
      </c>
      <c r="E69" s="242">
        <v>951.72</v>
      </c>
      <c r="F69" s="236">
        <v>3.31</v>
      </c>
      <c r="G69" s="236">
        <v>3.99</v>
      </c>
      <c r="H69" s="237">
        <v>3797.36</v>
      </c>
    </row>
    <row r="70" spans="1:10" hidden="1">
      <c r="A70" s="59" t="s">
        <v>402</v>
      </c>
      <c r="B70" s="50"/>
      <c r="C70" s="785" t="s">
        <v>126</v>
      </c>
      <c r="D70" s="786"/>
      <c r="E70" s="786"/>
      <c r="F70" s="786"/>
      <c r="G70" s="787"/>
      <c r="H70" s="51">
        <v>6745.87</v>
      </c>
    </row>
    <row r="71" spans="1:10" ht="28.5" hidden="1">
      <c r="A71" s="233" t="s">
        <v>403</v>
      </c>
      <c r="B71" s="234" t="s">
        <v>2087</v>
      </c>
      <c r="C71" s="240" t="s">
        <v>164</v>
      </c>
      <c r="D71" s="234" t="s">
        <v>60</v>
      </c>
      <c r="E71" s="242">
        <v>232.22</v>
      </c>
      <c r="F71" s="236">
        <v>0.35</v>
      </c>
      <c r="G71" s="236">
        <v>0.42</v>
      </c>
      <c r="H71" s="237">
        <v>97.53</v>
      </c>
    </row>
    <row r="72" spans="1:10" ht="42.75" hidden="1">
      <c r="A72" s="233" t="s">
        <v>404</v>
      </c>
      <c r="B72" s="234">
        <v>96526</v>
      </c>
      <c r="C72" s="235" t="s">
        <v>165</v>
      </c>
      <c r="D72" s="234" t="s">
        <v>140</v>
      </c>
      <c r="E72" s="242">
        <v>24.96</v>
      </c>
      <c r="F72" s="236">
        <v>163.33000000000001</v>
      </c>
      <c r="G72" s="236">
        <v>196.65</v>
      </c>
      <c r="H72" s="237">
        <v>4908.38</v>
      </c>
    </row>
    <row r="73" spans="1:10" ht="28.5" hidden="1">
      <c r="A73" s="233" t="s">
        <v>405</v>
      </c>
      <c r="B73" s="234">
        <v>96995</v>
      </c>
      <c r="C73" s="240" t="s">
        <v>166</v>
      </c>
      <c r="D73" s="234" t="s">
        <v>140</v>
      </c>
      <c r="E73" s="242">
        <v>24.96</v>
      </c>
      <c r="F73" s="236">
        <v>37.94</v>
      </c>
      <c r="G73" s="236">
        <v>45.68</v>
      </c>
      <c r="H73" s="237">
        <v>1140.17</v>
      </c>
    </row>
    <row r="74" spans="1:10" ht="71.25" hidden="1">
      <c r="A74" s="233" t="s">
        <v>840</v>
      </c>
      <c r="B74" s="234">
        <v>96385</v>
      </c>
      <c r="C74" s="240" t="s">
        <v>761</v>
      </c>
      <c r="D74" s="234" t="s">
        <v>140</v>
      </c>
      <c r="E74" s="236">
        <v>60.16</v>
      </c>
      <c r="F74" s="236">
        <v>7.34</v>
      </c>
      <c r="G74" s="236">
        <v>8.84</v>
      </c>
      <c r="H74" s="237">
        <v>531.80999999999995</v>
      </c>
    </row>
    <row r="75" spans="1:10" ht="42.75" hidden="1">
      <c r="A75" s="233" t="s">
        <v>841</v>
      </c>
      <c r="B75" s="234">
        <v>72838</v>
      </c>
      <c r="C75" s="240" t="s">
        <v>796</v>
      </c>
      <c r="D75" s="234" t="s">
        <v>795</v>
      </c>
      <c r="E75" s="236">
        <v>60.16</v>
      </c>
      <c r="F75" s="236">
        <v>0.94</v>
      </c>
      <c r="G75" s="236">
        <v>1.1299999999999999</v>
      </c>
      <c r="H75" s="237">
        <v>67.98</v>
      </c>
    </row>
    <row r="76" spans="1:10" hidden="1">
      <c r="A76" s="59" t="s">
        <v>406</v>
      </c>
      <c r="B76" s="50"/>
      <c r="C76" s="785" t="s">
        <v>167</v>
      </c>
      <c r="D76" s="786"/>
      <c r="E76" s="786"/>
      <c r="F76" s="786"/>
      <c r="G76" s="787"/>
      <c r="H76" s="51">
        <v>9542.56</v>
      </c>
    </row>
    <row r="77" spans="1:10" ht="42.75" hidden="1">
      <c r="A77" s="233" t="s">
        <v>407</v>
      </c>
      <c r="B77" s="234">
        <v>96543</v>
      </c>
      <c r="C77" s="240" t="s">
        <v>169</v>
      </c>
      <c r="D77" s="234" t="s">
        <v>168</v>
      </c>
      <c r="E77" s="236">
        <v>77</v>
      </c>
      <c r="F77" s="236">
        <v>10.42</v>
      </c>
      <c r="G77" s="236">
        <v>12.55</v>
      </c>
      <c r="H77" s="237">
        <v>966.35</v>
      </c>
    </row>
    <row r="78" spans="1:10" ht="57" hidden="1">
      <c r="A78" s="233" t="s">
        <v>408</v>
      </c>
      <c r="B78" s="234">
        <v>96544</v>
      </c>
      <c r="C78" s="235" t="s">
        <v>807</v>
      </c>
      <c r="D78" s="234" t="s">
        <v>168</v>
      </c>
      <c r="E78" s="236">
        <v>1</v>
      </c>
      <c r="F78" s="236">
        <v>9.2100000000000009</v>
      </c>
      <c r="G78" s="236">
        <v>11.09</v>
      </c>
      <c r="H78" s="237">
        <v>11.09</v>
      </c>
    </row>
    <row r="79" spans="1:10" ht="42.75" hidden="1">
      <c r="A79" s="233" t="s">
        <v>409</v>
      </c>
      <c r="B79" s="234">
        <v>96545</v>
      </c>
      <c r="C79" s="235" t="s">
        <v>810</v>
      </c>
      <c r="D79" s="234" t="s">
        <v>168</v>
      </c>
      <c r="E79" s="236">
        <v>7</v>
      </c>
      <c r="F79" s="236">
        <v>9.0500000000000007</v>
      </c>
      <c r="G79" s="236">
        <v>10.9</v>
      </c>
      <c r="H79" s="237">
        <v>76.3</v>
      </c>
    </row>
    <row r="80" spans="1:10" ht="42.75" hidden="1">
      <c r="A80" s="233" t="s">
        <v>410</v>
      </c>
      <c r="B80" s="234">
        <v>96546</v>
      </c>
      <c r="C80" s="235" t="s">
        <v>809</v>
      </c>
      <c r="D80" s="234" t="s">
        <v>168</v>
      </c>
      <c r="E80" s="236">
        <v>566</v>
      </c>
      <c r="F80" s="236">
        <v>7.43</v>
      </c>
      <c r="G80" s="236">
        <v>8.9499999999999993</v>
      </c>
      <c r="H80" s="237">
        <v>5065.7</v>
      </c>
    </row>
    <row r="81" spans="1:8" ht="42.75" hidden="1">
      <c r="A81" s="233" t="s">
        <v>411</v>
      </c>
      <c r="B81" s="234">
        <v>96547</v>
      </c>
      <c r="C81" s="235" t="s">
        <v>808</v>
      </c>
      <c r="D81" s="234" t="s">
        <v>168</v>
      </c>
      <c r="E81" s="236">
        <v>3</v>
      </c>
      <c r="F81" s="236">
        <v>6.68</v>
      </c>
      <c r="G81" s="236">
        <v>8.0399999999999991</v>
      </c>
      <c r="H81" s="237">
        <v>24.12</v>
      </c>
    </row>
    <row r="82" spans="1:8" ht="42.75" hidden="1">
      <c r="A82" s="233" t="s">
        <v>412</v>
      </c>
      <c r="B82" s="234">
        <v>97086</v>
      </c>
      <c r="C82" s="240" t="s">
        <v>783</v>
      </c>
      <c r="D82" s="234" t="s">
        <v>60</v>
      </c>
      <c r="E82" s="236">
        <v>15.1</v>
      </c>
      <c r="F82" s="236">
        <v>66.88</v>
      </c>
      <c r="G82" s="236">
        <v>80.52</v>
      </c>
      <c r="H82" s="237">
        <v>1215.8499999999999</v>
      </c>
    </row>
    <row r="83" spans="1:8" ht="28.5" hidden="1">
      <c r="A83" s="233" t="s">
        <v>413</v>
      </c>
      <c r="B83" s="234" t="s">
        <v>2127</v>
      </c>
      <c r="C83" s="240" t="s">
        <v>779</v>
      </c>
      <c r="D83" s="234" t="s">
        <v>140</v>
      </c>
      <c r="E83" s="236">
        <v>5</v>
      </c>
      <c r="F83" s="236">
        <v>74.58</v>
      </c>
      <c r="G83" s="236">
        <v>89.79</v>
      </c>
      <c r="H83" s="237">
        <v>448.95</v>
      </c>
    </row>
    <row r="84" spans="1:8" ht="57" hidden="1">
      <c r="A84" s="233" t="s">
        <v>786</v>
      </c>
      <c r="B84" s="234">
        <v>94971</v>
      </c>
      <c r="C84" s="235" t="s">
        <v>792</v>
      </c>
      <c r="D84" s="234" t="s">
        <v>140</v>
      </c>
      <c r="E84" s="236">
        <v>5</v>
      </c>
      <c r="F84" s="236">
        <v>288.07</v>
      </c>
      <c r="G84" s="236">
        <v>346.84</v>
      </c>
      <c r="H84" s="237">
        <v>1734.2</v>
      </c>
    </row>
    <row r="85" spans="1:8" hidden="1">
      <c r="A85" s="59" t="s">
        <v>414</v>
      </c>
      <c r="B85" s="50"/>
      <c r="C85" s="785" t="s">
        <v>174</v>
      </c>
      <c r="D85" s="786"/>
      <c r="E85" s="786"/>
      <c r="F85" s="786"/>
      <c r="G85" s="787"/>
      <c r="H85" s="51">
        <v>59683.65</v>
      </c>
    </row>
    <row r="86" spans="1:8" ht="57" hidden="1">
      <c r="A86" s="233" t="s">
        <v>415</v>
      </c>
      <c r="B86" s="234">
        <v>83516</v>
      </c>
      <c r="C86" s="235" t="s">
        <v>175</v>
      </c>
      <c r="D86" s="234" t="s">
        <v>140</v>
      </c>
      <c r="E86" s="236">
        <v>9.9</v>
      </c>
      <c r="F86" s="236">
        <v>18.8</v>
      </c>
      <c r="G86" s="236">
        <v>22.64</v>
      </c>
      <c r="H86" s="237">
        <v>224.14</v>
      </c>
    </row>
    <row r="87" spans="1:8" ht="71.25" hidden="1">
      <c r="A87" s="233" t="s">
        <v>416</v>
      </c>
      <c r="B87" s="234">
        <v>92759</v>
      </c>
      <c r="C87" s="235" t="s">
        <v>202</v>
      </c>
      <c r="D87" s="234" t="s">
        <v>168</v>
      </c>
      <c r="E87" s="236">
        <v>661</v>
      </c>
      <c r="F87" s="236">
        <v>8.8000000000000007</v>
      </c>
      <c r="G87" s="236">
        <v>10.6</v>
      </c>
      <c r="H87" s="237">
        <v>7006.6</v>
      </c>
    </row>
    <row r="88" spans="1:8" ht="71.25" hidden="1">
      <c r="A88" s="233" t="s">
        <v>417</v>
      </c>
      <c r="B88" s="234">
        <v>92761</v>
      </c>
      <c r="C88" s="240" t="s">
        <v>255</v>
      </c>
      <c r="D88" s="234" t="s">
        <v>168</v>
      </c>
      <c r="E88" s="236">
        <v>35</v>
      </c>
      <c r="F88" s="236">
        <v>8.1199999999999992</v>
      </c>
      <c r="G88" s="236">
        <v>9.7799999999999994</v>
      </c>
      <c r="H88" s="237">
        <v>342.3</v>
      </c>
    </row>
    <row r="89" spans="1:8" ht="71.25" hidden="1">
      <c r="A89" s="233" t="s">
        <v>418</v>
      </c>
      <c r="B89" s="234">
        <v>92762</v>
      </c>
      <c r="C89" s="240" t="s">
        <v>256</v>
      </c>
      <c r="D89" s="234" t="s">
        <v>168</v>
      </c>
      <c r="E89" s="236">
        <v>1792</v>
      </c>
      <c r="F89" s="236">
        <v>6.7</v>
      </c>
      <c r="G89" s="236">
        <v>8.07</v>
      </c>
      <c r="H89" s="237">
        <v>14461.44</v>
      </c>
    </row>
    <row r="90" spans="1:8" ht="71.25" hidden="1">
      <c r="A90" s="233" t="s">
        <v>419</v>
      </c>
      <c r="B90" s="234">
        <v>92763</v>
      </c>
      <c r="C90" s="240" t="s">
        <v>257</v>
      </c>
      <c r="D90" s="234" t="s">
        <v>168</v>
      </c>
      <c r="E90" s="236">
        <v>409</v>
      </c>
      <c r="F90" s="236">
        <v>6.09</v>
      </c>
      <c r="G90" s="236">
        <v>7.33</v>
      </c>
      <c r="H90" s="237">
        <v>2997.97</v>
      </c>
    </row>
    <row r="91" spans="1:8" ht="57" hidden="1">
      <c r="A91" s="233" t="s">
        <v>787</v>
      </c>
      <c r="B91" s="234">
        <v>92264</v>
      </c>
      <c r="C91" s="240" t="s">
        <v>784</v>
      </c>
      <c r="D91" s="234" t="s">
        <v>60</v>
      </c>
      <c r="E91" s="236">
        <v>62.7</v>
      </c>
      <c r="F91" s="236">
        <v>113.55</v>
      </c>
      <c r="G91" s="236">
        <v>136.71</v>
      </c>
      <c r="H91" s="237">
        <v>8571.7199999999993</v>
      </c>
    </row>
    <row r="92" spans="1:8" ht="42.75" hidden="1">
      <c r="A92" s="233" t="s">
        <v>788</v>
      </c>
      <c r="B92" s="234">
        <v>92266</v>
      </c>
      <c r="C92" s="240" t="s">
        <v>785</v>
      </c>
      <c r="D92" s="234" t="s">
        <v>60</v>
      </c>
      <c r="E92" s="236">
        <v>184.9</v>
      </c>
      <c r="F92" s="236">
        <v>87.92</v>
      </c>
      <c r="G92" s="236">
        <v>105.86</v>
      </c>
      <c r="H92" s="237">
        <v>19573.509999999998</v>
      </c>
    </row>
    <row r="93" spans="1:8" ht="71.25" hidden="1">
      <c r="A93" s="233" t="s">
        <v>856</v>
      </c>
      <c r="B93" s="234">
        <v>92718</v>
      </c>
      <c r="C93" s="240" t="s">
        <v>780</v>
      </c>
      <c r="D93" s="234" t="s">
        <v>140</v>
      </c>
      <c r="E93" s="236">
        <v>3.2</v>
      </c>
      <c r="F93" s="236">
        <v>374.56</v>
      </c>
      <c r="G93" s="236">
        <v>450.97</v>
      </c>
      <c r="H93" s="237">
        <v>1443.1</v>
      </c>
    </row>
    <row r="94" spans="1:8" ht="85.5" hidden="1">
      <c r="A94" s="233" t="s">
        <v>857</v>
      </c>
      <c r="B94" s="234">
        <v>92741</v>
      </c>
      <c r="C94" s="240" t="s">
        <v>781</v>
      </c>
      <c r="D94" s="234" t="s">
        <v>140</v>
      </c>
      <c r="E94" s="236">
        <v>10.199999999999999</v>
      </c>
      <c r="F94" s="236">
        <v>412.26</v>
      </c>
      <c r="G94" s="236">
        <v>496.36</v>
      </c>
      <c r="H94" s="237">
        <v>5062.87</v>
      </c>
    </row>
    <row r="95" spans="1:8" hidden="1">
      <c r="A95" s="59" t="s">
        <v>420</v>
      </c>
      <c r="B95" s="50"/>
      <c r="C95" s="785" t="s">
        <v>177</v>
      </c>
      <c r="D95" s="786"/>
      <c r="E95" s="786"/>
      <c r="F95" s="786"/>
      <c r="G95" s="787"/>
      <c r="H95" s="51">
        <v>12143.64</v>
      </c>
    </row>
    <row r="96" spans="1:8" ht="99.75" hidden="1">
      <c r="A96" s="233" t="s">
        <v>421</v>
      </c>
      <c r="B96" s="234">
        <v>89168</v>
      </c>
      <c r="C96" s="235" t="s">
        <v>178</v>
      </c>
      <c r="D96" s="234" t="s">
        <v>60</v>
      </c>
      <c r="E96" s="236">
        <v>195.96</v>
      </c>
      <c r="F96" s="236">
        <v>51.47</v>
      </c>
      <c r="G96" s="236">
        <v>61.97</v>
      </c>
      <c r="H96" s="237">
        <v>12143.64</v>
      </c>
    </row>
    <row r="97" spans="1:8" hidden="1">
      <c r="A97" s="59" t="s">
        <v>842</v>
      </c>
      <c r="B97" s="50"/>
      <c r="C97" s="785" t="s">
        <v>204</v>
      </c>
      <c r="D97" s="786"/>
      <c r="E97" s="786"/>
      <c r="F97" s="786"/>
      <c r="G97" s="787"/>
      <c r="H97" s="51">
        <v>26288.6</v>
      </c>
    </row>
    <row r="98" spans="1:8" ht="71.25" hidden="1">
      <c r="A98" s="233" t="s">
        <v>422</v>
      </c>
      <c r="B98" s="234">
        <v>87879</v>
      </c>
      <c r="C98" s="235" t="s">
        <v>205</v>
      </c>
      <c r="D98" s="234" t="s">
        <v>60</v>
      </c>
      <c r="E98" s="236">
        <v>422.9</v>
      </c>
      <c r="F98" s="236">
        <v>2.5299999999999998</v>
      </c>
      <c r="G98" s="236">
        <v>3.05</v>
      </c>
      <c r="H98" s="237">
        <v>1289.8499999999999</v>
      </c>
    </row>
    <row r="99" spans="1:8" ht="71.25" hidden="1">
      <c r="A99" s="233" t="s">
        <v>423</v>
      </c>
      <c r="B99" s="234">
        <v>87894</v>
      </c>
      <c r="C99" s="235" t="s">
        <v>206</v>
      </c>
      <c r="D99" s="234" t="s">
        <v>60</v>
      </c>
      <c r="E99" s="236">
        <v>228.63</v>
      </c>
      <c r="F99" s="236">
        <v>3.94</v>
      </c>
      <c r="G99" s="236">
        <v>4.74</v>
      </c>
      <c r="H99" s="237">
        <v>1083.71</v>
      </c>
    </row>
    <row r="100" spans="1:8" ht="114" hidden="1">
      <c r="A100" s="233" t="s">
        <v>424</v>
      </c>
      <c r="B100" s="234">
        <v>87531</v>
      </c>
      <c r="C100" s="235" t="s">
        <v>211</v>
      </c>
      <c r="D100" s="234" t="s">
        <v>60</v>
      </c>
      <c r="E100" s="236">
        <v>291.89999999999998</v>
      </c>
      <c r="F100" s="236">
        <v>11.49</v>
      </c>
      <c r="G100" s="236">
        <v>13.83</v>
      </c>
      <c r="H100" s="237">
        <v>4036.98</v>
      </c>
    </row>
    <row r="101" spans="1:8" ht="99.75" hidden="1">
      <c r="A101" s="233" t="s">
        <v>425</v>
      </c>
      <c r="B101" s="234">
        <v>87529</v>
      </c>
      <c r="C101" s="235" t="s">
        <v>212</v>
      </c>
      <c r="D101" s="234" t="s">
        <v>60</v>
      </c>
      <c r="E101" s="236">
        <v>120.4</v>
      </c>
      <c r="F101" s="236">
        <v>18.04</v>
      </c>
      <c r="G101" s="236">
        <v>21.72</v>
      </c>
      <c r="H101" s="237">
        <v>2615.09</v>
      </c>
    </row>
    <row r="102" spans="1:8" ht="71.25" hidden="1">
      <c r="A102" s="233" t="s">
        <v>426</v>
      </c>
      <c r="B102" s="234">
        <v>87273</v>
      </c>
      <c r="C102" s="235" t="s">
        <v>213</v>
      </c>
      <c r="D102" s="234" t="s">
        <v>60</v>
      </c>
      <c r="E102" s="236">
        <v>291.89999999999998</v>
      </c>
      <c r="F102" s="236">
        <v>49.12</v>
      </c>
      <c r="G102" s="236">
        <v>59.14</v>
      </c>
      <c r="H102" s="237">
        <v>17262.97</v>
      </c>
    </row>
    <row r="103" spans="1:8" hidden="1">
      <c r="A103" s="59" t="s">
        <v>843</v>
      </c>
      <c r="B103" s="50"/>
      <c r="C103" s="785" t="s">
        <v>219</v>
      </c>
      <c r="D103" s="786"/>
      <c r="E103" s="786"/>
      <c r="F103" s="786"/>
      <c r="G103" s="787"/>
      <c r="H103" s="51">
        <v>3236.35</v>
      </c>
    </row>
    <row r="104" spans="1:8" ht="28.5" hidden="1">
      <c r="A104" s="243" t="s">
        <v>427</v>
      </c>
      <c r="B104" s="244" t="s">
        <v>1438</v>
      </c>
      <c r="C104" s="245" t="s">
        <v>222</v>
      </c>
      <c r="D104" s="244" t="s">
        <v>60</v>
      </c>
      <c r="E104" s="242">
        <v>120.4</v>
      </c>
      <c r="F104" s="236">
        <v>11.28</v>
      </c>
      <c r="G104" s="242">
        <v>13.58</v>
      </c>
      <c r="H104" s="246">
        <v>1635.03</v>
      </c>
    </row>
    <row r="105" spans="1:8" ht="57" hidden="1">
      <c r="A105" s="243" t="s">
        <v>428</v>
      </c>
      <c r="B105" s="234">
        <v>88411</v>
      </c>
      <c r="C105" s="235" t="s">
        <v>221</v>
      </c>
      <c r="D105" s="234" t="s">
        <v>60</v>
      </c>
      <c r="E105" s="236">
        <v>120.4</v>
      </c>
      <c r="F105" s="236">
        <v>1.79</v>
      </c>
      <c r="G105" s="236">
        <v>2.16</v>
      </c>
      <c r="H105" s="237">
        <v>260.06</v>
      </c>
    </row>
    <row r="106" spans="1:8" ht="42.75" hidden="1">
      <c r="A106" s="243" t="s">
        <v>429</v>
      </c>
      <c r="B106" s="234">
        <v>88489</v>
      </c>
      <c r="C106" s="235" t="s">
        <v>225</v>
      </c>
      <c r="D106" s="234" t="s">
        <v>60</v>
      </c>
      <c r="E106" s="236">
        <v>120.4</v>
      </c>
      <c r="F106" s="236">
        <v>9.25</v>
      </c>
      <c r="G106" s="236">
        <v>11.14</v>
      </c>
      <c r="H106" s="237">
        <v>1341.26</v>
      </c>
    </row>
    <row r="107" spans="1:8" hidden="1">
      <c r="A107" s="59" t="s">
        <v>844</v>
      </c>
      <c r="B107" s="50"/>
      <c r="C107" s="785" t="s">
        <v>401</v>
      </c>
      <c r="D107" s="786"/>
      <c r="E107" s="786"/>
      <c r="F107" s="786"/>
      <c r="G107" s="787"/>
      <c r="H107" s="51">
        <v>7428.84</v>
      </c>
    </row>
    <row r="108" spans="1:8" ht="28.5" hidden="1">
      <c r="A108" s="233" t="s">
        <v>430</v>
      </c>
      <c r="B108" s="234" t="s">
        <v>1438</v>
      </c>
      <c r="C108" s="235" t="s">
        <v>222</v>
      </c>
      <c r="D108" s="234" t="s">
        <v>60</v>
      </c>
      <c r="E108" s="236">
        <v>239.1</v>
      </c>
      <c r="F108" s="236">
        <v>11.28</v>
      </c>
      <c r="G108" s="236">
        <v>13.58</v>
      </c>
      <c r="H108" s="237">
        <v>3246.98</v>
      </c>
    </row>
    <row r="109" spans="1:8" ht="57" hidden="1">
      <c r="A109" s="233" t="s">
        <v>845</v>
      </c>
      <c r="B109" s="234">
        <v>88411</v>
      </c>
      <c r="C109" s="235" t="s">
        <v>221</v>
      </c>
      <c r="D109" s="234" t="s">
        <v>60</v>
      </c>
      <c r="E109" s="236">
        <v>239.1</v>
      </c>
      <c r="F109" s="236">
        <v>1.79</v>
      </c>
      <c r="G109" s="236">
        <v>2.16</v>
      </c>
      <c r="H109" s="237">
        <v>516.46</v>
      </c>
    </row>
    <row r="110" spans="1:8" ht="57" hidden="1">
      <c r="A110" s="233" t="s">
        <v>846</v>
      </c>
      <c r="B110" s="234">
        <v>95624</v>
      </c>
      <c r="C110" s="235" t="s">
        <v>227</v>
      </c>
      <c r="D110" s="234" t="s">
        <v>60</v>
      </c>
      <c r="E110" s="236">
        <v>239.1</v>
      </c>
      <c r="F110" s="236">
        <v>12.73</v>
      </c>
      <c r="G110" s="236">
        <v>15.33</v>
      </c>
      <c r="H110" s="237">
        <v>3665.4</v>
      </c>
    </row>
    <row r="111" spans="1:8" hidden="1">
      <c r="A111" s="59" t="s">
        <v>847</v>
      </c>
      <c r="B111" s="50"/>
      <c r="C111" s="785" t="s">
        <v>179</v>
      </c>
      <c r="D111" s="786"/>
      <c r="E111" s="786"/>
      <c r="F111" s="786"/>
      <c r="G111" s="787"/>
      <c r="H111" s="51">
        <v>16970.86</v>
      </c>
    </row>
    <row r="112" spans="1:8" ht="57" hidden="1">
      <c r="A112" s="243" t="s">
        <v>431</v>
      </c>
      <c r="B112" s="244">
        <v>92255</v>
      </c>
      <c r="C112" s="245" t="s">
        <v>509</v>
      </c>
      <c r="D112" s="244" t="s">
        <v>53</v>
      </c>
      <c r="E112" s="242">
        <v>7</v>
      </c>
      <c r="F112" s="236">
        <v>142.32</v>
      </c>
      <c r="G112" s="242">
        <v>171.35</v>
      </c>
      <c r="H112" s="246">
        <v>1199.45</v>
      </c>
    </row>
    <row r="113" spans="1:8" ht="85.5" hidden="1">
      <c r="A113" s="243" t="s">
        <v>432</v>
      </c>
      <c r="B113" s="234">
        <v>92580</v>
      </c>
      <c r="C113" s="235" t="s">
        <v>510</v>
      </c>
      <c r="D113" s="234" t="s">
        <v>60</v>
      </c>
      <c r="E113" s="236">
        <v>153.5</v>
      </c>
      <c r="F113" s="236">
        <v>36.130000000000003</v>
      </c>
      <c r="G113" s="236">
        <v>43.5</v>
      </c>
      <c r="H113" s="237">
        <v>6677.25</v>
      </c>
    </row>
    <row r="114" spans="1:8" ht="42.75" hidden="1">
      <c r="A114" s="243" t="s">
        <v>433</v>
      </c>
      <c r="B114" s="234">
        <v>94213</v>
      </c>
      <c r="C114" s="235" t="s">
        <v>218</v>
      </c>
      <c r="D114" s="234" t="s">
        <v>60</v>
      </c>
      <c r="E114" s="236">
        <v>191.86</v>
      </c>
      <c r="F114" s="236">
        <v>39.369999999999997</v>
      </c>
      <c r="G114" s="236">
        <v>47.4</v>
      </c>
      <c r="H114" s="237">
        <v>9094.16</v>
      </c>
    </row>
    <row r="115" spans="1:8" hidden="1">
      <c r="A115" s="59" t="s">
        <v>848</v>
      </c>
      <c r="B115" s="50"/>
      <c r="C115" s="785" t="s">
        <v>214</v>
      </c>
      <c r="D115" s="786"/>
      <c r="E115" s="786"/>
      <c r="F115" s="786"/>
      <c r="G115" s="787"/>
      <c r="H115" s="51">
        <v>9217.9</v>
      </c>
    </row>
    <row r="116" spans="1:8" ht="42.75" hidden="1">
      <c r="A116" s="233" t="s">
        <v>434</v>
      </c>
      <c r="B116" s="234">
        <v>96486</v>
      </c>
      <c r="C116" s="235" t="s">
        <v>216</v>
      </c>
      <c r="D116" s="234" t="s">
        <v>60</v>
      </c>
      <c r="E116" s="236">
        <v>142.12</v>
      </c>
      <c r="F116" s="236">
        <v>53.87</v>
      </c>
      <c r="G116" s="236">
        <v>64.86</v>
      </c>
      <c r="H116" s="237">
        <v>9217.9</v>
      </c>
    </row>
    <row r="117" spans="1:8" hidden="1">
      <c r="A117" s="59" t="s">
        <v>849</v>
      </c>
      <c r="B117" s="50"/>
      <c r="C117" s="785" t="s">
        <v>191</v>
      </c>
      <c r="D117" s="786"/>
      <c r="E117" s="786"/>
      <c r="F117" s="786"/>
      <c r="G117" s="787"/>
      <c r="H117" s="51">
        <v>16379.05</v>
      </c>
    </row>
    <row r="118" spans="1:8" ht="28.5" hidden="1">
      <c r="A118" s="233" t="s">
        <v>435</v>
      </c>
      <c r="B118" s="234" t="s">
        <v>251</v>
      </c>
      <c r="C118" s="235" t="s">
        <v>252</v>
      </c>
      <c r="D118" s="234" t="s">
        <v>60</v>
      </c>
      <c r="E118" s="236">
        <v>15.12</v>
      </c>
      <c r="F118" s="236">
        <v>85.11</v>
      </c>
      <c r="G118" s="236">
        <v>102.47</v>
      </c>
      <c r="H118" s="237">
        <v>1549.35</v>
      </c>
    </row>
    <row r="119" spans="1:8" ht="71.25" hidden="1">
      <c r="A119" s="233" t="s">
        <v>436</v>
      </c>
      <c r="B119" s="234">
        <v>94570</v>
      </c>
      <c r="C119" s="235" t="s">
        <v>199</v>
      </c>
      <c r="D119" s="234" t="s">
        <v>60</v>
      </c>
      <c r="E119" s="236">
        <v>19.989999999999998</v>
      </c>
      <c r="F119" s="236">
        <v>379.03</v>
      </c>
      <c r="G119" s="236">
        <v>456.35</v>
      </c>
      <c r="H119" s="237">
        <v>9122.44</v>
      </c>
    </row>
    <row r="120" spans="1:8" ht="85.5" hidden="1">
      <c r="A120" s="233" t="s">
        <v>437</v>
      </c>
      <c r="B120" s="234">
        <v>91333</v>
      </c>
      <c r="C120" s="235" t="s">
        <v>200</v>
      </c>
      <c r="D120" s="234" t="s">
        <v>53</v>
      </c>
      <c r="E120" s="236">
        <v>2</v>
      </c>
      <c r="F120" s="236">
        <v>535.94000000000005</v>
      </c>
      <c r="G120" s="236">
        <v>645.27</v>
      </c>
      <c r="H120" s="237">
        <v>1290.54</v>
      </c>
    </row>
    <row r="121" spans="1:8" ht="99.75" hidden="1">
      <c r="A121" s="233" t="s">
        <v>1147</v>
      </c>
      <c r="B121" s="234">
        <v>91327</v>
      </c>
      <c r="C121" s="235" t="s">
        <v>201</v>
      </c>
      <c r="D121" s="234" t="s">
        <v>53</v>
      </c>
      <c r="E121" s="236">
        <v>7</v>
      </c>
      <c r="F121" s="236">
        <v>524.04999999999995</v>
      </c>
      <c r="G121" s="236">
        <v>630.96</v>
      </c>
      <c r="H121" s="237">
        <v>4416.72</v>
      </c>
    </row>
    <row r="122" spans="1:8" hidden="1">
      <c r="A122" s="59" t="s">
        <v>1148</v>
      </c>
      <c r="B122" s="50"/>
      <c r="C122" s="785" t="s">
        <v>228</v>
      </c>
      <c r="D122" s="786"/>
      <c r="E122" s="786"/>
      <c r="F122" s="786"/>
      <c r="G122" s="787"/>
      <c r="H122" s="51">
        <v>3534.5</v>
      </c>
    </row>
    <row r="123" spans="1:8" hidden="1">
      <c r="A123" s="233" t="s">
        <v>438</v>
      </c>
      <c r="B123" s="234">
        <v>84657</v>
      </c>
      <c r="C123" s="235" t="s">
        <v>229</v>
      </c>
      <c r="D123" s="234" t="s">
        <v>60</v>
      </c>
      <c r="E123" s="236">
        <v>33.18</v>
      </c>
      <c r="F123" s="236">
        <v>6.68</v>
      </c>
      <c r="G123" s="236">
        <v>8.0399999999999991</v>
      </c>
      <c r="H123" s="237">
        <v>266.77</v>
      </c>
    </row>
    <row r="124" spans="1:8" ht="42.75" hidden="1">
      <c r="A124" s="233" t="s">
        <v>439</v>
      </c>
      <c r="B124" s="234" t="s">
        <v>2100</v>
      </c>
      <c r="C124" s="235" t="s">
        <v>230</v>
      </c>
      <c r="D124" s="234" t="s">
        <v>60</v>
      </c>
      <c r="E124" s="236">
        <v>33.18</v>
      </c>
      <c r="F124" s="236">
        <v>17.190000000000001</v>
      </c>
      <c r="G124" s="236">
        <v>20.7</v>
      </c>
      <c r="H124" s="237">
        <v>686.83</v>
      </c>
    </row>
    <row r="125" spans="1:8" ht="71.25" hidden="1">
      <c r="A125" s="233" t="s">
        <v>440</v>
      </c>
      <c r="B125" s="234" t="s">
        <v>2121</v>
      </c>
      <c r="C125" s="235" t="s">
        <v>253</v>
      </c>
      <c r="D125" s="234" t="s">
        <v>60</v>
      </c>
      <c r="E125" s="236">
        <v>142.12</v>
      </c>
      <c r="F125" s="236">
        <v>15.08</v>
      </c>
      <c r="G125" s="236">
        <v>18.16</v>
      </c>
      <c r="H125" s="237">
        <v>2580.9</v>
      </c>
    </row>
    <row r="126" spans="1:8" hidden="1">
      <c r="A126" s="59" t="s">
        <v>1149</v>
      </c>
      <c r="B126" s="50"/>
      <c r="C126" s="785" t="s">
        <v>231</v>
      </c>
      <c r="D126" s="786"/>
      <c r="E126" s="786"/>
      <c r="F126" s="786"/>
      <c r="G126" s="787"/>
      <c r="H126" s="51">
        <v>23566.86</v>
      </c>
    </row>
    <row r="127" spans="1:8" ht="42.75" hidden="1">
      <c r="A127" s="233" t="s">
        <v>441</v>
      </c>
      <c r="B127" s="234">
        <v>95240</v>
      </c>
      <c r="C127" s="235" t="s">
        <v>233</v>
      </c>
      <c r="D127" s="234" t="s">
        <v>60</v>
      </c>
      <c r="E127" s="236">
        <v>153.5</v>
      </c>
      <c r="F127" s="236">
        <v>7.69</v>
      </c>
      <c r="G127" s="236">
        <v>9.26</v>
      </c>
      <c r="H127" s="237">
        <v>1421.41</v>
      </c>
    </row>
    <row r="128" spans="1:8" ht="71.25" hidden="1">
      <c r="A128" s="233" t="s">
        <v>442</v>
      </c>
      <c r="B128" s="234">
        <v>87630</v>
      </c>
      <c r="C128" s="235" t="s">
        <v>232</v>
      </c>
      <c r="D128" s="234" t="s">
        <v>60</v>
      </c>
      <c r="E128" s="236">
        <v>153.5</v>
      </c>
      <c r="F128" s="236">
        <v>29</v>
      </c>
      <c r="G128" s="236">
        <v>34.92</v>
      </c>
      <c r="H128" s="237">
        <v>5360.22</v>
      </c>
    </row>
    <row r="129" spans="1:10" ht="42.75" hidden="1">
      <c r="A129" s="233" t="s">
        <v>1150</v>
      </c>
      <c r="B129" s="234">
        <v>84191</v>
      </c>
      <c r="C129" s="235" t="s">
        <v>234</v>
      </c>
      <c r="D129" s="234" t="s">
        <v>60</v>
      </c>
      <c r="E129" s="236">
        <v>153.5</v>
      </c>
      <c r="F129" s="236">
        <v>90.82</v>
      </c>
      <c r="G129" s="236">
        <v>109.35</v>
      </c>
      <c r="H129" s="237">
        <v>16785.23</v>
      </c>
    </row>
    <row r="130" spans="1:10" hidden="1">
      <c r="A130" s="59" t="s">
        <v>1151</v>
      </c>
      <c r="B130" s="50"/>
      <c r="C130" s="785" t="s">
        <v>235</v>
      </c>
      <c r="D130" s="786"/>
      <c r="E130" s="786"/>
      <c r="F130" s="786"/>
      <c r="G130" s="787"/>
      <c r="H130" s="51">
        <v>14794.8</v>
      </c>
    </row>
    <row r="131" spans="1:10" ht="28.5" hidden="1">
      <c r="A131" s="233" t="s">
        <v>443</v>
      </c>
      <c r="B131" s="234" t="s">
        <v>3602</v>
      </c>
      <c r="C131" s="235" t="s">
        <v>236</v>
      </c>
      <c r="D131" s="234" t="s">
        <v>237</v>
      </c>
      <c r="E131" s="236">
        <v>1</v>
      </c>
      <c r="F131" s="236">
        <v>7162.08</v>
      </c>
      <c r="G131" s="236">
        <v>8623.14</v>
      </c>
      <c r="H131" s="237">
        <v>8623.14</v>
      </c>
    </row>
    <row r="132" spans="1:10" ht="28.5" hidden="1">
      <c r="A132" s="233" t="s">
        <v>1152</v>
      </c>
      <c r="B132" s="234" t="s">
        <v>3603</v>
      </c>
      <c r="C132" s="235" t="s">
        <v>238</v>
      </c>
      <c r="D132" s="234" t="s">
        <v>237</v>
      </c>
      <c r="E132" s="236">
        <v>1</v>
      </c>
      <c r="F132" s="236">
        <v>5125.96</v>
      </c>
      <c r="G132" s="236">
        <v>6171.66</v>
      </c>
      <c r="H132" s="237">
        <v>6171.66</v>
      </c>
    </row>
    <row r="133" spans="1:10" hidden="1">
      <c r="A133" s="59" t="s">
        <v>1153</v>
      </c>
      <c r="B133" s="50"/>
      <c r="C133" s="785" t="s">
        <v>239</v>
      </c>
      <c r="D133" s="786"/>
      <c r="E133" s="786"/>
      <c r="F133" s="786"/>
      <c r="G133" s="787"/>
      <c r="H133" s="51">
        <v>35215.01</v>
      </c>
    </row>
    <row r="134" spans="1:10" ht="28.5" hidden="1">
      <c r="A134" s="233" t="s">
        <v>1154</v>
      </c>
      <c r="B134" s="234" t="s">
        <v>3604</v>
      </c>
      <c r="C134" s="235" t="s">
        <v>240</v>
      </c>
      <c r="D134" s="234" t="s">
        <v>237</v>
      </c>
      <c r="E134" s="236">
        <v>0.5</v>
      </c>
      <c r="F134" s="236">
        <v>48516.56</v>
      </c>
      <c r="G134" s="236">
        <v>58413.94</v>
      </c>
      <c r="H134" s="237">
        <v>29206.97</v>
      </c>
    </row>
    <row r="135" spans="1:10" ht="57" hidden="1">
      <c r="A135" s="233" t="s">
        <v>1155</v>
      </c>
      <c r="B135" s="234" t="s">
        <v>2075</v>
      </c>
      <c r="C135" s="235" t="s">
        <v>535</v>
      </c>
      <c r="D135" s="234" t="s">
        <v>237</v>
      </c>
      <c r="E135" s="236">
        <v>4</v>
      </c>
      <c r="F135" s="236">
        <v>1132.5</v>
      </c>
      <c r="G135" s="236">
        <v>1363.53</v>
      </c>
      <c r="H135" s="237">
        <v>5454.12</v>
      </c>
    </row>
    <row r="136" spans="1:10" ht="85.5" hidden="1">
      <c r="A136" s="233" t="s">
        <v>1156</v>
      </c>
      <c r="B136" s="234" t="s">
        <v>2138</v>
      </c>
      <c r="C136" s="235" t="s">
        <v>536</v>
      </c>
      <c r="D136" s="234" t="s">
        <v>237</v>
      </c>
      <c r="E136" s="236">
        <v>4</v>
      </c>
      <c r="F136" s="236">
        <v>115.02</v>
      </c>
      <c r="G136" s="236">
        <v>138.47999999999999</v>
      </c>
      <c r="H136" s="237">
        <v>553.91999999999996</v>
      </c>
    </row>
    <row r="137" spans="1:10">
      <c r="A137" s="58" t="s">
        <v>444</v>
      </c>
      <c r="B137" s="1"/>
      <c r="C137" s="791" t="s">
        <v>395</v>
      </c>
      <c r="D137" s="792"/>
      <c r="E137" s="792"/>
      <c r="F137" s="793"/>
      <c r="G137" s="4"/>
      <c r="H137" s="49">
        <v>829846.48</v>
      </c>
      <c r="J137" s="238"/>
    </row>
    <row r="138" spans="1:10" hidden="1">
      <c r="A138" s="59" t="s">
        <v>850</v>
      </c>
      <c r="B138" s="50"/>
      <c r="C138" s="785" t="s">
        <v>163</v>
      </c>
      <c r="D138" s="786"/>
      <c r="E138" s="786"/>
      <c r="F138" s="786"/>
      <c r="G138" s="787"/>
      <c r="H138" s="51">
        <v>3549.92</v>
      </c>
    </row>
    <row r="139" spans="1:10" ht="57" hidden="1">
      <c r="A139" s="233" t="s">
        <v>1157</v>
      </c>
      <c r="B139" s="234" t="s">
        <v>2103</v>
      </c>
      <c r="C139" s="240" t="s">
        <v>161</v>
      </c>
      <c r="D139" s="234" t="s">
        <v>60</v>
      </c>
      <c r="E139" s="242">
        <v>951.72</v>
      </c>
      <c r="F139" s="236">
        <v>3.31</v>
      </c>
      <c r="G139" s="236">
        <v>3.73</v>
      </c>
      <c r="H139" s="237">
        <v>3549.92</v>
      </c>
    </row>
    <row r="140" spans="1:10" hidden="1">
      <c r="A140" s="59" t="s">
        <v>445</v>
      </c>
      <c r="B140" s="50"/>
      <c r="C140" s="785" t="s">
        <v>126</v>
      </c>
      <c r="D140" s="786"/>
      <c r="E140" s="786"/>
      <c r="F140" s="786"/>
      <c r="G140" s="787"/>
      <c r="H140" s="51">
        <v>23415.040000000001</v>
      </c>
    </row>
    <row r="141" spans="1:10" ht="28.5" hidden="1">
      <c r="A141" s="233" t="s">
        <v>446</v>
      </c>
      <c r="B141" s="234" t="s">
        <v>2087</v>
      </c>
      <c r="C141" s="240" t="s">
        <v>164</v>
      </c>
      <c r="D141" s="234" t="s">
        <v>60</v>
      </c>
      <c r="E141" s="242">
        <v>951.72</v>
      </c>
      <c r="F141" s="236">
        <v>0.35</v>
      </c>
      <c r="G141" s="236">
        <v>0.42</v>
      </c>
      <c r="H141" s="237">
        <v>399.72</v>
      </c>
    </row>
    <row r="142" spans="1:10" ht="42.75" hidden="1">
      <c r="A142" s="233" t="s">
        <v>447</v>
      </c>
      <c r="B142" s="234">
        <v>96526</v>
      </c>
      <c r="C142" s="235" t="s">
        <v>165</v>
      </c>
      <c r="D142" s="234" t="s">
        <v>140</v>
      </c>
      <c r="E142" s="236">
        <v>96.45</v>
      </c>
      <c r="F142" s="236">
        <v>163.33000000000001</v>
      </c>
      <c r="G142" s="236">
        <v>196.65</v>
      </c>
      <c r="H142" s="237">
        <v>18966.89</v>
      </c>
    </row>
    <row r="143" spans="1:10" ht="28.5" hidden="1">
      <c r="A143" s="233" t="s">
        <v>448</v>
      </c>
      <c r="B143" s="234">
        <v>96995</v>
      </c>
      <c r="C143" s="240" t="s">
        <v>166</v>
      </c>
      <c r="D143" s="234" t="s">
        <v>140</v>
      </c>
      <c r="E143" s="242">
        <v>24.86</v>
      </c>
      <c r="F143" s="236">
        <v>37.94</v>
      </c>
      <c r="G143" s="236">
        <v>45.68</v>
      </c>
      <c r="H143" s="237">
        <v>1135.5999999999999</v>
      </c>
    </row>
    <row r="144" spans="1:10" ht="71.25" hidden="1">
      <c r="A144" s="233" t="s">
        <v>449</v>
      </c>
      <c r="B144" s="234">
        <v>96385</v>
      </c>
      <c r="C144" s="240" t="s">
        <v>761</v>
      </c>
      <c r="D144" s="234" t="s">
        <v>140</v>
      </c>
      <c r="E144" s="236">
        <v>292.16000000000003</v>
      </c>
      <c r="F144" s="236">
        <v>7.34</v>
      </c>
      <c r="G144" s="236">
        <v>8.84</v>
      </c>
      <c r="H144" s="237">
        <v>2582.69</v>
      </c>
    </row>
    <row r="145" spans="1:8" ht="42.75" hidden="1">
      <c r="A145" s="233" t="s">
        <v>450</v>
      </c>
      <c r="B145" s="234">
        <v>72838</v>
      </c>
      <c r="C145" s="240" t="s">
        <v>796</v>
      </c>
      <c r="D145" s="234" t="s">
        <v>795</v>
      </c>
      <c r="E145" s="236">
        <v>292.16000000000003</v>
      </c>
      <c r="F145" s="236">
        <v>0.94</v>
      </c>
      <c r="G145" s="236">
        <v>1.1299999999999999</v>
      </c>
      <c r="H145" s="237">
        <v>330.14</v>
      </c>
    </row>
    <row r="146" spans="1:8" hidden="1">
      <c r="A146" s="59" t="s">
        <v>1158</v>
      </c>
      <c r="B146" s="50"/>
      <c r="C146" s="785" t="s">
        <v>167</v>
      </c>
      <c r="D146" s="786"/>
      <c r="E146" s="786"/>
      <c r="F146" s="786"/>
      <c r="G146" s="787"/>
      <c r="H146" s="51">
        <v>42847.18</v>
      </c>
    </row>
    <row r="147" spans="1:8" ht="42.75" hidden="1">
      <c r="A147" s="233" t="s">
        <v>1159</v>
      </c>
      <c r="B147" s="234">
        <v>96543</v>
      </c>
      <c r="C147" s="240" t="s">
        <v>169</v>
      </c>
      <c r="D147" s="234" t="s">
        <v>168</v>
      </c>
      <c r="E147" s="242">
        <v>186</v>
      </c>
      <c r="F147" s="236">
        <v>10.42</v>
      </c>
      <c r="G147" s="236">
        <v>12.55</v>
      </c>
      <c r="H147" s="237">
        <v>2334.3000000000002</v>
      </c>
    </row>
    <row r="148" spans="1:8" ht="57" hidden="1">
      <c r="A148" s="233" t="s">
        <v>1160</v>
      </c>
      <c r="B148" s="234">
        <v>96544</v>
      </c>
      <c r="C148" s="235" t="s">
        <v>807</v>
      </c>
      <c r="D148" s="234" t="s">
        <v>168</v>
      </c>
      <c r="E148" s="242">
        <v>2</v>
      </c>
      <c r="F148" s="236">
        <v>9.2100000000000009</v>
      </c>
      <c r="G148" s="236">
        <v>11.09</v>
      </c>
      <c r="H148" s="237">
        <v>22.18</v>
      </c>
    </row>
    <row r="149" spans="1:8" ht="42.75" hidden="1">
      <c r="A149" s="233" t="s">
        <v>1161</v>
      </c>
      <c r="B149" s="234">
        <v>96545</v>
      </c>
      <c r="C149" s="235" t="s">
        <v>810</v>
      </c>
      <c r="D149" s="234" t="s">
        <v>168</v>
      </c>
      <c r="E149" s="242">
        <v>34</v>
      </c>
      <c r="F149" s="236">
        <v>9.0500000000000007</v>
      </c>
      <c r="G149" s="236">
        <v>10.9</v>
      </c>
      <c r="H149" s="237">
        <v>370.6</v>
      </c>
    </row>
    <row r="150" spans="1:8" ht="42.75" hidden="1">
      <c r="A150" s="233" t="s">
        <v>1162</v>
      </c>
      <c r="B150" s="234">
        <v>96546</v>
      </c>
      <c r="C150" s="235" t="s">
        <v>809</v>
      </c>
      <c r="D150" s="234" t="s">
        <v>168</v>
      </c>
      <c r="E150" s="242">
        <v>1262</v>
      </c>
      <c r="F150" s="236">
        <v>7.43</v>
      </c>
      <c r="G150" s="236">
        <v>8.9499999999999993</v>
      </c>
      <c r="H150" s="237">
        <v>11294.9</v>
      </c>
    </row>
    <row r="151" spans="1:8" ht="42.75" hidden="1">
      <c r="A151" s="233" t="s">
        <v>1163</v>
      </c>
      <c r="B151" s="234">
        <v>96547</v>
      </c>
      <c r="C151" s="235" t="s">
        <v>808</v>
      </c>
      <c r="D151" s="234" t="s">
        <v>168</v>
      </c>
      <c r="E151" s="242">
        <v>23</v>
      </c>
      <c r="F151" s="236">
        <v>6.68</v>
      </c>
      <c r="G151" s="236">
        <v>8.0399999999999991</v>
      </c>
      <c r="H151" s="237">
        <v>184.92</v>
      </c>
    </row>
    <row r="152" spans="1:8" ht="71.25" hidden="1">
      <c r="A152" s="233" t="s">
        <v>1164</v>
      </c>
      <c r="B152" s="234">
        <v>92759</v>
      </c>
      <c r="C152" s="235" t="s">
        <v>202</v>
      </c>
      <c r="D152" s="234" t="s">
        <v>168</v>
      </c>
      <c r="E152" s="236">
        <v>479</v>
      </c>
      <c r="F152" s="236">
        <v>8.8000000000000007</v>
      </c>
      <c r="G152" s="236">
        <v>10.6</v>
      </c>
      <c r="H152" s="237">
        <v>5077.3999999999996</v>
      </c>
    </row>
    <row r="153" spans="1:8" ht="71.25" hidden="1">
      <c r="A153" s="233" t="s">
        <v>1165</v>
      </c>
      <c r="B153" s="234">
        <v>92760</v>
      </c>
      <c r="C153" s="240" t="s">
        <v>203</v>
      </c>
      <c r="D153" s="234" t="s">
        <v>168</v>
      </c>
      <c r="E153" s="236">
        <v>45</v>
      </c>
      <c r="F153" s="236">
        <v>8</v>
      </c>
      <c r="G153" s="236">
        <v>9.6300000000000008</v>
      </c>
      <c r="H153" s="237">
        <v>433.35</v>
      </c>
    </row>
    <row r="154" spans="1:8" ht="71.25" hidden="1">
      <c r="A154" s="233" t="s">
        <v>1166</v>
      </c>
      <c r="B154" s="234">
        <v>92761</v>
      </c>
      <c r="C154" s="240" t="s">
        <v>255</v>
      </c>
      <c r="D154" s="234" t="s">
        <v>168</v>
      </c>
      <c r="E154" s="236">
        <v>16</v>
      </c>
      <c r="F154" s="236">
        <v>8.1199999999999992</v>
      </c>
      <c r="G154" s="236">
        <v>9.7799999999999994</v>
      </c>
      <c r="H154" s="237">
        <v>156.47999999999999</v>
      </c>
    </row>
    <row r="155" spans="1:8" ht="71.25" hidden="1">
      <c r="A155" s="233" t="s">
        <v>1167</v>
      </c>
      <c r="B155" s="234">
        <v>92762</v>
      </c>
      <c r="C155" s="240" t="s">
        <v>256</v>
      </c>
      <c r="D155" s="234" t="s">
        <v>168</v>
      </c>
      <c r="E155" s="236">
        <v>1196</v>
      </c>
      <c r="F155" s="236">
        <v>6.7</v>
      </c>
      <c r="G155" s="236">
        <v>8.07</v>
      </c>
      <c r="H155" s="237">
        <v>9651.7199999999993</v>
      </c>
    </row>
    <row r="156" spans="1:8" ht="71.25" hidden="1">
      <c r="A156" s="233" t="s">
        <v>1168</v>
      </c>
      <c r="B156" s="234">
        <v>92763</v>
      </c>
      <c r="C156" s="240" t="s">
        <v>257</v>
      </c>
      <c r="D156" s="234" t="s">
        <v>168</v>
      </c>
      <c r="E156" s="236">
        <v>354</v>
      </c>
      <c r="F156" s="236">
        <v>6.09</v>
      </c>
      <c r="G156" s="236">
        <v>7.33</v>
      </c>
      <c r="H156" s="237">
        <v>2594.8200000000002</v>
      </c>
    </row>
    <row r="157" spans="1:8" ht="42.75" hidden="1">
      <c r="A157" s="233" t="s">
        <v>1169</v>
      </c>
      <c r="B157" s="234">
        <v>97086</v>
      </c>
      <c r="C157" s="240" t="s">
        <v>783</v>
      </c>
      <c r="D157" s="234" t="s">
        <v>60</v>
      </c>
      <c r="E157" s="236">
        <v>43.2</v>
      </c>
      <c r="F157" s="236">
        <v>66.88</v>
      </c>
      <c r="G157" s="236">
        <v>80.52</v>
      </c>
      <c r="H157" s="237">
        <v>3478.46</v>
      </c>
    </row>
    <row r="158" spans="1:8" ht="28.5" hidden="1">
      <c r="A158" s="233" t="s">
        <v>1170</v>
      </c>
      <c r="B158" s="234" t="s">
        <v>2127</v>
      </c>
      <c r="C158" s="240" t="s">
        <v>779</v>
      </c>
      <c r="D158" s="234" t="s">
        <v>140</v>
      </c>
      <c r="E158" s="236">
        <v>16.600000000000001</v>
      </c>
      <c r="F158" s="236">
        <v>74.58</v>
      </c>
      <c r="G158" s="236">
        <v>89.79</v>
      </c>
      <c r="H158" s="237">
        <v>1490.51</v>
      </c>
    </row>
    <row r="159" spans="1:8" ht="57" hidden="1">
      <c r="A159" s="233" t="s">
        <v>1171</v>
      </c>
      <c r="B159" s="234">
        <v>94971</v>
      </c>
      <c r="C159" s="235" t="s">
        <v>792</v>
      </c>
      <c r="D159" s="234" t="s">
        <v>140</v>
      </c>
      <c r="E159" s="236">
        <v>16.600000000000001</v>
      </c>
      <c r="F159" s="236">
        <v>288.07</v>
      </c>
      <c r="G159" s="236">
        <v>346.84</v>
      </c>
      <c r="H159" s="237">
        <v>5757.54</v>
      </c>
    </row>
    <row r="160" spans="1:8" hidden="1">
      <c r="A160" s="59" t="s">
        <v>1172</v>
      </c>
      <c r="B160" s="50"/>
      <c r="C160" s="785" t="s">
        <v>174</v>
      </c>
      <c r="D160" s="786"/>
      <c r="E160" s="786"/>
      <c r="F160" s="786"/>
      <c r="G160" s="787"/>
      <c r="H160" s="51">
        <v>137243.39000000001</v>
      </c>
    </row>
    <row r="161" spans="1:8" ht="57" hidden="1">
      <c r="A161" s="233" t="s">
        <v>1173</v>
      </c>
      <c r="B161" s="234">
        <v>83516</v>
      </c>
      <c r="C161" s="235" t="s">
        <v>175</v>
      </c>
      <c r="D161" s="234" t="s">
        <v>140</v>
      </c>
      <c r="E161" s="236">
        <v>9.9</v>
      </c>
      <c r="F161" s="236">
        <v>18.8</v>
      </c>
      <c r="G161" s="236">
        <v>22.64</v>
      </c>
      <c r="H161" s="237">
        <v>224.14</v>
      </c>
    </row>
    <row r="162" spans="1:8" ht="71.25" hidden="1">
      <c r="A162" s="233" t="s">
        <v>1174</v>
      </c>
      <c r="B162" s="234">
        <v>92759</v>
      </c>
      <c r="C162" s="235" t="s">
        <v>202</v>
      </c>
      <c r="D162" s="234" t="s">
        <v>168</v>
      </c>
      <c r="E162" s="236">
        <v>238</v>
      </c>
      <c r="F162" s="236">
        <v>8.8000000000000007</v>
      </c>
      <c r="G162" s="236">
        <v>10.6</v>
      </c>
      <c r="H162" s="237">
        <v>2522.8000000000002</v>
      </c>
    </row>
    <row r="163" spans="1:8" ht="71.25" hidden="1">
      <c r="A163" s="233" t="s">
        <v>1175</v>
      </c>
      <c r="B163" s="234">
        <v>92760</v>
      </c>
      <c r="C163" s="240" t="s">
        <v>203</v>
      </c>
      <c r="D163" s="234" t="s">
        <v>60</v>
      </c>
      <c r="E163" s="236">
        <v>33</v>
      </c>
      <c r="F163" s="236">
        <v>8</v>
      </c>
      <c r="G163" s="236">
        <v>9.6300000000000008</v>
      </c>
      <c r="H163" s="237">
        <v>317.79000000000002</v>
      </c>
    </row>
    <row r="164" spans="1:8" ht="71.25" hidden="1">
      <c r="A164" s="233" t="s">
        <v>1176</v>
      </c>
      <c r="B164" s="234">
        <v>92761</v>
      </c>
      <c r="C164" s="240" t="s">
        <v>255</v>
      </c>
      <c r="D164" s="234" t="s">
        <v>168</v>
      </c>
      <c r="E164" s="236">
        <v>60</v>
      </c>
      <c r="F164" s="236">
        <v>8.1199999999999992</v>
      </c>
      <c r="G164" s="236">
        <v>9.7799999999999994</v>
      </c>
      <c r="H164" s="237">
        <v>586.79999999999995</v>
      </c>
    </row>
    <row r="165" spans="1:8" ht="71.25" hidden="1">
      <c r="A165" s="233" t="s">
        <v>1177</v>
      </c>
      <c r="B165" s="234">
        <v>92762</v>
      </c>
      <c r="C165" s="240" t="s">
        <v>256</v>
      </c>
      <c r="D165" s="234" t="s">
        <v>168</v>
      </c>
      <c r="E165" s="236">
        <v>783</v>
      </c>
      <c r="F165" s="236">
        <v>6.7</v>
      </c>
      <c r="G165" s="236">
        <v>8.07</v>
      </c>
      <c r="H165" s="237">
        <v>6318.81</v>
      </c>
    </row>
    <row r="166" spans="1:8" ht="71.25" hidden="1">
      <c r="A166" s="233" t="s">
        <v>1178</v>
      </c>
      <c r="B166" s="234">
        <v>92763</v>
      </c>
      <c r="C166" s="240" t="s">
        <v>257</v>
      </c>
      <c r="D166" s="234" t="s">
        <v>168</v>
      </c>
      <c r="E166" s="236">
        <v>187</v>
      </c>
      <c r="F166" s="236">
        <v>6.09</v>
      </c>
      <c r="G166" s="236">
        <v>7.33</v>
      </c>
      <c r="H166" s="237">
        <v>1370.71</v>
      </c>
    </row>
    <row r="167" spans="1:8" ht="71.25" hidden="1">
      <c r="A167" s="233" t="s">
        <v>1179</v>
      </c>
      <c r="B167" s="234">
        <v>92764</v>
      </c>
      <c r="C167" s="240" t="s">
        <v>811</v>
      </c>
      <c r="D167" s="234" t="s">
        <v>168</v>
      </c>
      <c r="E167" s="236">
        <v>138</v>
      </c>
      <c r="F167" s="236">
        <v>5.8</v>
      </c>
      <c r="G167" s="236">
        <v>6.98</v>
      </c>
      <c r="H167" s="237">
        <v>963.24</v>
      </c>
    </row>
    <row r="168" spans="1:8" ht="57" hidden="1">
      <c r="A168" s="233" t="s">
        <v>1180</v>
      </c>
      <c r="B168" s="234">
        <v>92264</v>
      </c>
      <c r="C168" s="240" t="s">
        <v>784</v>
      </c>
      <c r="D168" s="234" t="s">
        <v>60</v>
      </c>
      <c r="E168" s="236">
        <v>253</v>
      </c>
      <c r="F168" s="236">
        <v>113.55</v>
      </c>
      <c r="G168" s="236">
        <v>136.71</v>
      </c>
      <c r="H168" s="237">
        <v>34587.629999999997</v>
      </c>
    </row>
    <row r="169" spans="1:8" ht="42.75" hidden="1">
      <c r="A169" s="233" t="s">
        <v>1181</v>
      </c>
      <c r="B169" s="234">
        <v>92266</v>
      </c>
      <c r="C169" s="240" t="s">
        <v>785</v>
      </c>
      <c r="D169" s="234" t="s">
        <v>60</v>
      </c>
      <c r="E169" s="236">
        <v>585.70000000000005</v>
      </c>
      <c r="F169" s="236">
        <v>87.92</v>
      </c>
      <c r="G169" s="236">
        <v>105.86</v>
      </c>
      <c r="H169" s="237">
        <v>62002.2</v>
      </c>
    </row>
    <row r="170" spans="1:8" ht="71.25" hidden="1">
      <c r="A170" s="233" t="s">
        <v>1182</v>
      </c>
      <c r="B170" s="234">
        <v>92718</v>
      </c>
      <c r="C170" s="240" t="s">
        <v>780</v>
      </c>
      <c r="D170" s="234" t="s">
        <v>140</v>
      </c>
      <c r="E170" s="236">
        <v>13.7</v>
      </c>
      <c r="F170" s="236">
        <v>374.56</v>
      </c>
      <c r="G170" s="236">
        <v>450.97</v>
      </c>
      <c r="H170" s="237">
        <v>6178.29</v>
      </c>
    </row>
    <row r="171" spans="1:8" ht="85.5" hidden="1">
      <c r="A171" s="233" t="s">
        <v>1183</v>
      </c>
      <c r="B171" s="234">
        <v>92741</v>
      </c>
      <c r="C171" s="240" t="s">
        <v>781</v>
      </c>
      <c r="D171" s="234" t="s">
        <v>140</v>
      </c>
      <c r="E171" s="236">
        <v>41.8</v>
      </c>
      <c r="F171" s="236">
        <v>412.26</v>
      </c>
      <c r="G171" s="236">
        <v>496.36</v>
      </c>
      <c r="H171" s="237">
        <v>20747.849999999999</v>
      </c>
    </row>
    <row r="172" spans="1:8" ht="85.5" hidden="1">
      <c r="A172" s="233" t="s">
        <v>1184</v>
      </c>
      <c r="B172" s="234" t="s">
        <v>2130</v>
      </c>
      <c r="C172" s="235" t="s">
        <v>254</v>
      </c>
      <c r="D172" s="234" t="s">
        <v>60</v>
      </c>
      <c r="E172" s="236">
        <v>23.33</v>
      </c>
      <c r="F172" s="236">
        <v>61</v>
      </c>
      <c r="G172" s="236">
        <v>73.44</v>
      </c>
      <c r="H172" s="247">
        <v>1423.13</v>
      </c>
    </row>
    <row r="173" spans="1:8" hidden="1">
      <c r="A173" s="59" t="s">
        <v>1185</v>
      </c>
      <c r="B173" s="50"/>
      <c r="C173" s="785" t="s">
        <v>177</v>
      </c>
      <c r="D173" s="786"/>
      <c r="E173" s="786"/>
      <c r="F173" s="786"/>
      <c r="G173" s="787"/>
      <c r="H173" s="51">
        <v>83813.81</v>
      </c>
    </row>
    <row r="174" spans="1:8" ht="99.75" hidden="1">
      <c r="A174" s="233" t="s">
        <v>1186</v>
      </c>
      <c r="B174" s="234">
        <v>89168</v>
      </c>
      <c r="C174" s="235" t="s">
        <v>178</v>
      </c>
      <c r="D174" s="234" t="s">
        <v>60</v>
      </c>
      <c r="E174" s="236">
        <v>1352.49</v>
      </c>
      <c r="F174" s="236">
        <v>51.47</v>
      </c>
      <c r="G174" s="236">
        <v>61.97</v>
      </c>
      <c r="H174" s="237">
        <v>83813.81</v>
      </c>
    </row>
    <row r="175" spans="1:8" hidden="1">
      <c r="A175" s="59" t="s">
        <v>1187</v>
      </c>
      <c r="B175" s="50"/>
      <c r="C175" s="785" t="s">
        <v>204</v>
      </c>
      <c r="D175" s="786"/>
      <c r="E175" s="786"/>
      <c r="F175" s="786"/>
      <c r="G175" s="787"/>
      <c r="H175" s="51">
        <v>194484</v>
      </c>
    </row>
    <row r="176" spans="1:8" ht="71.25" hidden="1">
      <c r="A176" s="233" t="s">
        <v>1188</v>
      </c>
      <c r="B176" s="234">
        <v>87879</v>
      </c>
      <c r="C176" s="235" t="s">
        <v>205</v>
      </c>
      <c r="D176" s="234" t="s">
        <v>60</v>
      </c>
      <c r="E176" s="236">
        <v>1673.95</v>
      </c>
      <c r="F176" s="236">
        <v>2.5299999999999998</v>
      </c>
      <c r="G176" s="236">
        <v>3.05</v>
      </c>
      <c r="H176" s="237">
        <v>5105.55</v>
      </c>
    </row>
    <row r="177" spans="1:8" ht="71.25" hidden="1">
      <c r="A177" s="233" t="s">
        <v>1189</v>
      </c>
      <c r="B177" s="234">
        <v>87894</v>
      </c>
      <c r="C177" s="235" t="s">
        <v>206</v>
      </c>
      <c r="D177" s="234" t="s">
        <v>60</v>
      </c>
      <c r="E177" s="236">
        <v>1489.15</v>
      </c>
      <c r="F177" s="236">
        <v>3.94</v>
      </c>
      <c r="G177" s="236">
        <v>4.74</v>
      </c>
      <c r="H177" s="237">
        <v>7058.57</v>
      </c>
    </row>
    <row r="178" spans="1:8" ht="114" hidden="1">
      <c r="A178" s="233" t="s">
        <v>1190</v>
      </c>
      <c r="B178" s="234">
        <v>87531</v>
      </c>
      <c r="C178" s="235" t="s">
        <v>211</v>
      </c>
      <c r="D178" s="234" t="s">
        <v>60</v>
      </c>
      <c r="E178" s="236">
        <v>1384.4</v>
      </c>
      <c r="F178" s="236">
        <v>11.49</v>
      </c>
      <c r="G178" s="236">
        <v>13.83</v>
      </c>
      <c r="H178" s="237">
        <v>19146.25</v>
      </c>
    </row>
    <row r="179" spans="1:8" ht="99.75" hidden="1">
      <c r="A179" s="233" t="s">
        <v>1191</v>
      </c>
      <c r="B179" s="234">
        <v>87529</v>
      </c>
      <c r="C179" s="235" t="s">
        <v>212</v>
      </c>
      <c r="D179" s="234" t="s">
        <v>60</v>
      </c>
      <c r="E179" s="236">
        <v>307.5</v>
      </c>
      <c r="F179" s="236">
        <v>18.04</v>
      </c>
      <c r="G179" s="236">
        <v>21.72</v>
      </c>
      <c r="H179" s="237">
        <v>6678.9</v>
      </c>
    </row>
    <row r="180" spans="1:8" ht="71.25" hidden="1">
      <c r="A180" s="233" t="s">
        <v>1192</v>
      </c>
      <c r="B180" s="234">
        <v>87781</v>
      </c>
      <c r="C180" s="235" t="s">
        <v>400</v>
      </c>
      <c r="D180" s="234" t="s">
        <v>60</v>
      </c>
      <c r="E180" s="236">
        <v>1489.15</v>
      </c>
      <c r="F180" s="236">
        <v>41.62</v>
      </c>
      <c r="G180" s="236">
        <v>50.11</v>
      </c>
      <c r="H180" s="237">
        <v>74621.31</v>
      </c>
    </row>
    <row r="181" spans="1:8" ht="71.25" hidden="1">
      <c r="A181" s="233" t="s">
        <v>1193</v>
      </c>
      <c r="B181" s="234">
        <v>87273</v>
      </c>
      <c r="C181" s="235" t="s">
        <v>213</v>
      </c>
      <c r="D181" s="234" t="s">
        <v>60</v>
      </c>
      <c r="E181" s="236">
        <v>1384.4</v>
      </c>
      <c r="F181" s="236">
        <v>49.12</v>
      </c>
      <c r="G181" s="236">
        <v>59.14</v>
      </c>
      <c r="H181" s="237">
        <v>81873.42</v>
      </c>
    </row>
    <row r="182" spans="1:8" hidden="1">
      <c r="A182" s="59" t="s">
        <v>1194</v>
      </c>
      <c r="B182" s="50"/>
      <c r="C182" s="785" t="s">
        <v>219</v>
      </c>
      <c r="D182" s="786"/>
      <c r="E182" s="786"/>
      <c r="F182" s="786"/>
      <c r="G182" s="787"/>
      <c r="H182" s="51">
        <v>8265.6</v>
      </c>
    </row>
    <row r="183" spans="1:8" ht="28.5" hidden="1">
      <c r="A183" s="243" t="s">
        <v>1195</v>
      </c>
      <c r="B183" s="244" t="s">
        <v>1438</v>
      </c>
      <c r="C183" s="245" t="s">
        <v>222</v>
      </c>
      <c r="D183" s="244" t="s">
        <v>60</v>
      </c>
      <c r="E183" s="242">
        <v>307.5</v>
      </c>
      <c r="F183" s="236">
        <v>11.28</v>
      </c>
      <c r="G183" s="242">
        <v>13.58</v>
      </c>
      <c r="H183" s="246">
        <v>4175.8500000000004</v>
      </c>
    </row>
    <row r="184" spans="1:8" ht="57" hidden="1">
      <c r="A184" s="243" t="s">
        <v>1196</v>
      </c>
      <c r="B184" s="234">
        <v>88411</v>
      </c>
      <c r="C184" s="235" t="s">
        <v>221</v>
      </c>
      <c r="D184" s="234" t="s">
        <v>60</v>
      </c>
      <c r="E184" s="236">
        <v>307.5</v>
      </c>
      <c r="F184" s="236">
        <v>1.79</v>
      </c>
      <c r="G184" s="236">
        <v>2.16</v>
      </c>
      <c r="H184" s="237">
        <v>664.2</v>
      </c>
    </row>
    <row r="185" spans="1:8" ht="42.75" hidden="1">
      <c r="A185" s="243" t="s">
        <v>1197</v>
      </c>
      <c r="B185" s="234">
        <v>88489</v>
      </c>
      <c r="C185" s="235" t="s">
        <v>225</v>
      </c>
      <c r="D185" s="234" t="s">
        <v>60</v>
      </c>
      <c r="E185" s="236">
        <v>307.5</v>
      </c>
      <c r="F185" s="236">
        <v>9.25</v>
      </c>
      <c r="G185" s="236">
        <v>11.14</v>
      </c>
      <c r="H185" s="237">
        <v>3425.55</v>
      </c>
    </row>
    <row r="186" spans="1:8" hidden="1">
      <c r="A186" s="59" t="s">
        <v>1198</v>
      </c>
      <c r="B186" s="50"/>
      <c r="C186" s="785" t="s">
        <v>401</v>
      </c>
      <c r="D186" s="786"/>
      <c r="E186" s="786"/>
      <c r="F186" s="786"/>
      <c r="G186" s="787"/>
      <c r="H186" s="51">
        <v>46267.89</v>
      </c>
    </row>
    <row r="187" spans="1:8" ht="28.5" hidden="1">
      <c r="A187" s="233" t="s">
        <v>1199</v>
      </c>
      <c r="B187" s="234" t="s">
        <v>1438</v>
      </c>
      <c r="C187" s="235" t="s">
        <v>222</v>
      </c>
      <c r="D187" s="234" t="s">
        <v>60</v>
      </c>
      <c r="E187" s="236">
        <v>1489.15</v>
      </c>
      <c r="F187" s="236">
        <v>11.28</v>
      </c>
      <c r="G187" s="236">
        <v>13.58</v>
      </c>
      <c r="H187" s="237">
        <v>20222.66</v>
      </c>
    </row>
    <row r="188" spans="1:8" ht="57" hidden="1">
      <c r="A188" s="233" t="s">
        <v>1200</v>
      </c>
      <c r="B188" s="234">
        <v>88411</v>
      </c>
      <c r="C188" s="235" t="s">
        <v>221</v>
      </c>
      <c r="D188" s="234" t="s">
        <v>60</v>
      </c>
      <c r="E188" s="236">
        <v>1489.15</v>
      </c>
      <c r="F188" s="236">
        <v>1.79</v>
      </c>
      <c r="G188" s="236">
        <v>2.16</v>
      </c>
      <c r="H188" s="237">
        <v>3216.56</v>
      </c>
    </row>
    <row r="189" spans="1:8" ht="57" hidden="1">
      <c r="A189" s="233" t="s">
        <v>1201</v>
      </c>
      <c r="B189" s="234">
        <v>95624</v>
      </c>
      <c r="C189" s="235" t="s">
        <v>227</v>
      </c>
      <c r="D189" s="234" t="s">
        <v>60</v>
      </c>
      <c r="E189" s="236">
        <v>1489.15</v>
      </c>
      <c r="F189" s="236">
        <v>12.73</v>
      </c>
      <c r="G189" s="236">
        <v>15.33</v>
      </c>
      <c r="H189" s="237">
        <v>22828.67</v>
      </c>
    </row>
    <row r="190" spans="1:8" hidden="1">
      <c r="A190" s="59" t="s">
        <v>1202</v>
      </c>
      <c r="B190" s="50"/>
      <c r="C190" s="785" t="s">
        <v>179</v>
      </c>
      <c r="D190" s="786"/>
      <c r="E190" s="786"/>
      <c r="F190" s="786"/>
      <c r="G190" s="787"/>
      <c r="H190" s="51">
        <v>67163.39</v>
      </c>
    </row>
    <row r="191" spans="1:8" ht="57" hidden="1">
      <c r="A191" s="243" t="s">
        <v>1203</v>
      </c>
      <c r="B191" s="244">
        <v>92255</v>
      </c>
      <c r="C191" s="245" t="s">
        <v>509</v>
      </c>
      <c r="D191" s="244" t="s">
        <v>53</v>
      </c>
      <c r="E191" s="242">
        <v>3</v>
      </c>
      <c r="F191" s="236">
        <v>142.32</v>
      </c>
      <c r="G191" s="242">
        <v>171.35</v>
      </c>
      <c r="H191" s="246">
        <v>514.04999999999995</v>
      </c>
    </row>
    <row r="192" spans="1:8" ht="57" hidden="1">
      <c r="A192" s="243" t="s">
        <v>1204</v>
      </c>
      <c r="B192" s="244">
        <v>92255</v>
      </c>
      <c r="C192" s="245" t="s">
        <v>509</v>
      </c>
      <c r="D192" s="244" t="s">
        <v>53</v>
      </c>
      <c r="E192" s="242">
        <v>16</v>
      </c>
      <c r="F192" s="236">
        <v>142.32</v>
      </c>
      <c r="G192" s="242">
        <v>171.35</v>
      </c>
      <c r="H192" s="246">
        <v>2741.6</v>
      </c>
    </row>
    <row r="193" spans="1:8" ht="85.5" hidden="1">
      <c r="A193" s="243" t="s">
        <v>1205</v>
      </c>
      <c r="B193" s="244">
        <v>92564</v>
      </c>
      <c r="C193" s="245" t="s">
        <v>399</v>
      </c>
      <c r="D193" s="244" t="s">
        <v>53</v>
      </c>
      <c r="E193" s="242">
        <v>4</v>
      </c>
      <c r="F193" s="236">
        <v>1655.22</v>
      </c>
      <c r="G193" s="242">
        <v>1992.88</v>
      </c>
      <c r="H193" s="246">
        <v>7971.52</v>
      </c>
    </row>
    <row r="194" spans="1:8" ht="85.5" hidden="1">
      <c r="A194" s="243" t="s">
        <v>1206</v>
      </c>
      <c r="B194" s="234">
        <v>92580</v>
      </c>
      <c r="C194" s="235" t="s">
        <v>510</v>
      </c>
      <c r="D194" s="234" t="s">
        <v>60</v>
      </c>
      <c r="E194" s="236">
        <v>615.36</v>
      </c>
      <c r="F194" s="236">
        <v>36.130000000000003</v>
      </c>
      <c r="G194" s="236">
        <v>43.5</v>
      </c>
      <c r="H194" s="237">
        <v>26768.16</v>
      </c>
    </row>
    <row r="195" spans="1:8" ht="42.75" hidden="1">
      <c r="A195" s="243" t="s">
        <v>1207</v>
      </c>
      <c r="B195" s="234">
        <v>94213</v>
      </c>
      <c r="C195" s="235" t="s">
        <v>218</v>
      </c>
      <c r="D195" s="234" t="s">
        <v>60</v>
      </c>
      <c r="E195" s="236">
        <v>615.36</v>
      </c>
      <c r="F195" s="236">
        <v>39.369999999999997</v>
      </c>
      <c r="G195" s="236">
        <v>47.4</v>
      </c>
      <c r="H195" s="237">
        <v>29168.06</v>
      </c>
    </row>
    <row r="196" spans="1:8" hidden="1">
      <c r="A196" s="59" t="s">
        <v>1208</v>
      </c>
      <c r="B196" s="50"/>
      <c r="C196" s="785" t="s">
        <v>191</v>
      </c>
      <c r="D196" s="786"/>
      <c r="E196" s="786"/>
      <c r="F196" s="786"/>
      <c r="G196" s="787"/>
      <c r="H196" s="51">
        <v>50644.92</v>
      </c>
    </row>
    <row r="197" spans="1:8" ht="57" hidden="1">
      <c r="A197" s="243" t="s">
        <v>1209</v>
      </c>
      <c r="B197" s="234">
        <v>68050</v>
      </c>
      <c r="C197" s="235" t="s">
        <v>197</v>
      </c>
      <c r="D197" s="234" t="s">
        <v>60</v>
      </c>
      <c r="E197" s="236">
        <v>20.49</v>
      </c>
      <c r="F197" s="236">
        <v>531.59</v>
      </c>
      <c r="G197" s="236">
        <v>640.03</v>
      </c>
      <c r="H197" s="237">
        <v>13114.21</v>
      </c>
    </row>
    <row r="198" spans="1:8" ht="57" hidden="1">
      <c r="A198" s="243" t="s">
        <v>1210</v>
      </c>
      <c r="B198" s="234">
        <v>91341</v>
      </c>
      <c r="C198" s="235" t="s">
        <v>198</v>
      </c>
      <c r="D198" s="234" t="s">
        <v>60</v>
      </c>
      <c r="E198" s="236">
        <v>34.65</v>
      </c>
      <c r="F198" s="236">
        <v>660.17</v>
      </c>
      <c r="G198" s="236">
        <v>794.84</v>
      </c>
      <c r="H198" s="237">
        <v>27541.21</v>
      </c>
    </row>
    <row r="199" spans="1:8" ht="71.25" hidden="1">
      <c r="A199" s="243" t="s">
        <v>1211</v>
      </c>
      <c r="B199" s="234">
        <v>94570</v>
      </c>
      <c r="C199" s="235" t="s">
        <v>199</v>
      </c>
      <c r="D199" s="234" t="s">
        <v>60</v>
      </c>
      <c r="E199" s="236">
        <v>21.89</v>
      </c>
      <c r="F199" s="236">
        <v>379.03</v>
      </c>
      <c r="G199" s="236">
        <v>456.35</v>
      </c>
      <c r="H199" s="237">
        <v>9989.5</v>
      </c>
    </row>
    <row r="200" spans="1:8" hidden="1">
      <c r="A200" s="59" t="s">
        <v>1212</v>
      </c>
      <c r="B200" s="50"/>
      <c r="C200" s="785" t="s">
        <v>214</v>
      </c>
      <c r="D200" s="786"/>
      <c r="E200" s="786"/>
      <c r="F200" s="786"/>
      <c r="G200" s="787"/>
      <c r="H200" s="51">
        <v>33535.86</v>
      </c>
    </row>
    <row r="201" spans="1:8" ht="42.75" hidden="1">
      <c r="A201" s="233" t="s">
        <v>1213</v>
      </c>
      <c r="B201" s="234">
        <v>96486</v>
      </c>
      <c r="C201" s="235" t="s">
        <v>216</v>
      </c>
      <c r="D201" s="234" t="s">
        <v>60</v>
      </c>
      <c r="E201" s="236">
        <v>517.04999999999995</v>
      </c>
      <c r="F201" s="236">
        <v>53.87</v>
      </c>
      <c r="G201" s="236">
        <v>64.86</v>
      </c>
      <c r="H201" s="237">
        <v>33535.86</v>
      </c>
    </row>
    <row r="202" spans="1:8" hidden="1">
      <c r="A202" s="59" t="s">
        <v>1214</v>
      </c>
      <c r="B202" s="50"/>
      <c r="C202" s="785" t="s">
        <v>228</v>
      </c>
      <c r="D202" s="786"/>
      <c r="E202" s="786"/>
      <c r="F202" s="786"/>
      <c r="G202" s="787"/>
      <c r="H202" s="51">
        <v>9389.6299999999992</v>
      </c>
    </row>
    <row r="203" spans="1:8" ht="71.25" hidden="1">
      <c r="A203" s="233" t="s">
        <v>1215</v>
      </c>
      <c r="B203" s="234" t="s">
        <v>2121</v>
      </c>
      <c r="C203" s="235" t="s">
        <v>253</v>
      </c>
      <c r="D203" s="234" t="s">
        <v>60</v>
      </c>
      <c r="E203" s="236">
        <v>517.04999999999995</v>
      </c>
      <c r="F203" s="236">
        <v>15.08</v>
      </c>
      <c r="G203" s="236">
        <v>18.16</v>
      </c>
      <c r="H203" s="237">
        <v>9389.6299999999992</v>
      </c>
    </row>
    <row r="204" spans="1:8" hidden="1">
      <c r="A204" s="59" t="s">
        <v>1216</v>
      </c>
      <c r="B204" s="50"/>
      <c r="C204" s="785" t="s">
        <v>231</v>
      </c>
      <c r="D204" s="786"/>
      <c r="E204" s="786"/>
      <c r="F204" s="786"/>
      <c r="G204" s="787"/>
      <c r="H204" s="51">
        <v>79382.69</v>
      </c>
    </row>
    <row r="205" spans="1:8" ht="42.75" hidden="1">
      <c r="A205" s="233" t="s">
        <v>1217</v>
      </c>
      <c r="B205" s="234">
        <v>95240</v>
      </c>
      <c r="C205" s="235" t="s">
        <v>233</v>
      </c>
      <c r="D205" s="234" t="s">
        <v>60</v>
      </c>
      <c r="E205" s="236">
        <v>517.04999999999995</v>
      </c>
      <c r="F205" s="236">
        <v>7.69</v>
      </c>
      <c r="G205" s="236">
        <v>9.26</v>
      </c>
      <c r="H205" s="237">
        <v>4787.88</v>
      </c>
    </row>
    <row r="206" spans="1:8" ht="71.25" hidden="1">
      <c r="A206" s="233" t="s">
        <v>1218</v>
      </c>
      <c r="B206" s="234">
        <v>87630</v>
      </c>
      <c r="C206" s="235" t="s">
        <v>232</v>
      </c>
      <c r="D206" s="234" t="s">
        <v>60</v>
      </c>
      <c r="E206" s="236">
        <v>517.04999999999995</v>
      </c>
      <c r="F206" s="236">
        <v>29</v>
      </c>
      <c r="G206" s="236">
        <v>34.92</v>
      </c>
      <c r="H206" s="237">
        <v>18055.39</v>
      </c>
    </row>
    <row r="207" spans="1:8" ht="42.75" hidden="1">
      <c r="A207" s="233" t="s">
        <v>1219</v>
      </c>
      <c r="B207" s="234">
        <v>84191</v>
      </c>
      <c r="C207" s="235" t="s">
        <v>234</v>
      </c>
      <c r="D207" s="234" t="s">
        <v>60</v>
      </c>
      <c r="E207" s="236">
        <v>517.04999999999995</v>
      </c>
      <c r="F207" s="236">
        <v>90.82</v>
      </c>
      <c r="G207" s="236">
        <v>109.35</v>
      </c>
      <c r="H207" s="237">
        <v>56539.42</v>
      </c>
    </row>
    <row r="208" spans="1:8" hidden="1">
      <c r="A208" s="59" t="s">
        <v>1220</v>
      </c>
      <c r="B208" s="50"/>
      <c r="C208" s="785" t="s">
        <v>235</v>
      </c>
      <c r="D208" s="786"/>
      <c r="E208" s="786"/>
      <c r="F208" s="786"/>
      <c r="G208" s="787"/>
      <c r="H208" s="51">
        <v>14794.8</v>
      </c>
    </row>
    <row r="209" spans="1:10" ht="28.5" hidden="1">
      <c r="A209" s="233" t="s">
        <v>1221</v>
      </c>
      <c r="B209" s="234" t="s">
        <v>3602</v>
      </c>
      <c r="C209" s="235" t="s">
        <v>236</v>
      </c>
      <c r="D209" s="234" t="s">
        <v>237</v>
      </c>
      <c r="E209" s="236">
        <v>1</v>
      </c>
      <c r="F209" s="236">
        <v>7162.08</v>
      </c>
      <c r="G209" s="236">
        <v>8623.14</v>
      </c>
      <c r="H209" s="237">
        <v>8623.14</v>
      </c>
    </row>
    <row r="210" spans="1:10" ht="28.5" hidden="1">
      <c r="A210" s="233" t="s">
        <v>1222</v>
      </c>
      <c r="B210" s="234" t="s">
        <v>3603</v>
      </c>
      <c r="C210" s="235" t="s">
        <v>238</v>
      </c>
      <c r="D210" s="234" t="s">
        <v>237</v>
      </c>
      <c r="E210" s="236">
        <v>1</v>
      </c>
      <c r="F210" s="236">
        <v>5125.96</v>
      </c>
      <c r="G210" s="236">
        <v>6171.66</v>
      </c>
      <c r="H210" s="237">
        <v>6171.66</v>
      </c>
    </row>
    <row r="211" spans="1:10" hidden="1">
      <c r="A211" s="59" t="s">
        <v>1223</v>
      </c>
      <c r="B211" s="50"/>
      <c r="C211" s="785" t="s">
        <v>239</v>
      </c>
      <c r="D211" s="786"/>
      <c r="E211" s="786"/>
      <c r="F211" s="786"/>
      <c r="G211" s="787"/>
      <c r="H211" s="51">
        <v>35048.36</v>
      </c>
    </row>
    <row r="212" spans="1:10" ht="28.5" hidden="1">
      <c r="A212" s="233" t="s">
        <v>1224</v>
      </c>
      <c r="B212" s="234" t="s">
        <v>3604</v>
      </c>
      <c r="C212" s="235" t="s">
        <v>240</v>
      </c>
      <c r="D212" s="234" t="s">
        <v>237</v>
      </c>
      <c r="E212" s="236">
        <v>0.6</v>
      </c>
      <c r="F212" s="236">
        <v>48516.56</v>
      </c>
      <c r="G212" s="236">
        <v>58413.94</v>
      </c>
      <c r="H212" s="237">
        <v>35048.36</v>
      </c>
    </row>
    <row r="213" spans="1:10">
      <c r="A213" s="58" t="s">
        <v>452</v>
      </c>
      <c r="B213" s="1"/>
      <c r="C213" s="791" t="s">
        <v>655</v>
      </c>
      <c r="D213" s="792"/>
      <c r="E213" s="792"/>
      <c r="F213" s="793"/>
      <c r="G213" s="4"/>
      <c r="H213" s="49">
        <v>57546.879999999997</v>
      </c>
      <c r="J213" s="238"/>
    </row>
    <row r="214" spans="1:10" hidden="1">
      <c r="A214" s="59" t="s">
        <v>453</v>
      </c>
      <c r="B214" s="50"/>
      <c r="C214" s="785" t="s">
        <v>163</v>
      </c>
      <c r="D214" s="786"/>
      <c r="E214" s="786"/>
      <c r="F214" s="786"/>
      <c r="G214" s="787"/>
      <c r="H214" s="51">
        <v>1879.92</v>
      </c>
    </row>
    <row r="215" spans="1:10" ht="57" hidden="1">
      <c r="A215" s="233" t="s">
        <v>456</v>
      </c>
      <c r="B215" s="234" t="s">
        <v>2103</v>
      </c>
      <c r="C215" s="240" t="s">
        <v>161</v>
      </c>
      <c r="D215" s="234" t="s">
        <v>60</v>
      </c>
      <c r="E215" s="242">
        <v>504</v>
      </c>
      <c r="F215" s="236">
        <v>3.31</v>
      </c>
      <c r="G215" s="236">
        <v>3.73</v>
      </c>
      <c r="H215" s="237">
        <v>1879.92</v>
      </c>
    </row>
    <row r="216" spans="1:10" hidden="1">
      <c r="A216" s="59" t="s">
        <v>454</v>
      </c>
      <c r="B216" s="50"/>
      <c r="C216" s="785" t="s">
        <v>126</v>
      </c>
      <c r="D216" s="786"/>
      <c r="E216" s="786"/>
      <c r="F216" s="786"/>
      <c r="G216" s="787"/>
      <c r="H216" s="51">
        <v>6853.32</v>
      </c>
    </row>
    <row r="217" spans="1:10" ht="28.5" hidden="1">
      <c r="A217" s="233" t="s">
        <v>455</v>
      </c>
      <c r="B217" s="234" t="s">
        <v>2087</v>
      </c>
      <c r="C217" s="240" t="s">
        <v>164</v>
      </c>
      <c r="D217" s="234" t="s">
        <v>60</v>
      </c>
      <c r="E217" s="242">
        <v>504</v>
      </c>
      <c r="F217" s="236">
        <v>0.35</v>
      </c>
      <c r="G217" s="236">
        <v>0.42</v>
      </c>
      <c r="H217" s="237">
        <v>211.68</v>
      </c>
    </row>
    <row r="218" spans="1:10" ht="42.75" hidden="1">
      <c r="A218" s="233" t="s">
        <v>457</v>
      </c>
      <c r="B218" s="234">
        <v>96526</v>
      </c>
      <c r="C218" s="235" t="s">
        <v>165</v>
      </c>
      <c r="D218" s="234" t="s">
        <v>140</v>
      </c>
      <c r="E218" s="236">
        <v>22.19</v>
      </c>
      <c r="F218" s="236">
        <v>163.33000000000001</v>
      </c>
      <c r="G218" s="236">
        <v>196.65</v>
      </c>
      <c r="H218" s="237">
        <v>4363.66</v>
      </c>
    </row>
    <row r="219" spans="1:10" ht="28.5" hidden="1">
      <c r="A219" s="233" t="s">
        <v>458</v>
      </c>
      <c r="B219" s="234">
        <v>96995</v>
      </c>
      <c r="C219" s="240" t="s">
        <v>166</v>
      </c>
      <c r="D219" s="234" t="s">
        <v>140</v>
      </c>
      <c r="E219" s="242">
        <v>13.31</v>
      </c>
      <c r="F219" s="236">
        <v>37.94</v>
      </c>
      <c r="G219" s="236">
        <v>45.68</v>
      </c>
      <c r="H219" s="237">
        <v>608</v>
      </c>
    </row>
    <row r="220" spans="1:10" ht="71.25" hidden="1">
      <c r="A220" s="233" t="s">
        <v>854</v>
      </c>
      <c r="B220" s="234">
        <v>96385</v>
      </c>
      <c r="C220" s="240" t="s">
        <v>761</v>
      </c>
      <c r="D220" s="234" t="s">
        <v>140</v>
      </c>
      <c r="E220" s="236">
        <v>167.5</v>
      </c>
      <c r="F220" s="236">
        <v>7.34</v>
      </c>
      <c r="G220" s="236">
        <v>8.84</v>
      </c>
      <c r="H220" s="237">
        <v>1480.7</v>
      </c>
    </row>
    <row r="221" spans="1:10" ht="42.75" hidden="1">
      <c r="A221" s="233" t="s">
        <v>855</v>
      </c>
      <c r="B221" s="234">
        <v>72838</v>
      </c>
      <c r="C221" s="240" t="s">
        <v>796</v>
      </c>
      <c r="D221" s="234" t="s">
        <v>795</v>
      </c>
      <c r="E221" s="236">
        <v>167.5</v>
      </c>
      <c r="F221" s="236">
        <v>0.94</v>
      </c>
      <c r="G221" s="236">
        <v>1.1299999999999999</v>
      </c>
      <c r="H221" s="237">
        <v>189.28</v>
      </c>
    </row>
    <row r="222" spans="1:10" hidden="1">
      <c r="A222" s="59" t="s">
        <v>459</v>
      </c>
      <c r="B222" s="50"/>
      <c r="C222" s="785" t="s">
        <v>177</v>
      </c>
      <c r="D222" s="786"/>
      <c r="E222" s="786"/>
      <c r="F222" s="786"/>
      <c r="G222" s="787"/>
      <c r="H222" s="51">
        <v>7890.64</v>
      </c>
    </row>
    <row r="223" spans="1:10" ht="99.75" hidden="1">
      <c r="A223" s="233" t="s">
        <v>460</v>
      </c>
      <c r="B223" s="234">
        <v>89168</v>
      </c>
      <c r="C223" s="235" t="s">
        <v>178</v>
      </c>
      <c r="D223" s="234" t="s">
        <v>60</v>
      </c>
      <c r="E223" s="236">
        <v>127.33</v>
      </c>
      <c r="F223" s="236">
        <v>51.47</v>
      </c>
      <c r="G223" s="236">
        <v>61.97</v>
      </c>
      <c r="H223" s="237">
        <v>7890.64</v>
      </c>
    </row>
    <row r="224" spans="1:10" hidden="1">
      <c r="A224" s="59" t="s">
        <v>461</v>
      </c>
      <c r="B224" s="50"/>
      <c r="C224" s="785" t="s">
        <v>204</v>
      </c>
      <c r="D224" s="786"/>
      <c r="E224" s="786"/>
      <c r="F224" s="786"/>
      <c r="G224" s="787"/>
      <c r="H224" s="51">
        <v>13338.57</v>
      </c>
    </row>
    <row r="225" spans="1:8" ht="71.25" hidden="1">
      <c r="A225" s="233" t="s">
        <v>462</v>
      </c>
      <c r="B225" s="234">
        <v>87879</v>
      </c>
      <c r="C225" s="235" t="s">
        <v>205</v>
      </c>
      <c r="D225" s="234" t="s">
        <v>60</v>
      </c>
      <c r="E225" s="236">
        <v>127.33</v>
      </c>
      <c r="F225" s="236">
        <v>2.5299999999999998</v>
      </c>
      <c r="G225" s="236">
        <v>3.05</v>
      </c>
      <c r="H225" s="237">
        <v>388.36</v>
      </c>
    </row>
    <row r="226" spans="1:8" ht="71.25" hidden="1">
      <c r="A226" s="233" t="s">
        <v>463</v>
      </c>
      <c r="B226" s="234">
        <v>87894</v>
      </c>
      <c r="C226" s="235" t="s">
        <v>206</v>
      </c>
      <c r="D226" s="234" t="s">
        <v>60</v>
      </c>
      <c r="E226" s="236">
        <v>127.33</v>
      </c>
      <c r="F226" s="236">
        <v>3.94</v>
      </c>
      <c r="G226" s="236">
        <v>4.74</v>
      </c>
      <c r="H226" s="237">
        <v>603.54</v>
      </c>
    </row>
    <row r="227" spans="1:8" ht="114" hidden="1">
      <c r="A227" s="233" t="s">
        <v>464</v>
      </c>
      <c r="B227" s="234">
        <v>87531</v>
      </c>
      <c r="C227" s="235" t="s">
        <v>211</v>
      </c>
      <c r="D227" s="234" t="s">
        <v>60</v>
      </c>
      <c r="E227" s="236">
        <v>62.45</v>
      </c>
      <c r="F227" s="236">
        <v>11.49</v>
      </c>
      <c r="G227" s="236">
        <v>13.83</v>
      </c>
      <c r="H227" s="237">
        <v>863.68</v>
      </c>
    </row>
    <row r="228" spans="1:8" ht="99.75" hidden="1">
      <c r="A228" s="233" t="s">
        <v>851</v>
      </c>
      <c r="B228" s="234">
        <v>87529</v>
      </c>
      <c r="C228" s="235" t="s">
        <v>212</v>
      </c>
      <c r="D228" s="234" t="s">
        <v>60</v>
      </c>
      <c r="E228" s="236">
        <v>64.88</v>
      </c>
      <c r="F228" s="236">
        <v>18.04</v>
      </c>
      <c r="G228" s="236">
        <v>21.72</v>
      </c>
      <c r="H228" s="237">
        <v>1409.19</v>
      </c>
    </row>
    <row r="229" spans="1:8" ht="71.25" hidden="1">
      <c r="A229" s="233" t="s">
        <v>852</v>
      </c>
      <c r="B229" s="234">
        <v>87781</v>
      </c>
      <c r="C229" s="235" t="s">
        <v>400</v>
      </c>
      <c r="D229" s="234" t="s">
        <v>60</v>
      </c>
      <c r="E229" s="236">
        <v>127.33</v>
      </c>
      <c r="F229" s="236">
        <v>41.62</v>
      </c>
      <c r="G229" s="236">
        <v>50.11</v>
      </c>
      <c r="H229" s="237">
        <v>6380.51</v>
      </c>
    </row>
    <row r="230" spans="1:8" ht="71.25" hidden="1">
      <c r="A230" s="233" t="s">
        <v>853</v>
      </c>
      <c r="B230" s="234">
        <v>87273</v>
      </c>
      <c r="C230" s="235" t="s">
        <v>213</v>
      </c>
      <c r="D230" s="234" t="s">
        <v>60</v>
      </c>
      <c r="E230" s="236">
        <v>62.45</v>
      </c>
      <c r="F230" s="236">
        <v>49.12</v>
      </c>
      <c r="G230" s="236">
        <v>59.14</v>
      </c>
      <c r="H230" s="237">
        <v>3693.29</v>
      </c>
    </row>
    <row r="231" spans="1:8" hidden="1">
      <c r="A231" s="59" t="s">
        <v>465</v>
      </c>
      <c r="B231" s="50"/>
      <c r="C231" s="785" t="s">
        <v>219</v>
      </c>
      <c r="D231" s="786"/>
      <c r="E231" s="786"/>
      <c r="F231" s="786"/>
      <c r="G231" s="787"/>
      <c r="H231" s="51">
        <v>1743.97</v>
      </c>
    </row>
    <row r="232" spans="1:8" ht="28.5" hidden="1">
      <c r="A232" s="243" t="s">
        <v>466</v>
      </c>
      <c r="B232" s="244" t="s">
        <v>1438</v>
      </c>
      <c r="C232" s="245" t="s">
        <v>222</v>
      </c>
      <c r="D232" s="244" t="s">
        <v>60</v>
      </c>
      <c r="E232" s="242">
        <v>64.88</v>
      </c>
      <c r="F232" s="236">
        <v>11.28</v>
      </c>
      <c r="G232" s="242">
        <v>13.58</v>
      </c>
      <c r="H232" s="246">
        <v>881.07</v>
      </c>
    </row>
    <row r="233" spans="1:8" ht="57" hidden="1">
      <c r="A233" s="243" t="s">
        <v>1271</v>
      </c>
      <c r="B233" s="234">
        <v>88411</v>
      </c>
      <c r="C233" s="235" t="s">
        <v>221</v>
      </c>
      <c r="D233" s="234" t="s">
        <v>60</v>
      </c>
      <c r="E233" s="236">
        <v>64.88</v>
      </c>
      <c r="F233" s="236">
        <v>1.79</v>
      </c>
      <c r="G233" s="236">
        <v>2.16</v>
      </c>
      <c r="H233" s="237">
        <v>140.13999999999999</v>
      </c>
    </row>
    <row r="234" spans="1:8" ht="42.75" hidden="1">
      <c r="A234" s="243" t="s">
        <v>1272</v>
      </c>
      <c r="B234" s="234">
        <v>88489</v>
      </c>
      <c r="C234" s="235" t="s">
        <v>225</v>
      </c>
      <c r="D234" s="234" t="s">
        <v>60</v>
      </c>
      <c r="E234" s="236">
        <v>64.88</v>
      </c>
      <c r="F234" s="236">
        <v>9.25</v>
      </c>
      <c r="G234" s="236">
        <v>11.14</v>
      </c>
      <c r="H234" s="237">
        <v>722.76</v>
      </c>
    </row>
    <row r="235" spans="1:8" hidden="1">
      <c r="A235" s="59" t="s">
        <v>467</v>
      </c>
      <c r="B235" s="50"/>
      <c r="C235" s="785" t="s">
        <v>401</v>
      </c>
      <c r="D235" s="786"/>
      <c r="E235" s="786"/>
      <c r="F235" s="786"/>
      <c r="G235" s="787"/>
      <c r="H235" s="51">
        <v>3956.14</v>
      </c>
    </row>
    <row r="236" spans="1:8" ht="28.5" hidden="1">
      <c r="A236" s="233" t="s">
        <v>468</v>
      </c>
      <c r="B236" s="234" t="s">
        <v>1438</v>
      </c>
      <c r="C236" s="235" t="s">
        <v>222</v>
      </c>
      <c r="D236" s="234" t="s">
        <v>60</v>
      </c>
      <c r="E236" s="236">
        <v>127.33</v>
      </c>
      <c r="F236" s="236">
        <v>11.28</v>
      </c>
      <c r="G236" s="236">
        <v>13.58</v>
      </c>
      <c r="H236" s="237">
        <v>1729.14</v>
      </c>
    </row>
    <row r="237" spans="1:8" ht="57" hidden="1">
      <c r="A237" s="233" t="s">
        <v>469</v>
      </c>
      <c r="B237" s="234">
        <v>88411</v>
      </c>
      <c r="C237" s="235" t="s">
        <v>221</v>
      </c>
      <c r="D237" s="234" t="s">
        <v>60</v>
      </c>
      <c r="E237" s="236">
        <v>127.33</v>
      </c>
      <c r="F237" s="236">
        <v>1.79</v>
      </c>
      <c r="G237" s="236">
        <v>2.16</v>
      </c>
      <c r="H237" s="237">
        <v>275.02999999999997</v>
      </c>
    </row>
    <row r="238" spans="1:8" ht="57" hidden="1">
      <c r="A238" s="233" t="s">
        <v>470</v>
      </c>
      <c r="B238" s="234">
        <v>95624</v>
      </c>
      <c r="C238" s="235" t="s">
        <v>227</v>
      </c>
      <c r="D238" s="234" t="s">
        <v>60</v>
      </c>
      <c r="E238" s="236">
        <v>127.33</v>
      </c>
      <c r="F238" s="236">
        <v>12.73</v>
      </c>
      <c r="G238" s="236">
        <v>15.33</v>
      </c>
      <c r="H238" s="237">
        <v>1951.97</v>
      </c>
    </row>
    <row r="239" spans="1:8" hidden="1">
      <c r="A239" s="59" t="s">
        <v>471</v>
      </c>
      <c r="B239" s="50"/>
      <c r="C239" s="785" t="s">
        <v>231</v>
      </c>
      <c r="D239" s="786"/>
      <c r="E239" s="786"/>
      <c r="F239" s="786"/>
      <c r="G239" s="787"/>
      <c r="H239" s="51">
        <v>18068.28</v>
      </c>
    </row>
    <row r="240" spans="1:8" ht="42.75" hidden="1">
      <c r="A240" s="233" t="s">
        <v>472</v>
      </c>
      <c r="B240" s="234">
        <v>95240</v>
      </c>
      <c r="C240" s="235" t="s">
        <v>233</v>
      </c>
      <c r="D240" s="234" t="s">
        <v>60</v>
      </c>
      <c r="E240" s="236">
        <v>74.790000000000006</v>
      </c>
      <c r="F240" s="236">
        <v>7.69</v>
      </c>
      <c r="G240" s="236">
        <v>9.26</v>
      </c>
      <c r="H240" s="237">
        <v>692.56</v>
      </c>
    </row>
    <row r="241" spans="1:10" ht="71.25" hidden="1">
      <c r="A241" s="233" t="s">
        <v>473</v>
      </c>
      <c r="B241" s="234">
        <v>87630</v>
      </c>
      <c r="C241" s="235" t="s">
        <v>232</v>
      </c>
      <c r="D241" s="234" t="s">
        <v>60</v>
      </c>
      <c r="E241" s="236">
        <v>74.790000000000006</v>
      </c>
      <c r="F241" s="236">
        <v>29</v>
      </c>
      <c r="G241" s="236">
        <v>34.92</v>
      </c>
      <c r="H241" s="237">
        <v>2611.67</v>
      </c>
    </row>
    <row r="242" spans="1:10" ht="42.75" hidden="1">
      <c r="A242" s="233" t="s">
        <v>474</v>
      </c>
      <c r="B242" s="234">
        <v>84191</v>
      </c>
      <c r="C242" s="235" t="s">
        <v>234</v>
      </c>
      <c r="D242" s="234" t="s">
        <v>60</v>
      </c>
      <c r="E242" s="236">
        <v>74.790000000000006</v>
      </c>
      <c r="F242" s="236">
        <v>90.82</v>
      </c>
      <c r="G242" s="236">
        <v>109.35</v>
      </c>
      <c r="H242" s="237">
        <v>8178.29</v>
      </c>
    </row>
    <row r="243" spans="1:10" ht="71.25" hidden="1">
      <c r="A243" s="233" t="s">
        <v>475</v>
      </c>
      <c r="B243" s="234">
        <v>94993</v>
      </c>
      <c r="C243" s="240" t="s">
        <v>651</v>
      </c>
      <c r="D243" s="234" t="s">
        <v>60</v>
      </c>
      <c r="E243" s="242">
        <v>117.75</v>
      </c>
      <c r="F243" s="236">
        <v>46.45</v>
      </c>
      <c r="G243" s="236">
        <v>55.93</v>
      </c>
      <c r="H243" s="237">
        <v>6585.76</v>
      </c>
    </row>
    <row r="244" spans="1:10" hidden="1">
      <c r="A244" s="59" t="s">
        <v>476</v>
      </c>
      <c r="B244" s="50"/>
      <c r="C244" s="785" t="s">
        <v>235</v>
      </c>
      <c r="D244" s="786"/>
      <c r="E244" s="786"/>
      <c r="F244" s="786"/>
      <c r="G244" s="787"/>
      <c r="H244" s="51">
        <v>1479.48</v>
      </c>
    </row>
    <row r="245" spans="1:10" ht="28.5" hidden="1">
      <c r="A245" s="233" t="s">
        <v>477</v>
      </c>
      <c r="B245" s="234" t="s">
        <v>3602</v>
      </c>
      <c r="C245" s="235" t="s">
        <v>236</v>
      </c>
      <c r="D245" s="234" t="s">
        <v>237</v>
      </c>
      <c r="E245" s="236">
        <v>0.1</v>
      </c>
      <c r="F245" s="236">
        <v>7162.08</v>
      </c>
      <c r="G245" s="236">
        <v>8623.14</v>
      </c>
      <c r="H245" s="237">
        <v>862.31</v>
      </c>
    </row>
    <row r="246" spans="1:10" ht="28.5" hidden="1">
      <c r="A246" s="233" t="s">
        <v>478</v>
      </c>
      <c r="B246" s="234" t="s">
        <v>3603</v>
      </c>
      <c r="C246" s="235" t="s">
        <v>238</v>
      </c>
      <c r="D246" s="234" t="s">
        <v>237</v>
      </c>
      <c r="E246" s="236">
        <v>0.1</v>
      </c>
      <c r="F246" s="236">
        <v>5125.96</v>
      </c>
      <c r="G246" s="236">
        <v>6171.66</v>
      </c>
      <c r="H246" s="237">
        <v>617.16999999999996</v>
      </c>
    </row>
    <row r="247" spans="1:10" hidden="1">
      <c r="A247" s="59" t="s">
        <v>479</v>
      </c>
      <c r="B247" s="50"/>
      <c r="C247" s="785" t="s">
        <v>239</v>
      </c>
      <c r="D247" s="786"/>
      <c r="E247" s="786"/>
      <c r="F247" s="786"/>
      <c r="G247" s="787"/>
      <c r="H247" s="51">
        <v>2336.56</v>
      </c>
    </row>
    <row r="248" spans="1:10" ht="28.5" hidden="1">
      <c r="A248" s="233" t="s">
        <v>480</v>
      </c>
      <c r="B248" s="234" t="s">
        <v>3604</v>
      </c>
      <c r="C248" s="235" t="s">
        <v>240</v>
      </c>
      <c r="D248" s="234" t="s">
        <v>237</v>
      </c>
      <c r="E248" s="236">
        <v>0.04</v>
      </c>
      <c r="F248" s="236">
        <v>48516.56</v>
      </c>
      <c r="G248" s="236">
        <v>58413.94</v>
      </c>
      <c r="H248" s="237">
        <v>2336.56</v>
      </c>
    </row>
    <row r="249" spans="1:10">
      <c r="A249" s="58" t="s">
        <v>484</v>
      </c>
      <c r="B249" s="1"/>
      <c r="C249" s="791" t="s">
        <v>451</v>
      </c>
      <c r="D249" s="792"/>
      <c r="E249" s="792"/>
      <c r="F249" s="793"/>
      <c r="G249" s="4"/>
      <c r="H249" s="49">
        <v>289709.74</v>
      </c>
      <c r="J249" s="238"/>
    </row>
    <row r="250" spans="1:10" hidden="1">
      <c r="A250" s="59" t="s">
        <v>485</v>
      </c>
      <c r="B250" s="50"/>
      <c r="C250" s="785" t="s">
        <v>163</v>
      </c>
      <c r="D250" s="786"/>
      <c r="E250" s="786"/>
      <c r="F250" s="786"/>
      <c r="G250" s="787"/>
      <c r="H250" s="51">
        <v>2234.4</v>
      </c>
    </row>
    <row r="251" spans="1:10" ht="57" hidden="1">
      <c r="A251" s="233" t="s">
        <v>486</v>
      </c>
      <c r="B251" s="234" t="s">
        <v>2103</v>
      </c>
      <c r="C251" s="240" t="s">
        <v>161</v>
      </c>
      <c r="D251" s="234" t="s">
        <v>60</v>
      </c>
      <c r="E251" s="242">
        <v>560</v>
      </c>
      <c r="F251" s="236">
        <v>3.31</v>
      </c>
      <c r="G251" s="236">
        <v>3.99</v>
      </c>
      <c r="H251" s="237">
        <v>2234.4</v>
      </c>
    </row>
    <row r="252" spans="1:10" hidden="1">
      <c r="A252" s="59" t="s">
        <v>487</v>
      </c>
      <c r="B252" s="50"/>
      <c r="C252" s="785" t="s">
        <v>126</v>
      </c>
      <c r="D252" s="786"/>
      <c r="E252" s="786"/>
      <c r="F252" s="786"/>
      <c r="G252" s="787"/>
      <c r="H252" s="51">
        <v>12939.67</v>
      </c>
    </row>
    <row r="253" spans="1:10" ht="28.5" hidden="1">
      <c r="A253" s="233" t="s">
        <v>488</v>
      </c>
      <c r="B253" s="234" t="s">
        <v>2087</v>
      </c>
      <c r="C253" s="240" t="s">
        <v>164</v>
      </c>
      <c r="D253" s="234" t="s">
        <v>60</v>
      </c>
      <c r="E253" s="242">
        <v>560</v>
      </c>
      <c r="F253" s="236">
        <v>0.35</v>
      </c>
      <c r="G253" s="236">
        <v>0.42</v>
      </c>
      <c r="H253" s="237">
        <v>235.2</v>
      </c>
    </row>
    <row r="254" spans="1:10" ht="42.75" hidden="1">
      <c r="A254" s="233" t="s">
        <v>489</v>
      </c>
      <c r="B254" s="234">
        <v>96526</v>
      </c>
      <c r="C254" s="235" t="s">
        <v>165</v>
      </c>
      <c r="D254" s="234" t="s">
        <v>140</v>
      </c>
      <c r="E254" s="242">
        <v>47.1</v>
      </c>
      <c r="F254" s="236">
        <v>163.33000000000001</v>
      </c>
      <c r="G254" s="236">
        <v>196.65</v>
      </c>
      <c r="H254" s="237">
        <v>9262.2199999999993</v>
      </c>
    </row>
    <row r="255" spans="1:10" ht="28.5" hidden="1">
      <c r="A255" s="233" t="s">
        <v>490</v>
      </c>
      <c r="B255" s="234">
        <v>96995</v>
      </c>
      <c r="C255" s="240" t="s">
        <v>166</v>
      </c>
      <c r="D255" s="234" t="s">
        <v>140</v>
      </c>
      <c r="E255" s="242">
        <v>28.26</v>
      </c>
      <c r="F255" s="236">
        <v>37.94</v>
      </c>
      <c r="G255" s="236">
        <v>45.68</v>
      </c>
      <c r="H255" s="237">
        <v>1290.92</v>
      </c>
    </row>
    <row r="256" spans="1:10" ht="71.25" hidden="1">
      <c r="A256" s="233" t="s">
        <v>1225</v>
      </c>
      <c r="B256" s="234">
        <v>96385</v>
      </c>
      <c r="C256" s="240" t="s">
        <v>761</v>
      </c>
      <c r="D256" s="234" t="s">
        <v>140</v>
      </c>
      <c r="E256" s="242">
        <v>215.78</v>
      </c>
      <c r="F256" s="236">
        <v>7.34</v>
      </c>
      <c r="G256" s="236">
        <v>8.84</v>
      </c>
      <c r="H256" s="237">
        <v>1907.5</v>
      </c>
    </row>
    <row r="257" spans="1:8" ht="42.75" hidden="1">
      <c r="A257" s="233" t="s">
        <v>1226</v>
      </c>
      <c r="B257" s="234">
        <v>72838</v>
      </c>
      <c r="C257" s="240" t="s">
        <v>796</v>
      </c>
      <c r="D257" s="234" t="s">
        <v>795</v>
      </c>
      <c r="E257" s="242">
        <v>215.78</v>
      </c>
      <c r="F257" s="236">
        <v>0.94</v>
      </c>
      <c r="G257" s="236">
        <v>1.1299999999999999</v>
      </c>
      <c r="H257" s="237">
        <v>243.83</v>
      </c>
    </row>
    <row r="258" spans="1:8" hidden="1">
      <c r="A258" s="59" t="s">
        <v>491</v>
      </c>
      <c r="B258" s="50"/>
      <c r="C258" s="785" t="s">
        <v>167</v>
      </c>
      <c r="D258" s="786"/>
      <c r="E258" s="786"/>
      <c r="F258" s="786"/>
      <c r="G258" s="787"/>
      <c r="H258" s="51">
        <v>19456.18</v>
      </c>
    </row>
    <row r="259" spans="1:8" ht="42.75" hidden="1">
      <c r="A259" s="233" t="s">
        <v>492</v>
      </c>
      <c r="B259" s="234">
        <v>96543</v>
      </c>
      <c r="C259" s="240" t="s">
        <v>169</v>
      </c>
      <c r="D259" s="234" t="s">
        <v>168</v>
      </c>
      <c r="E259" s="242">
        <v>151</v>
      </c>
      <c r="F259" s="236">
        <v>10.42</v>
      </c>
      <c r="G259" s="236">
        <v>12.55</v>
      </c>
      <c r="H259" s="237">
        <v>1895.05</v>
      </c>
    </row>
    <row r="260" spans="1:8" ht="42.75" hidden="1">
      <c r="A260" s="233" t="s">
        <v>493</v>
      </c>
      <c r="B260" s="234">
        <v>96545</v>
      </c>
      <c r="C260" s="235" t="s">
        <v>810</v>
      </c>
      <c r="D260" s="234" t="s">
        <v>168</v>
      </c>
      <c r="E260" s="242">
        <v>203</v>
      </c>
      <c r="F260" s="236">
        <v>9.0500000000000007</v>
      </c>
      <c r="G260" s="236">
        <v>10.9</v>
      </c>
      <c r="H260" s="237">
        <v>2212.6999999999998</v>
      </c>
    </row>
    <row r="261" spans="1:8" ht="42.75" hidden="1">
      <c r="A261" s="233" t="s">
        <v>858</v>
      </c>
      <c r="B261" s="234">
        <v>96546</v>
      </c>
      <c r="C261" s="235" t="s">
        <v>809</v>
      </c>
      <c r="D261" s="234" t="s">
        <v>168</v>
      </c>
      <c r="E261" s="242">
        <v>905</v>
      </c>
      <c r="F261" s="236">
        <v>7.43</v>
      </c>
      <c r="G261" s="236">
        <v>8.9499999999999993</v>
      </c>
      <c r="H261" s="237">
        <v>8099.75</v>
      </c>
    </row>
    <row r="262" spans="1:8" ht="42.75" hidden="1">
      <c r="A262" s="233" t="s">
        <v>859</v>
      </c>
      <c r="B262" s="234">
        <v>96547</v>
      </c>
      <c r="C262" s="235" t="s">
        <v>808</v>
      </c>
      <c r="D262" s="234" t="s">
        <v>168</v>
      </c>
      <c r="E262" s="242">
        <v>20</v>
      </c>
      <c r="F262" s="236">
        <v>6.68</v>
      </c>
      <c r="G262" s="236">
        <v>8.0399999999999991</v>
      </c>
      <c r="H262" s="237">
        <v>160.80000000000001</v>
      </c>
    </row>
    <row r="263" spans="1:8" ht="42.75" hidden="1">
      <c r="A263" s="233" t="s">
        <v>1227</v>
      </c>
      <c r="B263" s="234">
        <v>97086</v>
      </c>
      <c r="C263" s="240" t="s">
        <v>783</v>
      </c>
      <c r="D263" s="234" t="s">
        <v>60</v>
      </c>
      <c r="E263" s="236">
        <v>33.799999999999997</v>
      </c>
      <c r="F263" s="236">
        <v>66.88</v>
      </c>
      <c r="G263" s="236">
        <v>80.52</v>
      </c>
      <c r="H263" s="237">
        <v>2721.58</v>
      </c>
    </row>
    <row r="264" spans="1:8" ht="28.5" hidden="1">
      <c r="A264" s="233" t="s">
        <v>1228</v>
      </c>
      <c r="B264" s="234" t="s">
        <v>2127</v>
      </c>
      <c r="C264" s="240" t="s">
        <v>779</v>
      </c>
      <c r="D264" s="234" t="s">
        <v>140</v>
      </c>
      <c r="E264" s="236">
        <v>10</v>
      </c>
      <c r="F264" s="236">
        <v>74.58</v>
      </c>
      <c r="G264" s="236">
        <v>89.79</v>
      </c>
      <c r="H264" s="237">
        <v>897.9</v>
      </c>
    </row>
    <row r="265" spans="1:8" ht="57" hidden="1">
      <c r="A265" s="233" t="s">
        <v>1229</v>
      </c>
      <c r="B265" s="234">
        <v>94971</v>
      </c>
      <c r="C265" s="235" t="s">
        <v>792</v>
      </c>
      <c r="D265" s="234" t="s">
        <v>140</v>
      </c>
      <c r="E265" s="236">
        <v>10</v>
      </c>
      <c r="F265" s="236">
        <v>288.07</v>
      </c>
      <c r="G265" s="236">
        <v>346.84</v>
      </c>
      <c r="H265" s="237">
        <v>3468.4</v>
      </c>
    </row>
    <row r="266" spans="1:8" hidden="1">
      <c r="A266" s="59" t="s">
        <v>860</v>
      </c>
      <c r="B266" s="50"/>
      <c r="C266" s="785" t="s">
        <v>174</v>
      </c>
      <c r="D266" s="786"/>
      <c r="E266" s="786"/>
      <c r="F266" s="786"/>
      <c r="G266" s="787"/>
      <c r="H266" s="51">
        <v>65622.67</v>
      </c>
    </row>
    <row r="267" spans="1:8" ht="57" hidden="1">
      <c r="A267" s="233" t="s">
        <v>861</v>
      </c>
      <c r="B267" s="234">
        <v>83516</v>
      </c>
      <c r="C267" s="235" t="s">
        <v>175</v>
      </c>
      <c r="D267" s="234" t="s">
        <v>140</v>
      </c>
      <c r="E267" s="236">
        <v>38.25</v>
      </c>
      <c r="F267" s="236">
        <v>18.8</v>
      </c>
      <c r="G267" s="236">
        <v>22.64</v>
      </c>
      <c r="H267" s="237">
        <v>865.98</v>
      </c>
    </row>
    <row r="268" spans="1:8" ht="71.25" hidden="1">
      <c r="A268" s="233" t="s">
        <v>862</v>
      </c>
      <c r="B268" s="234">
        <v>92759</v>
      </c>
      <c r="C268" s="235" t="s">
        <v>202</v>
      </c>
      <c r="D268" s="234" t="s">
        <v>168</v>
      </c>
      <c r="E268" s="236">
        <v>393</v>
      </c>
      <c r="F268" s="236">
        <v>8.8000000000000007</v>
      </c>
      <c r="G268" s="236">
        <v>10.6</v>
      </c>
      <c r="H268" s="237">
        <v>4165.8</v>
      </c>
    </row>
    <row r="269" spans="1:8" ht="71.25" hidden="1">
      <c r="A269" s="233" t="s">
        <v>863</v>
      </c>
      <c r="B269" s="234">
        <v>92761</v>
      </c>
      <c r="C269" s="240" t="s">
        <v>255</v>
      </c>
      <c r="D269" s="234" t="s">
        <v>168</v>
      </c>
      <c r="E269" s="236">
        <v>143</v>
      </c>
      <c r="F269" s="236">
        <v>8.1199999999999992</v>
      </c>
      <c r="G269" s="236">
        <v>9.7799999999999994</v>
      </c>
      <c r="H269" s="237">
        <v>1398.54</v>
      </c>
    </row>
    <row r="270" spans="1:8" ht="71.25" hidden="1">
      <c r="A270" s="233" t="s">
        <v>864</v>
      </c>
      <c r="B270" s="234">
        <v>92762</v>
      </c>
      <c r="C270" s="240" t="s">
        <v>256</v>
      </c>
      <c r="D270" s="234" t="s">
        <v>168</v>
      </c>
      <c r="E270" s="236">
        <v>1396</v>
      </c>
      <c r="F270" s="236">
        <v>6.7</v>
      </c>
      <c r="G270" s="236">
        <v>8.07</v>
      </c>
      <c r="H270" s="237">
        <v>11265.72</v>
      </c>
    </row>
    <row r="271" spans="1:8" ht="57" hidden="1">
      <c r="A271" s="233" t="s">
        <v>865</v>
      </c>
      <c r="B271" s="234">
        <v>92264</v>
      </c>
      <c r="C271" s="240" t="s">
        <v>784</v>
      </c>
      <c r="D271" s="234" t="s">
        <v>60</v>
      </c>
      <c r="E271" s="236">
        <v>150</v>
      </c>
      <c r="F271" s="236">
        <v>113.55</v>
      </c>
      <c r="G271" s="236">
        <v>136.71</v>
      </c>
      <c r="H271" s="237">
        <v>20506.5</v>
      </c>
    </row>
    <row r="272" spans="1:8" ht="42.75" hidden="1">
      <c r="A272" s="233" t="s">
        <v>866</v>
      </c>
      <c r="B272" s="234">
        <v>92266</v>
      </c>
      <c r="C272" s="240" t="s">
        <v>785</v>
      </c>
      <c r="D272" s="234" t="s">
        <v>60</v>
      </c>
      <c r="E272" s="236">
        <v>187.3</v>
      </c>
      <c r="F272" s="236">
        <v>87.92</v>
      </c>
      <c r="G272" s="236">
        <v>105.86</v>
      </c>
      <c r="H272" s="237">
        <v>19827.580000000002</v>
      </c>
    </row>
    <row r="273" spans="1:8" ht="71.25" hidden="1">
      <c r="A273" s="233" t="s">
        <v>867</v>
      </c>
      <c r="B273" s="234">
        <v>92718</v>
      </c>
      <c r="C273" s="240" t="s">
        <v>780</v>
      </c>
      <c r="D273" s="234" t="s">
        <v>140</v>
      </c>
      <c r="E273" s="236">
        <v>6.6</v>
      </c>
      <c r="F273" s="236">
        <v>374.56</v>
      </c>
      <c r="G273" s="236">
        <v>450.97</v>
      </c>
      <c r="H273" s="237">
        <v>2976.4</v>
      </c>
    </row>
    <row r="274" spans="1:8" ht="85.5" hidden="1">
      <c r="A274" s="233" t="s">
        <v>868</v>
      </c>
      <c r="B274" s="234">
        <v>92741</v>
      </c>
      <c r="C274" s="240" t="s">
        <v>781</v>
      </c>
      <c r="D274" s="234" t="s">
        <v>140</v>
      </c>
      <c r="E274" s="236">
        <v>9.3000000000000007</v>
      </c>
      <c r="F274" s="236">
        <v>412.26</v>
      </c>
      <c r="G274" s="236">
        <v>496.36</v>
      </c>
      <c r="H274" s="237">
        <v>4616.1499999999996</v>
      </c>
    </row>
    <row r="275" spans="1:8" hidden="1">
      <c r="A275" s="59" t="s">
        <v>869</v>
      </c>
      <c r="B275" s="50"/>
      <c r="C275" s="785" t="s">
        <v>177</v>
      </c>
      <c r="D275" s="786"/>
      <c r="E275" s="786"/>
      <c r="F275" s="786"/>
      <c r="G275" s="787"/>
      <c r="H275" s="51">
        <v>11959.59</v>
      </c>
    </row>
    <row r="276" spans="1:8" ht="99.75" hidden="1">
      <c r="A276" s="233" t="s">
        <v>870</v>
      </c>
      <c r="B276" s="234">
        <v>89168</v>
      </c>
      <c r="C276" s="235" t="s">
        <v>178</v>
      </c>
      <c r="D276" s="234" t="s">
        <v>60</v>
      </c>
      <c r="E276" s="236">
        <v>192.99</v>
      </c>
      <c r="F276" s="236">
        <v>51.47</v>
      </c>
      <c r="G276" s="236">
        <v>61.97</v>
      </c>
      <c r="H276" s="237">
        <v>11959.59</v>
      </c>
    </row>
    <row r="277" spans="1:8" hidden="1">
      <c r="A277" s="59" t="s">
        <v>871</v>
      </c>
      <c r="B277" s="50"/>
      <c r="C277" s="785" t="s">
        <v>204</v>
      </c>
      <c r="D277" s="786"/>
      <c r="E277" s="786"/>
      <c r="F277" s="786"/>
      <c r="G277" s="787"/>
      <c r="H277" s="51">
        <v>10213.290000000001</v>
      </c>
    </row>
    <row r="278" spans="1:8" ht="71.25" hidden="1">
      <c r="A278" s="233" t="s">
        <v>872</v>
      </c>
      <c r="B278" s="234">
        <v>87894</v>
      </c>
      <c r="C278" s="235" t="s">
        <v>206</v>
      </c>
      <c r="D278" s="234" t="s">
        <v>60</v>
      </c>
      <c r="E278" s="236">
        <v>385.99</v>
      </c>
      <c r="F278" s="236">
        <v>3.94</v>
      </c>
      <c r="G278" s="236">
        <v>4.74</v>
      </c>
      <c r="H278" s="237">
        <v>1829.59</v>
      </c>
    </row>
    <row r="279" spans="1:8" ht="99.75" hidden="1">
      <c r="A279" s="233" t="s">
        <v>873</v>
      </c>
      <c r="B279" s="234">
        <v>87529</v>
      </c>
      <c r="C279" s="235" t="s">
        <v>212</v>
      </c>
      <c r="D279" s="234" t="s">
        <v>60</v>
      </c>
      <c r="E279" s="236">
        <v>385.99</v>
      </c>
      <c r="F279" s="236">
        <v>18.04</v>
      </c>
      <c r="G279" s="236">
        <v>21.72</v>
      </c>
      <c r="H279" s="237">
        <v>8383.7000000000007</v>
      </c>
    </row>
    <row r="280" spans="1:8" hidden="1">
      <c r="A280" s="59" t="s">
        <v>874</v>
      </c>
      <c r="B280" s="50"/>
      <c r="C280" s="785" t="s">
        <v>219</v>
      </c>
      <c r="D280" s="786"/>
      <c r="E280" s="786"/>
      <c r="F280" s="786"/>
      <c r="G280" s="787"/>
      <c r="H280" s="51">
        <v>2999.53</v>
      </c>
    </row>
    <row r="281" spans="1:8" ht="28.5" hidden="1">
      <c r="A281" s="243" t="s">
        <v>875</v>
      </c>
      <c r="B281" s="244" t="s">
        <v>1438</v>
      </c>
      <c r="C281" s="245" t="s">
        <v>222</v>
      </c>
      <c r="D281" s="244" t="s">
        <v>60</v>
      </c>
      <c r="E281" s="242">
        <v>111.59</v>
      </c>
      <c r="F281" s="236">
        <v>11.28</v>
      </c>
      <c r="G281" s="242">
        <v>13.58</v>
      </c>
      <c r="H281" s="246">
        <v>1515.39</v>
      </c>
    </row>
    <row r="282" spans="1:8" ht="57" hidden="1">
      <c r="A282" s="243" t="s">
        <v>876</v>
      </c>
      <c r="B282" s="234">
        <v>88411</v>
      </c>
      <c r="C282" s="235" t="s">
        <v>221</v>
      </c>
      <c r="D282" s="234" t="s">
        <v>60</v>
      </c>
      <c r="E282" s="236">
        <v>111.59</v>
      </c>
      <c r="F282" s="236">
        <v>1.79</v>
      </c>
      <c r="G282" s="236">
        <v>2.16</v>
      </c>
      <c r="H282" s="237">
        <v>241.03</v>
      </c>
    </row>
    <row r="283" spans="1:8" ht="42.75" hidden="1">
      <c r="A283" s="243" t="s">
        <v>877</v>
      </c>
      <c r="B283" s="234">
        <v>88489</v>
      </c>
      <c r="C283" s="235" t="s">
        <v>225</v>
      </c>
      <c r="D283" s="234" t="s">
        <v>60</v>
      </c>
      <c r="E283" s="236">
        <v>111.59</v>
      </c>
      <c r="F283" s="236">
        <v>9.25</v>
      </c>
      <c r="G283" s="236">
        <v>11.14</v>
      </c>
      <c r="H283" s="237">
        <v>1243.1099999999999</v>
      </c>
    </row>
    <row r="284" spans="1:8" hidden="1">
      <c r="A284" s="59" t="s">
        <v>878</v>
      </c>
      <c r="B284" s="50"/>
      <c r="C284" s="785" t="s">
        <v>401</v>
      </c>
      <c r="D284" s="786"/>
      <c r="E284" s="786"/>
      <c r="F284" s="786"/>
      <c r="G284" s="787"/>
      <c r="H284" s="51">
        <v>3467.09</v>
      </c>
    </row>
    <row r="285" spans="1:8" ht="28.5" hidden="1">
      <c r="A285" s="233" t="s">
        <v>879</v>
      </c>
      <c r="B285" s="234" t="s">
        <v>1438</v>
      </c>
      <c r="C285" s="235" t="s">
        <v>222</v>
      </c>
      <c r="D285" s="234" t="s">
        <v>60</v>
      </c>
      <c r="E285" s="236">
        <v>111.59</v>
      </c>
      <c r="F285" s="236">
        <v>11.28</v>
      </c>
      <c r="G285" s="236">
        <v>13.58</v>
      </c>
      <c r="H285" s="237">
        <v>1515.39</v>
      </c>
    </row>
    <row r="286" spans="1:8" ht="57" hidden="1">
      <c r="A286" s="233" t="s">
        <v>880</v>
      </c>
      <c r="B286" s="234">
        <v>88411</v>
      </c>
      <c r="C286" s="235" t="s">
        <v>221</v>
      </c>
      <c r="D286" s="234" t="s">
        <v>60</v>
      </c>
      <c r="E286" s="236">
        <v>111.59</v>
      </c>
      <c r="F286" s="236">
        <v>1.79</v>
      </c>
      <c r="G286" s="236">
        <v>2.16</v>
      </c>
      <c r="H286" s="237">
        <v>241.03</v>
      </c>
    </row>
    <row r="287" spans="1:8" ht="57" hidden="1">
      <c r="A287" s="233" t="s">
        <v>881</v>
      </c>
      <c r="B287" s="234">
        <v>95624</v>
      </c>
      <c r="C287" s="235" t="s">
        <v>227</v>
      </c>
      <c r="D287" s="234" t="s">
        <v>60</v>
      </c>
      <c r="E287" s="236">
        <v>111.59</v>
      </c>
      <c r="F287" s="236">
        <v>12.73</v>
      </c>
      <c r="G287" s="236">
        <v>15.33</v>
      </c>
      <c r="H287" s="237">
        <v>1710.67</v>
      </c>
    </row>
    <row r="288" spans="1:8" hidden="1">
      <c r="A288" s="59" t="s">
        <v>882</v>
      </c>
      <c r="B288" s="50"/>
      <c r="C288" s="785" t="s">
        <v>179</v>
      </c>
      <c r="D288" s="786"/>
      <c r="E288" s="786"/>
      <c r="F288" s="786"/>
      <c r="G288" s="787"/>
      <c r="H288" s="51">
        <v>93207.679999999993</v>
      </c>
    </row>
    <row r="289" spans="1:8" ht="57" hidden="1">
      <c r="A289" s="243" t="s">
        <v>883</v>
      </c>
      <c r="B289" s="244">
        <v>92255</v>
      </c>
      <c r="C289" s="245" t="s">
        <v>509</v>
      </c>
      <c r="D289" s="244" t="s">
        <v>53</v>
      </c>
      <c r="E289" s="242">
        <v>9</v>
      </c>
      <c r="F289" s="236">
        <v>142.32</v>
      </c>
      <c r="G289" s="242">
        <v>171.35</v>
      </c>
      <c r="H289" s="246">
        <v>1542.15</v>
      </c>
    </row>
    <row r="290" spans="1:8" ht="57" hidden="1">
      <c r="A290" s="243" t="s">
        <v>884</v>
      </c>
      <c r="B290" s="244">
        <v>92256</v>
      </c>
      <c r="C290" s="245" t="s">
        <v>789</v>
      </c>
      <c r="D290" s="244" t="s">
        <v>53</v>
      </c>
      <c r="E290" s="242">
        <v>4</v>
      </c>
      <c r="F290" s="236">
        <v>184.84</v>
      </c>
      <c r="G290" s="242">
        <v>222.55</v>
      </c>
      <c r="H290" s="246">
        <v>890.2</v>
      </c>
    </row>
    <row r="291" spans="1:8" ht="57" hidden="1">
      <c r="A291" s="243" t="s">
        <v>885</v>
      </c>
      <c r="B291" s="244">
        <v>92257</v>
      </c>
      <c r="C291" s="245" t="s">
        <v>790</v>
      </c>
      <c r="D291" s="244" t="s">
        <v>53</v>
      </c>
      <c r="E291" s="242">
        <v>11</v>
      </c>
      <c r="F291" s="236">
        <v>226.52</v>
      </c>
      <c r="G291" s="242">
        <v>272.73</v>
      </c>
      <c r="H291" s="246">
        <v>3000.03</v>
      </c>
    </row>
    <row r="292" spans="1:8" ht="57" hidden="1">
      <c r="A292" s="243" t="s">
        <v>1230</v>
      </c>
      <c r="B292" s="234">
        <v>92258</v>
      </c>
      <c r="C292" s="235" t="s">
        <v>791</v>
      </c>
      <c r="D292" s="234" t="s">
        <v>53</v>
      </c>
      <c r="E292" s="236">
        <v>4</v>
      </c>
      <c r="F292" s="236">
        <v>293.56</v>
      </c>
      <c r="G292" s="236">
        <v>353.45</v>
      </c>
      <c r="H292" s="237">
        <v>1413.8</v>
      </c>
    </row>
    <row r="293" spans="1:8" ht="71.25" hidden="1">
      <c r="A293" s="243" t="s">
        <v>1231</v>
      </c>
      <c r="B293" s="234">
        <v>92574</v>
      </c>
      <c r="C293" s="235" t="s">
        <v>512</v>
      </c>
      <c r="D293" s="234" t="s">
        <v>60</v>
      </c>
      <c r="E293" s="236">
        <v>401.42</v>
      </c>
      <c r="F293" s="236">
        <v>81.09</v>
      </c>
      <c r="G293" s="236">
        <v>97.63</v>
      </c>
      <c r="H293" s="237">
        <v>39190.629999999997</v>
      </c>
    </row>
    <row r="294" spans="1:8" ht="71.25" hidden="1">
      <c r="A294" s="243" t="s">
        <v>1232</v>
      </c>
      <c r="B294" s="234">
        <v>92577</v>
      </c>
      <c r="C294" s="235" t="s">
        <v>511</v>
      </c>
      <c r="D294" s="234" t="s">
        <v>60</v>
      </c>
      <c r="E294" s="236">
        <v>169.8</v>
      </c>
      <c r="F294" s="236">
        <v>89.13</v>
      </c>
      <c r="G294" s="236">
        <v>107.31</v>
      </c>
      <c r="H294" s="237">
        <v>18221.240000000002</v>
      </c>
    </row>
    <row r="295" spans="1:8" ht="57" hidden="1">
      <c r="A295" s="243" t="s">
        <v>1233</v>
      </c>
      <c r="B295" s="234">
        <v>94445</v>
      </c>
      <c r="C295" s="235" t="s">
        <v>481</v>
      </c>
      <c r="D295" s="234" t="s">
        <v>60</v>
      </c>
      <c r="E295" s="236">
        <v>401.42</v>
      </c>
      <c r="F295" s="236">
        <v>38.28</v>
      </c>
      <c r="G295" s="236">
        <v>46.09</v>
      </c>
      <c r="H295" s="237">
        <v>18501.45</v>
      </c>
    </row>
    <row r="296" spans="1:8" ht="57" hidden="1">
      <c r="A296" s="243" t="s">
        <v>1234</v>
      </c>
      <c r="B296" s="234">
        <v>94446</v>
      </c>
      <c r="C296" s="235" t="s">
        <v>482</v>
      </c>
      <c r="D296" s="234" t="s">
        <v>60</v>
      </c>
      <c r="E296" s="236">
        <v>207.8</v>
      </c>
      <c r="F296" s="236">
        <v>41.76</v>
      </c>
      <c r="G296" s="236">
        <v>50.28</v>
      </c>
      <c r="H296" s="237">
        <v>10448.18</v>
      </c>
    </row>
    <row r="297" spans="1:8" hidden="1">
      <c r="A297" s="59" t="s">
        <v>886</v>
      </c>
      <c r="B297" s="50"/>
      <c r="C297" s="785" t="s">
        <v>191</v>
      </c>
      <c r="D297" s="786"/>
      <c r="E297" s="786"/>
      <c r="F297" s="786"/>
      <c r="G297" s="787"/>
      <c r="H297" s="51">
        <v>8029.02</v>
      </c>
    </row>
    <row r="298" spans="1:8" ht="28.5" hidden="1">
      <c r="A298" s="233" t="s">
        <v>887</v>
      </c>
      <c r="B298" s="234" t="s">
        <v>2097</v>
      </c>
      <c r="C298" s="235" t="s">
        <v>196</v>
      </c>
      <c r="D298" s="234" t="s">
        <v>60</v>
      </c>
      <c r="E298" s="236">
        <v>19</v>
      </c>
      <c r="F298" s="236">
        <v>350.98</v>
      </c>
      <c r="G298" s="236">
        <v>422.58</v>
      </c>
      <c r="H298" s="237">
        <v>8029.02</v>
      </c>
    </row>
    <row r="299" spans="1:8" hidden="1">
      <c r="A299" s="59" t="s">
        <v>1235</v>
      </c>
      <c r="B299" s="50"/>
      <c r="C299" s="785" t="s">
        <v>228</v>
      </c>
      <c r="D299" s="786"/>
      <c r="E299" s="786"/>
      <c r="F299" s="786"/>
      <c r="G299" s="787"/>
      <c r="H299" s="51">
        <v>690.08</v>
      </c>
    </row>
    <row r="300" spans="1:8" ht="71.25" hidden="1">
      <c r="A300" s="233" t="s">
        <v>1236</v>
      </c>
      <c r="B300" s="234" t="s">
        <v>2121</v>
      </c>
      <c r="C300" s="235" t="s">
        <v>253</v>
      </c>
      <c r="D300" s="234" t="s">
        <v>60</v>
      </c>
      <c r="E300" s="236">
        <v>38</v>
      </c>
      <c r="F300" s="236">
        <v>15.08</v>
      </c>
      <c r="G300" s="236">
        <v>18.16</v>
      </c>
      <c r="H300" s="237">
        <v>690.08</v>
      </c>
    </row>
    <row r="301" spans="1:8" hidden="1">
      <c r="A301" s="59" t="s">
        <v>1237</v>
      </c>
      <c r="B301" s="50"/>
      <c r="C301" s="785" t="s">
        <v>231</v>
      </c>
      <c r="D301" s="786"/>
      <c r="E301" s="786"/>
      <c r="F301" s="786"/>
      <c r="G301" s="787"/>
      <c r="H301" s="51">
        <v>46701.5</v>
      </c>
    </row>
    <row r="302" spans="1:8" ht="42.75" hidden="1">
      <c r="A302" s="233" t="s">
        <v>1238</v>
      </c>
      <c r="B302" s="234">
        <v>95240</v>
      </c>
      <c r="C302" s="235" t="s">
        <v>233</v>
      </c>
      <c r="D302" s="234" t="s">
        <v>60</v>
      </c>
      <c r="E302" s="236">
        <v>703.23</v>
      </c>
      <c r="F302" s="236">
        <v>7.69</v>
      </c>
      <c r="G302" s="236">
        <v>9.26</v>
      </c>
      <c r="H302" s="237">
        <v>6511.91</v>
      </c>
    </row>
    <row r="303" spans="1:8" ht="71.25" hidden="1">
      <c r="A303" s="233" t="s">
        <v>1239</v>
      </c>
      <c r="B303" s="234">
        <v>87630</v>
      </c>
      <c r="C303" s="235" t="s">
        <v>232</v>
      </c>
      <c r="D303" s="234" t="s">
        <v>60</v>
      </c>
      <c r="E303" s="236">
        <v>703.23</v>
      </c>
      <c r="F303" s="236">
        <v>29</v>
      </c>
      <c r="G303" s="236">
        <v>34.92</v>
      </c>
      <c r="H303" s="237">
        <v>24556.79</v>
      </c>
    </row>
    <row r="304" spans="1:8" ht="57" hidden="1">
      <c r="A304" s="233" t="s">
        <v>1240</v>
      </c>
      <c r="B304" s="234">
        <v>98679</v>
      </c>
      <c r="C304" s="235" t="s">
        <v>835</v>
      </c>
      <c r="D304" s="234" t="s">
        <v>60</v>
      </c>
      <c r="E304" s="236">
        <v>703.23</v>
      </c>
      <c r="F304" s="236">
        <v>18.46</v>
      </c>
      <c r="G304" s="236">
        <v>22.23</v>
      </c>
      <c r="H304" s="237">
        <v>15632.8</v>
      </c>
    </row>
    <row r="305" spans="1:10" hidden="1">
      <c r="A305" s="59" t="s">
        <v>1241</v>
      </c>
      <c r="B305" s="50"/>
      <c r="C305" s="785" t="s">
        <v>1269</v>
      </c>
      <c r="D305" s="786"/>
      <c r="E305" s="786"/>
      <c r="F305" s="786"/>
      <c r="G305" s="787"/>
      <c r="H305" s="51">
        <v>3388.69</v>
      </c>
    </row>
    <row r="306" spans="1:10" ht="99.75" hidden="1">
      <c r="A306" s="233" t="s">
        <v>1242</v>
      </c>
      <c r="B306" s="234">
        <v>89168</v>
      </c>
      <c r="C306" s="235" t="s">
        <v>178</v>
      </c>
      <c r="D306" s="234" t="s">
        <v>60</v>
      </c>
      <c r="E306" s="236">
        <v>24</v>
      </c>
      <c r="F306" s="236">
        <v>51.47</v>
      </c>
      <c r="G306" s="236">
        <v>61.97</v>
      </c>
      <c r="H306" s="237">
        <v>1487.28</v>
      </c>
    </row>
    <row r="307" spans="1:10" ht="71.25" hidden="1">
      <c r="A307" s="233" t="s">
        <v>1243</v>
      </c>
      <c r="B307" s="234">
        <v>87894</v>
      </c>
      <c r="C307" s="235" t="s">
        <v>206</v>
      </c>
      <c r="D307" s="234" t="s">
        <v>60</v>
      </c>
      <c r="E307" s="236">
        <v>48</v>
      </c>
      <c r="F307" s="236">
        <v>3.94</v>
      </c>
      <c r="G307" s="236">
        <v>4.74</v>
      </c>
      <c r="H307" s="237">
        <v>227.52</v>
      </c>
    </row>
    <row r="308" spans="1:10" ht="99.75" hidden="1">
      <c r="A308" s="233" t="s">
        <v>1244</v>
      </c>
      <c r="B308" s="234">
        <v>87529</v>
      </c>
      <c r="C308" s="235" t="s">
        <v>212</v>
      </c>
      <c r="D308" s="234" t="s">
        <v>60</v>
      </c>
      <c r="E308" s="236">
        <v>48</v>
      </c>
      <c r="F308" s="236">
        <v>18.04</v>
      </c>
      <c r="G308" s="236">
        <v>21.72</v>
      </c>
      <c r="H308" s="237">
        <v>1042.56</v>
      </c>
    </row>
    <row r="309" spans="1:10" ht="57" hidden="1">
      <c r="A309" s="233" t="s">
        <v>1270</v>
      </c>
      <c r="B309" s="234">
        <v>98679</v>
      </c>
      <c r="C309" s="235" t="s">
        <v>835</v>
      </c>
      <c r="D309" s="234" t="s">
        <v>60</v>
      </c>
      <c r="E309" s="236">
        <v>28.4</v>
      </c>
      <c r="F309" s="236">
        <v>18.46</v>
      </c>
      <c r="G309" s="236">
        <v>22.23</v>
      </c>
      <c r="H309" s="237">
        <v>631.33000000000004</v>
      </c>
    </row>
    <row r="310" spans="1:10" hidden="1">
      <c r="A310" s="59" t="s">
        <v>1245</v>
      </c>
      <c r="B310" s="50"/>
      <c r="C310" s="785" t="s">
        <v>235</v>
      </c>
      <c r="D310" s="786"/>
      <c r="E310" s="786"/>
      <c r="F310" s="786"/>
      <c r="G310" s="787"/>
      <c r="H310" s="51">
        <v>2958.96</v>
      </c>
    </row>
    <row r="311" spans="1:10" ht="28.5" hidden="1">
      <c r="A311" s="233" t="s">
        <v>1246</v>
      </c>
      <c r="B311" s="234" t="s">
        <v>3602</v>
      </c>
      <c r="C311" s="235" t="s">
        <v>236</v>
      </c>
      <c r="D311" s="234" t="s">
        <v>237</v>
      </c>
      <c r="E311" s="236">
        <v>0.2</v>
      </c>
      <c r="F311" s="236">
        <v>7162.08</v>
      </c>
      <c r="G311" s="236">
        <v>8623.14</v>
      </c>
      <c r="H311" s="237">
        <v>1724.63</v>
      </c>
    </row>
    <row r="312" spans="1:10" ht="28.5" hidden="1">
      <c r="A312" s="233" t="s">
        <v>1247</v>
      </c>
      <c r="B312" s="234" t="s">
        <v>3603</v>
      </c>
      <c r="C312" s="235" t="s">
        <v>238</v>
      </c>
      <c r="D312" s="234" t="s">
        <v>237</v>
      </c>
      <c r="E312" s="236">
        <v>0.2</v>
      </c>
      <c r="F312" s="236">
        <v>5125.96</v>
      </c>
      <c r="G312" s="236">
        <v>6171.66</v>
      </c>
      <c r="H312" s="237">
        <v>1234.33</v>
      </c>
    </row>
    <row r="313" spans="1:10" hidden="1">
      <c r="A313" s="59" t="s">
        <v>1248</v>
      </c>
      <c r="B313" s="50"/>
      <c r="C313" s="785" t="s">
        <v>239</v>
      </c>
      <c r="D313" s="786"/>
      <c r="E313" s="786"/>
      <c r="F313" s="786"/>
      <c r="G313" s="787"/>
      <c r="H313" s="51">
        <v>5841.39</v>
      </c>
    </row>
    <row r="314" spans="1:10" ht="28.5" hidden="1">
      <c r="A314" s="233" t="s">
        <v>1249</v>
      </c>
      <c r="B314" s="234" t="s">
        <v>3604</v>
      </c>
      <c r="C314" s="235" t="s">
        <v>240</v>
      </c>
      <c r="D314" s="234" t="s">
        <v>237</v>
      </c>
      <c r="E314" s="236">
        <v>0.1</v>
      </c>
      <c r="F314" s="236">
        <v>48516.56</v>
      </c>
      <c r="G314" s="236">
        <v>58413.94</v>
      </c>
      <c r="H314" s="237">
        <v>5841.39</v>
      </c>
    </row>
    <row r="315" spans="1:10">
      <c r="A315" s="58" t="s">
        <v>495</v>
      </c>
      <c r="B315" s="1"/>
      <c r="C315" s="791" t="s">
        <v>483</v>
      </c>
      <c r="D315" s="792"/>
      <c r="E315" s="792"/>
      <c r="F315" s="793"/>
      <c r="G315" s="4"/>
      <c r="H315" s="49">
        <v>19002.98</v>
      </c>
      <c r="J315" s="238"/>
    </row>
    <row r="316" spans="1:10" hidden="1">
      <c r="A316" s="59" t="s">
        <v>496</v>
      </c>
      <c r="B316" s="50"/>
      <c r="C316" s="785" t="s">
        <v>163</v>
      </c>
      <c r="D316" s="786"/>
      <c r="E316" s="786"/>
      <c r="F316" s="786"/>
      <c r="G316" s="787"/>
      <c r="H316" s="51">
        <v>61.61</v>
      </c>
    </row>
    <row r="317" spans="1:10" ht="57" hidden="1">
      <c r="A317" s="233" t="s">
        <v>497</v>
      </c>
      <c r="B317" s="234" t="s">
        <v>2103</v>
      </c>
      <c r="C317" s="240" t="s">
        <v>161</v>
      </c>
      <c r="D317" s="234" t="s">
        <v>60</v>
      </c>
      <c r="E317" s="242">
        <v>15.44</v>
      </c>
      <c r="F317" s="236">
        <v>3.31</v>
      </c>
      <c r="G317" s="236">
        <v>3.99</v>
      </c>
      <c r="H317" s="237">
        <v>61.61</v>
      </c>
    </row>
    <row r="318" spans="1:10" hidden="1">
      <c r="A318" s="59" t="s">
        <v>498</v>
      </c>
      <c r="B318" s="50"/>
      <c r="C318" s="785" t="s">
        <v>126</v>
      </c>
      <c r="D318" s="786"/>
      <c r="E318" s="786"/>
      <c r="F318" s="786"/>
      <c r="G318" s="787"/>
      <c r="H318" s="51">
        <v>695.43</v>
      </c>
    </row>
    <row r="319" spans="1:10" ht="28.5" hidden="1">
      <c r="A319" s="233" t="s">
        <v>499</v>
      </c>
      <c r="B319" s="234" t="s">
        <v>2087</v>
      </c>
      <c r="C319" s="240" t="s">
        <v>164</v>
      </c>
      <c r="D319" s="234" t="s">
        <v>60</v>
      </c>
      <c r="E319" s="242">
        <v>15.44</v>
      </c>
      <c r="F319" s="236">
        <v>0.35</v>
      </c>
      <c r="G319" s="236">
        <v>0.42</v>
      </c>
      <c r="H319" s="237">
        <v>6.48</v>
      </c>
    </row>
    <row r="320" spans="1:10" ht="42.75" hidden="1">
      <c r="A320" s="233" t="s">
        <v>500</v>
      </c>
      <c r="B320" s="234">
        <v>96526</v>
      </c>
      <c r="C320" s="235" t="s">
        <v>165</v>
      </c>
      <c r="D320" s="234" t="s">
        <v>140</v>
      </c>
      <c r="E320" s="236">
        <v>2.92</v>
      </c>
      <c r="F320" s="236">
        <v>163.33000000000001</v>
      </c>
      <c r="G320" s="236">
        <v>196.65</v>
      </c>
      <c r="H320" s="237">
        <v>574.22</v>
      </c>
    </row>
    <row r="321" spans="1:8" ht="28.5" hidden="1">
      <c r="A321" s="233" t="s">
        <v>501</v>
      </c>
      <c r="B321" s="234">
        <v>96995</v>
      </c>
      <c r="C321" s="240" t="s">
        <v>166</v>
      </c>
      <c r="D321" s="234" t="s">
        <v>140</v>
      </c>
      <c r="E321" s="236">
        <v>1.75</v>
      </c>
      <c r="F321" s="236">
        <v>37.94</v>
      </c>
      <c r="G321" s="236">
        <v>45.68</v>
      </c>
      <c r="H321" s="237">
        <v>79.94</v>
      </c>
    </row>
    <row r="322" spans="1:8" ht="71.25" hidden="1">
      <c r="A322" s="233" t="s">
        <v>888</v>
      </c>
      <c r="B322" s="234">
        <v>96385</v>
      </c>
      <c r="C322" s="240" t="s">
        <v>761</v>
      </c>
      <c r="D322" s="234" t="s">
        <v>140</v>
      </c>
      <c r="E322" s="242">
        <v>3.49</v>
      </c>
      <c r="F322" s="236">
        <v>7.34</v>
      </c>
      <c r="G322" s="236">
        <v>8.84</v>
      </c>
      <c r="H322" s="237">
        <v>30.85</v>
      </c>
    </row>
    <row r="323" spans="1:8" ht="42.75" hidden="1">
      <c r="A323" s="233" t="s">
        <v>889</v>
      </c>
      <c r="B323" s="234">
        <v>72838</v>
      </c>
      <c r="C323" s="240" t="s">
        <v>796</v>
      </c>
      <c r="D323" s="234" t="s">
        <v>795</v>
      </c>
      <c r="E323" s="242">
        <v>3.49</v>
      </c>
      <c r="F323" s="236">
        <v>0.94</v>
      </c>
      <c r="G323" s="236">
        <v>1.1299999999999999</v>
      </c>
      <c r="H323" s="237">
        <v>3.94</v>
      </c>
    </row>
    <row r="324" spans="1:8" hidden="1">
      <c r="A324" s="59" t="s">
        <v>502</v>
      </c>
      <c r="B324" s="50"/>
      <c r="C324" s="785" t="s">
        <v>167</v>
      </c>
      <c r="D324" s="786"/>
      <c r="E324" s="786"/>
      <c r="F324" s="786"/>
      <c r="G324" s="787"/>
      <c r="H324" s="51">
        <v>1230.47</v>
      </c>
    </row>
    <row r="325" spans="1:8" ht="42.75" hidden="1">
      <c r="A325" s="233" t="s">
        <v>503</v>
      </c>
      <c r="B325" s="234">
        <v>96543</v>
      </c>
      <c r="C325" s="240" t="s">
        <v>169</v>
      </c>
      <c r="D325" s="234" t="s">
        <v>168</v>
      </c>
      <c r="E325" s="242">
        <v>5</v>
      </c>
      <c r="F325" s="236">
        <v>10.42</v>
      </c>
      <c r="G325" s="236">
        <v>12.55</v>
      </c>
      <c r="H325" s="237">
        <v>62.75</v>
      </c>
    </row>
    <row r="326" spans="1:8" ht="57" hidden="1">
      <c r="A326" s="233" t="s">
        <v>504</v>
      </c>
      <c r="B326" s="234">
        <v>96544</v>
      </c>
      <c r="C326" s="235" t="s">
        <v>807</v>
      </c>
      <c r="D326" s="234" t="s">
        <v>168</v>
      </c>
      <c r="E326" s="242">
        <v>8</v>
      </c>
      <c r="F326" s="236">
        <v>9.2100000000000009</v>
      </c>
      <c r="G326" s="236">
        <v>11.09</v>
      </c>
      <c r="H326" s="237">
        <v>88.72</v>
      </c>
    </row>
    <row r="327" spans="1:8" ht="42.75" hidden="1">
      <c r="A327" s="233" t="s">
        <v>505</v>
      </c>
      <c r="B327" s="234">
        <v>96545</v>
      </c>
      <c r="C327" s="235" t="s">
        <v>810</v>
      </c>
      <c r="D327" s="234" t="s">
        <v>168</v>
      </c>
      <c r="E327" s="242">
        <v>47</v>
      </c>
      <c r="F327" s="236">
        <v>9.0500000000000007</v>
      </c>
      <c r="G327" s="236">
        <v>10.9</v>
      </c>
      <c r="H327" s="237">
        <v>512.29999999999995</v>
      </c>
    </row>
    <row r="328" spans="1:8" ht="42.75" hidden="1">
      <c r="A328" s="233" t="s">
        <v>506</v>
      </c>
      <c r="B328" s="234">
        <v>97086</v>
      </c>
      <c r="C328" s="240" t="s">
        <v>783</v>
      </c>
      <c r="D328" s="234" t="s">
        <v>60</v>
      </c>
      <c r="E328" s="236">
        <v>2.7</v>
      </c>
      <c r="F328" s="236">
        <v>66.88</v>
      </c>
      <c r="G328" s="236">
        <v>80.52</v>
      </c>
      <c r="H328" s="237">
        <v>217.4</v>
      </c>
    </row>
    <row r="329" spans="1:8" ht="28.5" hidden="1">
      <c r="A329" s="233" t="s">
        <v>507</v>
      </c>
      <c r="B329" s="234" t="s">
        <v>2127</v>
      </c>
      <c r="C329" s="240" t="s">
        <v>779</v>
      </c>
      <c r="D329" s="234" t="s">
        <v>140</v>
      </c>
      <c r="E329" s="236">
        <v>0.8</v>
      </c>
      <c r="F329" s="236">
        <v>74.58</v>
      </c>
      <c r="G329" s="236">
        <v>89.79</v>
      </c>
      <c r="H329" s="237">
        <v>71.83</v>
      </c>
    </row>
    <row r="330" spans="1:8" ht="57" hidden="1">
      <c r="A330" s="233" t="s">
        <v>508</v>
      </c>
      <c r="B330" s="234">
        <v>94971</v>
      </c>
      <c r="C330" s="235" t="s">
        <v>792</v>
      </c>
      <c r="D330" s="234" t="s">
        <v>140</v>
      </c>
      <c r="E330" s="236">
        <v>0.8</v>
      </c>
      <c r="F330" s="236">
        <v>288.07</v>
      </c>
      <c r="G330" s="236">
        <v>346.84</v>
      </c>
      <c r="H330" s="237">
        <v>277.47000000000003</v>
      </c>
    </row>
    <row r="331" spans="1:8" hidden="1">
      <c r="A331" s="59" t="s">
        <v>890</v>
      </c>
      <c r="B331" s="50"/>
      <c r="C331" s="785" t="s">
        <v>174</v>
      </c>
      <c r="D331" s="786"/>
      <c r="E331" s="786"/>
      <c r="F331" s="786"/>
      <c r="G331" s="787"/>
      <c r="H331" s="51">
        <v>4590.07</v>
      </c>
    </row>
    <row r="332" spans="1:8" ht="57" hidden="1">
      <c r="A332" s="233" t="s">
        <v>891</v>
      </c>
      <c r="B332" s="234">
        <v>83516</v>
      </c>
      <c r="C332" s="235" t="s">
        <v>175</v>
      </c>
      <c r="D332" s="234" t="s">
        <v>140</v>
      </c>
      <c r="E332" s="236">
        <v>0.64</v>
      </c>
      <c r="F332" s="236">
        <v>18.8</v>
      </c>
      <c r="G332" s="236">
        <v>22.64</v>
      </c>
      <c r="H332" s="237">
        <v>14.49</v>
      </c>
    </row>
    <row r="333" spans="1:8" ht="71.25" hidden="1">
      <c r="A333" s="233" t="s">
        <v>892</v>
      </c>
      <c r="B333" s="234">
        <v>92759</v>
      </c>
      <c r="C333" s="235" t="s">
        <v>202</v>
      </c>
      <c r="D333" s="234" t="s">
        <v>168</v>
      </c>
      <c r="E333" s="236">
        <v>32</v>
      </c>
      <c r="F333" s="236">
        <v>8.8000000000000007</v>
      </c>
      <c r="G333" s="236">
        <v>10.6</v>
      </c>
      <c r="H333" s="237">
        <v>339.2</v>
      </c>
    </row>
    <row r="334" spans="1:8" ht="71.25" hidden="1">
      <c r="A334" s="233" t="s">
        <v>893</v>
      </c>
      <c r="B334" s="234">
        <v>92761</v>
      </c>
      <c r="C334" s="240" t="s">
        <v>255</v>
      </c>
      <c r="D334" s="234" t="s">
        <v>168</v>
      </c>
      <c r="E334" s="236">
        <v>5</v>
      </c>
      <c r="F334" s="236">
        <v>8.1199999999999992</v>
      </c>
      <c r="G334" s="236">
        <v>9.7799999999999994</v>
      </c>
      <c r="H334" s="237">
        <v>48.9</v>
      </c>
    </row>
    <row r="335" spans="1:8" ht="71.25" hidden="1">
      <c r="A335" s="233" t="s">
        <v>894</v>
      </c>
      <c r="B335" s="234">
        <v>92762</v>
      </c>
      <c r="C335" s="240" t="s">
        <v>256</v>
      </c>
      <c r="D335" s="234" t="s">
        <v>168</v>
      </c>
      <c r="E335" s="236">
        <v>104</v>
      </c>
      <c r="F335" s="236">
        <v>6.7</v>
      </c>
      <c r="G335" s="236">
        <v>8.07</v>
      </c>
      <c r="H335" s="237">
        <v>839.28</v>
      </c>
    </row>
    <row r="336" spans="1:8" ht="57" hidden="1">
      <c r="A336" s="233" t="s">
        <v>895</v>
      </c>
      <c r="B336" s="234">
        <v>92264</v>
      </c>
      <c r="C336" s="240" t="s">
        <v>784</v>
      </c>
      <c r="D336" s="234" t="s">
        <v>60</v>
      </c>
      <c r="E336" s="236">
        <v>15.4</v>
      </c>
      <c r="F336" s="236">
        <v>113.55</v>
      </c>
      <c r="G336" s="236">
        <v>136.71</v>
      </c>
      <c r="H336" s="237">
        <v>2105.33</v>
      </c>
    </row>
    <row r="337" spans="1:8" ht="42.75" hidden="1">
      <c r="A337" s="233" t="s">
        <v>896</v>
      </c>
      <c r="B337" s="234">
        <v>92266</v>
      </c>
      <c r="C337" s="240" t="s">
        <v>785</v>
      </c>
      <c r="D337" s="234" t="s">
        <v>60</v>
      </c>
      <c r="E337" s="236">
        <v>6.5</v>
      </c>
      <c r="F337" s="236">
        <v>87.92</v>
      </c>
      <c r="G337" s="236">
        <v>105.86</v>
      </c>
      <c r="H337" s="237">
        <v>688.09</v>
      </c>
    </row>
    <row r="338" spans="1:8" ht="71.25" hidden="1">
      <c r="A338" s="233" t="s">
        <v>897</v>
      </c>
      <c r="B338" s="234">
        <v>92718</v>
      </c>
      <c r="C338" s="240" t="s">
        <v>780</v>
      </c>
      <c r="D338" s="234" t="s">
        <v>140</v>
      </c>
      <c r="E338" s="236">
        <v>0.9</v>
      </c>
      <c r="F338" s="236">
        <v>374.56</v>
      </c>
      <c r="G338" s="236">
        <v>450.97</v>
      </c>
      <c r="H338" s="237">
        <v>405.87</v>
      </c>
    </row>
    <row r="339" spans="1:8" ht="85.5" hidden="1">
      <c r="A339" s="233" t="s">
        <v>898</v>
      </c>
      <c r="B339" s="234">
        <v>92741</v>
      </c>
      <c r="C339" s="240" t="s">
        <v>781</v>
      </c>
      <c r="D339" s="234" t="s">
        <v>140</v>
      </c>
      <c r="E339" s="236">
        <v>0.3</v>
      </c>
      <c r="F339" s="236">
        <v>412.26</v>
      </c>
      <c r="G339" s="236">
        <v>496.36</v>
      </c>
      <c r="H339" s="237">
        <v>148.91</v>
      </c>
    </row>
    <row r="340" spans="1:8" hidden="1">
      <c r="A340" s="59" t="s">
        <v>899</v>
      </c>
      <c r="B340" s="50"/>
      <c r="C340" s="785" t="s">
        <v>177</v>
      </c>
      <c r="D340" s="786"/>
      <c r="E340" s="786"/>
      <c r="F340" s="786"/>
      <c r="G340" s="787"/>
      <c r="H340" s="51">
        <v>2110.6999999999998</v>
      </c>
    </row>
    <row r="341" spans="1:8" ht="99.75" hidden="1">
      <c r="A341" s="233" t="s">
        <v>900</v>
      </c>
      <c r="B341" s="234">
        <v>89168</v>
      </c>
      <c r="C341" s="235" t="s">
        <v>178</v>
      </c>
      <c r="D341" s="234" t="s">
        <v>60</v>
      </c>
      <c r="E341" s="236">
        <v>34.06</v>
      </c>
      <c r="F341" s="236">
        <v>51.47</v>
      </c>
      <c r="G341" s="236">
        <v>61.97</v>
      </c>
      <c r="H341" s="237">
        <v>2110.6999999999998</v>
      </c>
    </row>
    <row r="342" spans="1:8" hidden="1">
      <c r="A342" s="59" t="s">
        <v>901</v>
      </c>
      <c r="B342" s="50"/>
      <c r="C342" s="785" t="s">
        <v>204</v>
      </c>
      <c r="D342" s="786"/>
      <c r="E342" s="786"/>
      <c r="F342" s="786"/>
      <c r="G342" s="787"/>
      <c r="H342" s="51">
        <v>1005.1</v>
      </c>
    </row>
    <row r="343" spans="1:8" ht="71.25" hidden="1">
      <c r="A343" s="233" t="s">
        <v>902</v>
      </c>
      <c r="B343" s="234">
        <v>87879</v>
      </c>
      <c r="C343" s="235" t="s">
        <v>205</v>
      </c>
      <c r="D343" s="234" t="s">
        <v>60</v>
      </c>
      <c r="E343" s="236">
        <v>34.06</v>
      </c>
      <c r="F343" s="236">
        <v>2.5299999999999998</v>
      </c>
      <c r="G343" s="236">
        <v>3.05</v>
      </c>
      <c r="H343" s="237">
        <v>103.88</v>
      </c>
    </row>
    <row r="344" spans="1:8" ht="71.25" hidden="1">
      <c r="A344" s="233" t="s">
        <v>903</v>
      </c>
      <c r="B344" s="234">
        <v>87894</v>
      </c>
      <c r="C344" s="235" t="s">
        <v>206</v>
      </c>
      <c r="D344" s="234" t="s">
        <v>60</v>
      </c>
      <c r="E344" s="236">
        <v>34.06</v>
      </c>
      <c r="F344" s="236">
        <v>3.94</v>
      </c>
      <c r="G344" s="236">
        <v>4.74</v>
      </c>
      <c r="H344" s="237">
        <v>161.44</v>
      </c>
    </row>
    <row r="345" spans="1:8" ht="99.75" hidden="1">
      <c r="A345" s="233" t="s">
        <v>904</v>
      </c>
      <c r="B345" s="234">
        <v>87529</v>
      </c>
      <c r="C345" s="235" t="s">
        <v>212</v>
      </c>
      <c r="D345" s="234" t="s">
        <v>60</v>
      </c>
      <c r="E345" s="236">
        <v>34.06</v>
      </c>
      <c r="F345" s="236">
        <v>18.04</v>
      </c>
      <c r="G345" s="236">
        <v>21.72</v>
      </c>
      <c r="H345" s="237">
        <v>739.78</v>
      </c>
    </row>
    <row r="346" spans="1:8" hidden="1">
      <c r="A346" s="59" t="s">
        <v>905</v>
      </c>
      <c r="B346" s="50"/>
      <c r="C346" s="785" t="s">
        <v>219</v>
      </c>
      <c r="D346" s="786"/>
      <c r="E346" s="786"/>
      <c r="F346" s="786"/>
      <c r="G346" s="787"/>
      <c r="H346" s="51">
        <v>915.53</v>
      </c>
    </row>
    <row r="347" spans="1:8" ht="28.5" hidden="1">
      <c r="A347" s="243" t="s">
        <v>1254</v>
      </c>
      <c r="B347" s="244" t="s">
        <v>1438</v>
      </c>
      <c r="C347" s="245" t="s">
        <v>222</v>
      </c>
      <c r="D347" s="244" t="s">
        <v>60</v>
      </c>
      <c r="E347" s="242">
        <v>34.06</v>
      </c>
      <c r="F347" s="236">
        <v>11.28</v>
      </c>
      <c r="G347" s="242">
        <v>13.58</v>
      </c>
      <c r="H347" s="246">
        <v>462.53</v>
      </c>
    </row>
    <row r="348" spans="1:8" ht="57" hidden="1">
      <c r="A348" s="243" t="s">
        <v>1255</v>
      </c>
      <c r="B348" s="234">
        <v>88411</v>
      </c>
      <c r="C348" s="235" t="s">
        <v>221</v>
      </c>
      <c r="D348" s="234" t="s">
        <v>60</v>
      </c>
      <c r="E348" s="242">
        <v>34.06</v>
      </c>
      <c r="F348" s="236">
        <v>1.79</v>
      </c>
      <c r="G348" s="236">
        <v>2.16</v>
      </c>
      <c r="H348" s="237">
        <v>73.569999999999993</v>
      </c>
    </row>
    <row r="349" spans="1:8" ht="42.75" hidden="1">
      <c r="A349" s="243" t="s">
        <v>1256</v>
      </c>
      <c r="B349" s="234">
        <v>88489</v>
      </c>
      <c r="C349" s="235" t="s">
        <v>225</v>
      </c>
      <c r="D349" s="234" t="s">
        <v>60</v>
      </c>
      <c r="E349" s="242">
        <v>34.06</v>
      </c>
      <c r="F349" s="236">
        <v>9.25</v>
      </c>
      <c r="G349" s="236">
        <v>11.14</v>
      </c>
      <c r="H349" s="237">
        <v>379.43</v>
      </c>
    </row>
    <row r="350" spans="1:8" hidden="1">
      <c r="A350" s="59" t="s">
        <v>909</v>
      </c>
      <c r="B350" s="50"/>
      <c r="C350" s="785" t="s">
        <v>226</v>
      </c>
      <c r="D350" s="786"/>
      <c r="E350" s="786"/>
      <c r="F350" s="786"/>
      <c r="G350" s="787"/>
      <c r="H350" s="51">
        <v>1058.24</v>
      </c>
    </row>
    <row r="351" spans="1:8" ht="28.5" hidden="1">
      <c r="A351" s="233" t="s">
        <v>910</v>
      </c>
      <c r="B351" s="234" t="s">
        <v>1438</v>
      </c>
      <c r="C351" s="235" t="s">
        <v>222</v>
      </c>
      <c r="D351" s="234" t="s">
        <v>60</v>
      </c>
      <c r="E351" s="236">
        <v>34.06</v>
      </c>
      <c r="F351" s="236">
        <v>11.28</v>
      </c>
      <c r="G351" s="236">
        <v>13.58</v>
      </c>
      <c r="H351" s="237">
        <v>462.53</v>
      </c>
    </row>
    <row r="352" spans="1:8" ht="57" hidden="1">
      <c r="A352" s="233" t="s">
        <v>911</v>
      </c>
      <c r="B352" s="234">
        <v>88411</v>
      </c>
      <c r="C352" s="235" t="s">
        <v>221</v>
      </c>
      <c r="D352" s="234" t="s">
        <v>60</v>
      </c>
      <c r="E352" s="236">
        <v>34.06</v>
      </c>
      <c r="F352" s="236">
        <v>1.79</v>
      </c>
      <c r="G352" s="236">
        <v>2.16</v>
      </c>
      <c r="H352" s="237">
        <v>73.569999999999993</v>
      </c>
    </row>
    <row r="353" spans="1:8" ht="57" hidden="1">
      <c r="A353" s="233" t="s">
        <v>912</v>
      </c>
      <c r="B353" s="234">
        <v>95624</v>
      </c>
      <c r="C353" s="235" t="s">
        <v>227</v>
      </c>
      <c r="D353" s="234" t="s">
        <v>60</v>
      </c>
      <c r="E353" s="236">
        <v>34.06</v>
      </c>
      <c r="F353" s="236">
        <v>12.73</v>
      </c>
      <c r="G353" s="236">
        <v>15.33</v>
      </c>
      <c r="H353" s="237">
        <v>522.14</v>
      </c>
    </row>
    <row r="354" spans="1:8" hidden="1">
      <c r="A354" s="59" t="s">
        <v>913</v>
      </c>
      <c r="B354" s="50"/>
      <c r="C354" s="785" t="s">
        <v>179</v>
      </c>
      <c r="D354" s="786"/>
      <c r="E354" s="786"/>
      <c r="F354" s="786"/>
      <c r="G354" s="787"/>
      <c r="H354" s="51">
        <v>2250.1</v>
      </c>
    </row>
    <row r="355" spans="1:8" ht="57" hidden="1">
      <c r="A355" s="243" t="s">
        <v>914</v>
      </c>
      <c r="B355" s="244">
        <v>92255</v>
      </c>
      <c r="C355" s="245" t="s">
        <v>509</v>
      </c>
      <c r="D355" s="244" t="s">
        <v>53</v>
      </c>
      <c r="E355" s="242">
        <v>8.58</v>
      </c>
      <c r="F355" s="236">
        <v>142.32</v>
      </c>
      <c r="G355" s="242">
        <v>171.35</v>
      </c>
      <c r="H355" s="246">
        <v>1470.18</v>
      </c>
    </row>
    <row r="356" spans="1:8" ht="85.5" hidden="1">
      <c r="A356" s="243" t="s">
        <v>915</v>
      </c>
      <c r="B356" s="234">
        <v>92580</v>
      </c>
      <c r="C356" s="235" t="s">
        <v>510</v>
      </c>
      <c r="D356" s="234" t="s">
        <v>60</v>
      </c>
      <c r="E356" s="236">
        <v>8.58</v>
      </c>
      <c r="F356" s="236">
        <v>36.130000000000003</v>
      </c>
      <c r="G356" s="236">
        <v>43.5</v>
      </c>
      <c r="H356" s="237">
        <v>373.23</v>
      </c>
    </row>
    <row r="357" spans="1:8" ht="42.75" hidden="1">
      <c r="A357" s="243" t="s">
        <v>916</v>
      </c>
      <c r="B357" s="234">
        <v>94213</v>
      </c>
      <c r="C357" s="235" t="s">
        <v>218</v>
      </c>
      <c r="D357" s="234" t="s">
        <v>60</v>
      </c>
      <c r="E357" s="236">
        <v>8.58</v>
      </c>
      <c r="F357" s="236">
        <v>39.369999999999997</v>
      </c>
      <c r="G357" s="236">
        <v>47.4</v>
      </c>
      <c r="H357" s="237">
        <v>406.69</v>
      </c>
    </row>
    <row r="358" spans="1:8" hidden="1">
      <c r="A358" s="59" t="s">
        <v>917</v>
      </c>
      <c r="B358" s="50"/>
      <c r="C358" s="785" t="s">
        <v>191</v>
      </c>
      <c r="D358" s="786"/>
      <c r="E358" s="786"/>
      <c r="F358" s="786"/>
      <c r="G358" s="787"/>
      <c r="H358" s="51">
        <v>2106.36</v>
      </c>
    </row>
    <row r="359" spans="1:8" ht="28.5" hidden="1">
      <c r="A359" s="233" t="s">
        <v>918</v>
      </c>
      <c r="B359" s="234" t="s">
        <v>2097</v>
      </c>
      <c r="C359" s="235" t="s">
        <v>196</v>
      </c>
      <c r="D359" s="234" t="s">
        <v>60</v>
      </c>
      <c r="E359" s="236">
        <v>1.68</v>
      </c>
      <c r="F359" s="236">
        <v>350.98</v>
      </c>
      <c r="G359" s="236">
        <v>422.58</v>
      </c>
      <c r="H359" s="237">
        <v>709.93</v>
      </c>
    </row>
    <row r="360" spans="1:8" ht="71.25" hidden="1">
      <c r="A360" s="233" t="s">
        <v>919</v>
      </c>
      <c r="B360" s="234">
        <v>94570</v>
      </c>
      <c r="C360" s="235" t="s">
        <v>199</v>
      </c>
      <c r="D360" s="234" t="s">
        <v>60</v>
      </c>
      <c r="E360" s="236">
        <v>3.06</v>
      </c>
      <c r="F360" s="236">
        <v>379.03</v>
      </c>
      <c r="G360" s="236">
        <v>456.35</v>
      </c>
      <c r="H360" s="237">
        <v>1396.43</v>
      </c>
    </row>
    <row r="361" spans="1:8" hidden="1">
      <c r="A361" s="59" t="s">
        <v>920</v>
      </c>
      <c r="B361" s="50"/>
      <c r="C361" s="785" t="s">
        <v>214</v>
      </c>
      <c r="D361" s="786"/>
      <c r="E361" s="786"/>
      <c r="F361" s="786"/>
      <c r="G361" s="787"/>
      <c r="H361" s="51">
        <v>382.67</v>
      </c>
    </row>
    <row r="362" spans="1:8" ht="42.75" hidden="1">
      <c r="A362" s="233" t="s">
        <v>921</v>
      </c>
      <c r="B362" s="234">
        <v>96486</v>
      </c>
      <c r="C362" s="235" t="s">
        <v>216</v>
      </c>
      <c r="D362" s="234" t="s">
        <v>60</v>
      </c>
      <c r="E362" s="236">
        <v>5.9</v>
      </c>
      <c r="F362" s="236">
        <v>53.87</v>
      </c>
      <c r="G362" s="236">
        <v>64.86</v>
      </c>
      <c r="H362" s="237">
        <v>382.67</v>
      </c>
    </row>
    <row r="363" spans="1:8" hidden="1">
      <c r="A363" s="59" t="s">
        <v>922</v>
      </c>
      <c r="B363" s="50"/>
      <c r="C363" s="785" t="s">
        <v>228</v>
      </c>
      <c r="D363" s="786"/>
      <c r="E363" s="786"/>
      <c r="F363" s="786"/>
      <c r="G363" s="787"/>
      <c r="H363" s="51">
        <v>111.14</v>
      </c>
    </row>
    <row r="364" spans="1:8" ht="71.25" hidden="1">
      <c r="A364" s="233" t="s">
        <v>923</v>
      </c>
      <c r="B364" s="234" t="s">
        <v>2121</v>
      </c>
      <c r="C364" s="235" t="s">
        <v>253</v>
      </c>
      <c r="D364" s="234" t="s">
        <v>60</v>
      </c>
      <c r="E364" s="236">
        <v>6.12</v>
      </c>
      <c r="F364" s="236">
        <v>15.08</v>
      </c>
      <c r="G364" s="236">
        <v>18.16</v>
      </c>
      <c r="H364" s="237">
        <v>111.14</v>
      </c>
    </row>
    <row r="365" spans="1:8" hidden="1">
      <c r="A365" s="59" t="s">
        <v>924</v>
      </c>
      <c r="B365" s="50"/>
      <c r="C365" s="785" t="s">
        <v>231</v>
      </c>
      <c r="D365" s="786"/>
      <c r="E365" s="786"/>
      <c r="F365" s="786"/>
      <c r="G365" s="787"/>
      <c r="H365" s="51">
        <v>1317.28</v>
      </c>
    </row>
    <row r="366" spans="1:8" ht="42.75" hidden="1">
      <c r="A366" s="233" t="s">
        <v>925</v>
      </c>
      <c r="B366" s="234">
        <v>95240</v>
      </c>
      <c r="C366" s="235" t="s">
        <v>233</v>
      </c>
      <c r="D366" s="234" t="s">
        <v>60</v>
      </c>
      <c r="E366" s="236">
        <v>8.58</v>
      </c>
      <c r="F366" s="236">
        <v>7.69</v>
      </c>
      <c r="G366" s="236">
        <v>9.26</v>
      </c>
      <c r="H366" s="237">
        <v>79.45</v>
      </c>
    </row>
    <row r="367" spans="1:8" ht="71.25" hidden="1">
      <c r="A367" s="233" t="s">
        <v>926</v>
      </c>
      <c r="B367" s="234">
        <v>87630</v>
      </c>
      <c r="C367" s="235" t="s">
        <v>232</v>
      </c>
      <c r="D367" s="234" t="s">
        <v>60</v>
      </c>
      <c r="E367" s="236">
        <v>8.58</v>
      </c>
      <c r="F367" s="236">
        <v>29</v>
      </c>
      <c r="G367" s="236">
        <v>34.92</v>
      </c>
      <c r="H367" s="237">
        <v>299.61</v>
      </c>
    </row>
    <row r="368" spans="1:8" ht="42.75" hidden="1">
      <c r="A368" s="233" t="s">
        <v>927</v>
      </c>
      <c r="B368" s="234">
        <v>84191</v>
      </c>
      <c r="C368" s="235" t="s">
        <v>234</v>
      </c>
      <c r="D368" s="234" t="s">
        <v>60</v>
      </c>
      <c r="E368" s="236">
        <v>8.58</v>
      </c>
      <c r="F368" s="236">
        <v>90.82</v>
      </c>
      <c r="G368" s="236">
        <v>109.35</v>
      </c>
      <c r="H368" s="237">
        <v>938.22</v>
      </c>
    </row>
    <row r="369" spans="1:10" hidden="1">
      <c r="A369" s="59" t="s">
        <v>928</v>
      </c>
      <c r="B369" s="50"/>
      <c r="C369" s="785" t="s">
        <v>239</v>
      </c>
      <c r="D369" s="786"/>
      <c r="E369" s="786"/>
      <c r="F369" s="786"/>
      <c r="G369" s="787"/>
      <c r="H369" s="51">
        <v>1168.28</v>
      </c>
    </row>
    <row r="370" spans="1:10" ht="28.5" hidden="1">
      <c r="A370" s="233" t="s">
        <v>929</v>
      </c>
      <c r="B370" s="234" t="s">
        <v>3604</v>
      </c>
      <c r="C370" s="235" t="s">
        <v>240</v>
      </c>
      <c r="D370" s="234" t="s">
        <v>237</v>
      </c>
      <c r="E370" s="236">
        <v>0.02</v>
      </c>
      <c r="F370" s="236">
        <v>48516.56</v>
      </c>
      <c r="G370" s="236">
        <v>58413.94</v>
      </c>
      <c r="H370" s="237">
        <v>1168.28</v>
      </c>
    </row>
    <row r="371" spans="1:10">
      <c r="A371" s="58" t="s">
        <v>567</v>
      </c>
      <c r="B371" s="1"/>
      <c r="C371" s="791" t="s">
        <v>494</v>
      </c>
      <c r="D371" s="792"/>
      <c r="E371" s="792"/>
      <c r="F371" s="793"/>
      <c r="G371" s="4"/>
      <c r="H371" s="49">
        <v>70305.990000000005</v>
      </c>
      <c r="J371" s="238"/>
    </row>
    <row r="372" spans="1:10" hidden="1">
      <c r="A372" s="59" t="s">
        <v>569</v>
      </c>
      <c r="B372" s="50"/>
      <c r="C372" s="785" t="s">
        <v>163</v>
      </c>
      <c r="D372" s="786"/>
      <c r="E372" s="786"/>
      <c r="F372" s="786"/>
      <c r="G372" s="787"/>
      <c r="H372" s="51">
        <v>825.13</v>
      </c>
    </row>
    <row r="373" spans="1:10" ht="57" hidden="1">
      <c r="A373" s="233" t="s">
        <v>570</v>
      </c>
      <c r="B373" s="234" t="s">
        <v>2103</v>
      </c>
      <c r="C373" s="240" t="s">
        <v>161</v>
      </c>
      <c r="D373" s="234" t="s">
        <v>60</v>
      </c>
      <c r="E373" s="242">
        <v>206.8</v>
      </c>
      <c r="F373" s="236">
        <v>3.31</v>
      </c>
      <c r="G373" s="236">
        <v>3.99</v>
      </c>
      <c r="H373" s="237">
        <v>825.13</v>
      </c>
    </row>
    <row r="374" spans="1:10" hidden="1">
      <c r="A374" s="59" t="s">
        <v>571</v>
      </c>
      <c r="B374" s="50"/>
      <c r="C374" s="785" t="s">
        <v>126</v>
      </c>
      <c r="D374" s="786"/>
      <c r="E374" s="786"/>
      <c r="F374" s="786"/>
      <c r="G374" s="787"/>
      <c r="H374" s="51">
        <v>2659.89</v>
      </c>
    </row>
    <row r="375" spans="1:10" ht="28.5" hidden="1">
      <c r="A375" s="233" t="s">
        <v>572</v>
      </c>
      <c r="B375" s="234" t="s">
        <v>2087</v>
      </c>
      <c r="C375" s="240" t="s">
        <v>164</v>
      </c>
      <c r="D375" s="234" t="s">
        <v>60</v>
      </c>
      <c r="E375" s="242">
        <v>206.8</v>
      </c>
      <c r="F375" s="236">
        <v>0.35</v>
      </c>
      <c r="G375" s="236">
        <v>0.42</v>
      </c>
      <c r="H375" s="237">
        <v>86.86</v>
      </c>
    </row>
    <row r="376" spans="1:10" ht="42.75" hidden="1">
      <c r="A376" s="233" t="s">
        <v>573</v>
      </c>
      <c r="B376" s="234">
        <v>96526</v>
      </c>
      <c r="C376" s="235" t="s">
        <v>165</v>
      </c>
      <c r="D376" s="234" t="s">
        <v>140</v>
      </c>
      <c r="E376" s="242">
        <v>7.07</v>
      </c>
      <c r="F376" s="236">
        <v>163.33000000000001</v>
      </c>
      <c r="G376" s="236">
        <v>196.65</v>
      </c>
      <c r="H376" s="237">
        <v>1390.32</v>
      </c>
    </row>
    <row r="377" spans="1:10" ht="28.5" hidden="1">
      <c r="A377" s="233" t="s">
        <v>574</v>
      </c>
      <c r="B377" s="234">
        <v>96995</v>
      </c>
      <c r="C377" s="240" t="s">
        <v>166</v>
      </c>
      <c r="D377" s="234" t="s">
        <v>140</v>
      </c>
      <c r="E377" s="242">
        <v>4.24</v>
      </c>
      <c r="F377" s="236">
        <v>37.94</v>
      </c>
      <c r="G377" s="236">
        <v>45.68</v>
      </c>
      <c r="H377" s="237">
        <v>193.68</v>
      </c>
    </row>
    <row r="378" spans="1:10" ht="71.25" hidden="1">
      <c r="A378" s="233" t="s">
        <v>930</v>
      </c>
      <c r="B378" s="234">
        <v>96385</v>
      </c>
      <c r="C378" s="240" t="s">
        <v>761</v>
      </c>
      <c r="D378" s="234" t="s">
        <v>140</v>
      </c>
      <c r="E378" s="242">
        <v>99.2</v>
      </c>
      <c r="F378" s="236">
        <v>7.34</v>
      </c>
      <c r="G378" s="236">
        <v>8.84</v>
      </c>
      <c r="H378" s="237">
        <v>876.93</v>
      </c>
    </row>
    <row r="379" spans="1:10" ht="42.75" hidden="1">
      <c r="A379" s="233" t="s">
        <v>931</v>
      </c>
      <c r="B379" s="234">
        <v>72838</v>
      </c>
      <c r="C379" s="240" t="s">
        <v>796</v>
      </c>
      <c r="D379" s="234" t="s">
        <v>795</v>
      </c>
      <c r="E379" s="242">
        <v>99.2</v>
      </c>
      <c r="F379" s="236">
        <v>0.94</v>
      </c>
      <c r="G379" s="236">
        <v>1.1299999999999999</v>
      </c>
      <c r="H379" s="237">
        <v>112.1</v>
      </c>
    </row>
    <row r="380" spans="1:10" hidden="1">
      <c r="A380" s="59" t="s">
        <v>575</v>
      </c>
      <c r="B380" s="50"/>
      <c r="C380" s="785" t="s">
        <v>167</v>
      </c>
      <c r="D380" s="786"/>
      <c r="E380" s="786"/>
      <c r="F380" s="786"/>
      <c r="G380" s="787"/>
      <c r="H380" s="51">
        <v>2512.64</v>
      </c>
    </row>
    <row r="381" spans="1:10" ht="42.75" hidden="1">
      <c r="A381" s="233" t="s">
        <v>576</v>
      </c>
      <c r="B381" s="234">
        <v>96543</v>
      </c>
      <c r="C381" s="240" t="s">
        <v>169</v>
      </c>
      <c r="D381" s="234" t="s">
        <v>168</v>
      </c>
      <c r="E381" s="242">
        <v>18</v>
      </c>
      <c r="F381" s="236">
        <v>10.42</v>
      </c>
      <c r="G381" s="236">
        <v>12.55</v>
      </c>
      <c r="H381" s="237">
        <v>225.9</v>
      </c>
    </row>
    <row r="382" spans="1:10" ht="42.75" hidden="1">
      <c r="A382" s="233" t="s">
        <v>577</v>
      </c>
      <c r="B382" s="234">
        <v>96545</v>
      </c>
      <c r="C382" s="235" t="s">
        <v>810</v>
      </c>
      <c r="D382" s="234" t="s">
        <v>168</v>
      </c>
      <c r="E382" s="242">
        <v>29</v>
      </c>
      <c r="F382" s="236">
        <v>9.0500000000000007</v>
      </c>
      <c r="G382" s="236">
        <v>10.9</v>
      </c>
      <c r="H382" s="237">
        <v>316.10000000000002</v>
      </c>
    </row>
    <row r="383" spans="1:10" ht="42.75" hidden="1">
      <c r="A383" s="233" t="s">
        <v>578</v>
      </c>
      <c r="B383" s="234">
        <v>96546</v>
      </c>
      <c r="C383" s="235" t="s">
        <v>809</v>
      </c>
      <c r="D383" s="234" t="s">
        <v>168</v>
      </c>
      <c r="E383" s="242">
        <v>106</v>
      </c>
      <c r="F383" s="236">
        <v>7.43</v>
      </c>
      <c r="G383" s="236">
        <v>8.9499999999999993</v>
      </c>
      <c r="H383" s="237">
        <v>948.7</v>
      </c>
    </row>
    <row r="384" spans="1:10" ht="42.75" hidden="1">
      <c r="A384" s="233" t="s">
        <v>579</v>
      </c>
      <c r="B384" s="234">
        <v>97086</v>
      </c>
      <c r="C384" s="240" t="s">
        <v>783</v>
      </c>
      <c r="D384" s="234" t="s">
        <v>60</v>
      </c>
      <c r="E384" s="236">
        <v>5.0999999999999996</v>
      </c>
      <c r="F384" s="236">
        <v>66.88</v>
      </c>
      <c r="G384" s="236">
        <v>80.52</v>
      </c>
      <c r="H384" s="237">
        <v>410.65</v>
      </c>
    </row>
    <row r="385" spans="1:8" ht="28.5" hidden="1">
      <c r="A385" s="233" t="s">
        <v>580</v>
      </c>
      <c r="B385" s="234" t="s">
        <v>2127</v>
      </c>
      <c r="C385" s="240" t="s">
        <v>779</v>
      </c>
      <c r="D385" s="234" t="s">
        <v>140</v>
      </c>
      <c r="E385" s="236">
        <v>1.4</v>
      </c>
      <c r="F385" s="236">
        <v>74.58</v>
      </c>
      <c r="G385" s="236">
        <v>89.79</v>
      </c>
      <c r="H385" s="237">
        <v>125.71</v>
      </c>
    </row>
    <row r="386" spans="1:8" ht="57" hidden="1">
      <c r="A386" s="233" t="s">
        <v>581</v>
      </c>
      <c r="B386" s="234">
        <v>94971</v>
      </c>
      <c r="C386" s="235" t="s">
        <v>792</v>
      </c>
      <c r="D386" s="234" t="s">
        <v>140</v>
      </c>
      <c r="E386" s="236">
        <v>1.4</v>
      </c>
      <c r="F386" s="236">
        <v>288.07</v>
      </c>
      <c r="G386" s="236">
        <v>346.84</v>
      </c>
      <c r="H386" s="237">
        <v>485.58</v>
      </c>
    </row>
    <row r="387" spans="1:8" hidden="1">
      <c r="A387" s="59" t="s">
        <v>582</v>
      </c>
      <c r="B387" s="50"/>
      <c r="C387" s="785" t="s">
        <v>174</v>
      </c>
      <c r="D387" s="786"/>
      <c r="E387" s="786"/>
      <c r="F387" s="786"/>
      <c r="G387" s="787"/>
      <c r="H387" s="51">
        <v>10480.66</v>
      </c>
    </row>
    <row r="388" spans="1:8" ht="57" hidden="1">
      <c r="A388" s="233" t="s">
        <v>583</v>
      </c>
      <c r="B388" s="234">
        <v>83516</v>
      </c>
      <c r="C388" s="235" t="s">
        <v>175</v>
      </c>
      <c r="D388" s="234" t="s">
        <v>140</v>
      </c>
      <c r="E388" s="236">
        <v>13.23</v>
      </c>
      <c r="F388" s="236">
        <v>18.8</v>
      </c>
      <c r="G388" s="236">
        <v>22.64</v>
      </c>
      <c r="H388" s="237">
        <v>299.52999999999997</v>
      </c>
    </row>
    <row r="389" spans="1:8" ht="71.25" hidden="1">
      <c r="A389" s="233" t="s">
        <v>584</v>
      </c>
      <c r="B389" s="234">
        <v>92759</v>
      </c>
      <c r="C389" s="235" t="s">
        <v>202</v>
      </c>
      <c r="D389" s="234" t="s">
        <v>168</v>
      </c>
      <c r="E389" s="236">
        <v>73</v>
      </c>
      <c r="F389" s="236">
        <v>8.8000000000000007</v>
      </c>
      <c r="G389" s="236">
        <v>10.6</v>
      </c>
      <c r="H389" s="237">
        <v>773.8</v>
      </c>
    </row>
    <row r="390" spans="1:8" ht="71.25" hidden="1">
      <c r="A390" s="233" t="s">
        <v>585</v>
      </c>
      <c r="B390" s="234">
        <v>92761</v>
      </c>
      <c r="C390" s="240" t="s">
        <v>255</v>
      </c>
      <c r="D390" s="234" t="s">
        <v>168</v>
      </c>
      <c r="E390" s="236">
        <v>24</v>
      </c>
      <c r="F390" s="236">
        <v>8.1199999999999992</v>
      </c>
      <c r="G390" s="236">
        <v>9.7799999999999994</v>
      </c>
      <c r="H390" s="237">
        <v>234.72</v>
      </c>
    </row>
    <row r="391" spans="1:8" ht="71.25" hidden="1">
      <c r="A391" s="233" t="s">
        <v>586</v>
      </c>
      <c r="B391" s="234">
        <v>92762</v>
      </c>
      <c r="C391" s="240" t="s">
        <v>256</v>
      </c>
      <c r="D391" s="234" t="s">
        <v>168</v>
      </c>
      <c r="E391" s="236">
        <v>238</v>
      </c>
      <c r="F391" s="236">
        <v>6.7</v>
      </c>
      <c r="G391" s="236">
        <v>8.07</v>
      </c>
      <c r="H391" s="237">
        <v>1920.66</v>
      </c>
    </row>
    <row r="392" spans="1:8" ht="57" hidden="1">
      <c r="A392" s="233" t="s">
        <v>587</v>
      </c>
      <c r="B392" s="234">
        <v>92264</v>
      </c>
      <c r="C392" s="240" t="s">
        <v>784</v>
      </c>
      <c r="D392" s="234" t="s">
        <v>60</v>
      </c>
      <c r="E392" s="236">
        <v>29.6</v>
      </c>
      <c r="F392" s="236">
        <v>113.55</v>
      </c>
      <c r="G392" s="236">
        <v>136.71</v>
      </c>
      <c r="H392" s="237">
        <v>4046.62</v>
      </c>
    </row>
    <row r="393" spans="1:8" ht="42.75" hidden="1">
      <c r="A393" s="233" t="s">
        <v>932</v>
      </c>
      <c r="B393" s="234">
        <v>92266</v>
      </c>
      <c r="C393" s="240" t="s">
        <v>785</v>
      </c>
      <c r="D393" s="234" t="s">
        <v>60</v>
      </c>
      <c r="E393" s="236">
        <v>19.2</v>
      </c>
      <c r="F393" s="236">
        <v>87.92</v>
      </c>
      <c r="G393" s="236">
        <v>105.86</v>
      </c>
      <c r="H393" s="237">
        <v>2032.51</v>
      </c>
    </row>
    <row r="394" spans="1:8" ht="71.25" hidden="1">
      <c r="A394" s="233" t="s">
        <v>933</v>
      </c>
      <c r="B394" s="234">
        <v>92718</v>
      </c>
      <c r="C394" s="240" t="s">
        <v>780</v>
      </c>
      <c r="D394" s="234" t="s">
        <v>140</v>
      </c>
      <c r="E394" s="236">
        <v>1.5</v>
      </c>
      <c r="F394" s="236">
        <v>374.56</v>
      </c>
      <c r="G394" s="236">
        <v>450.97</v>
      </c>
      <c r="H394" s="237">
        <v>676.46</v>
      </c>
    </row>
    <row r="395" spans="1:8" ht="85.5" hidden="1">
      <c r="A395" s="233" t="s">
        <v>934</v>
      </c>
      <c r="B395" s="234">
        <v>92741</v>
      </c>
      <c r="C395" s="240" t="s">
        <v>781</v>
      </c>
      <c r="D395" s="234" t="s">
        <v>140</v>
      </c>
      <c r="E395" s="236">
        <v>1</v>
      </c>
      <c r="F395" s="236">
        <v>412.26</v>
      </c>
      <c r="G395" s="236">
        <v>496.36</v>
      </c>
      <c r="H395" s="237">
        <v>496.36</v>
      </c>
    </row>
    <row r="396" spans="1:8" hidden="1">
      <c r="A396" s="59" t="s">
        <v>588</v>
      </c>
      <c r="B396" s="50"/>
      <c r="C396" s="785" t="s">
        <v>177</v>
      </c>
      <c r="D396" s="786"/>
      <c r="E396" s="786"/>
      <c r="F396" s="786"/>
      <c r="G396" s="787"/>
      <c r="H396" s="51">
        <v>13687.92</v>
      </c>
    </row>
    <row r="397" spans="1:8" ht="99.75" hidden="1">
      <c r="A397" s="233" t="s">
        <v>589</v>
      </c>
      <c r="B397" s="234">
        <v>89168</v>
      </c>
      <c r="C397" s="235" t="s">
        <v>178</v>
      </c>
      <c r="D397" s="234" t="s">
        <v>60</v>
      </c>
      <c r="E397" s="236">
        <v>146.58000000000001</v>
      </c>
      <c r="F397" s="236">
        <v>51.47</v>
      </c>
      <c r="G397" s="236">
        <v>61.97</v>
      </c>
      <c r="H397" s="237">
        <v>9083.56</v>
      </c>
    </row>
    <row r="398" spans="1:8" ht="57" hidden="1">
      <c r="A398" s="233" t="s">
        <v>935</v>
      </c>
      <c r="B398" s="234">
        <v>95465</v>
      </c>
      <c r="C398" s="235" t="s">
        <v>603</v>
      </c>
      <c r="D398" s="234" t="s">
        <v>60</v>
      </c>
      <c r="E398" s="236">
        <v>13.5</v>
      </c>
      <c r="F398" s="236">
        <v>105.14</v>
      </c>
      <c r="G398" s="236">
        <v>126.59</v>
      </c>
      <c r="H398" s="237">
        <v>1708.97</v>
      </c>
    </row>
    <row r="399" spans="1:8" ht="42.75" hidden="1">
      <c r="A399" s="233" t="s">
        <v>936</v>
      </c>
      <c r="B399" s="234">
        <v>92540</v>
      </c>
      <c r="C399" s="235" t="s">
        <v>604</v>
      </c>
      <c r="D399" s="234" t="s">
        <v>60</v>
      </c>
      <c r="E399" s="236">
        <v>47.52</v>
      </c>
      <c r="F399" s="236">
        <v>50.61</v>
      </c>
      <c r="G399" s="236">
        <v>60.93</v>
      </c>
      <c r="H399" s="237">
        <v>2895.39</v>
      </c>
    </row>
    <row r="400" spans="1:8" hidden="1">
      <c r="A400" s="59" t="s">
        <v>590</v>
      </c>
      <c r="B400" s="50"/>
      <c r="C400" s="785" t="s">
        <v>204</v>
      </c>
      <c r="D400" s="786"/>
      <c r="E400" s="786"/>
      <c r="F400" s="786"/>
      <c r="G400" s="787"/>
      <c r="H400" s="51">
        <v>7509.3</v>
      </c>
    </row>
    <row r="401" spans="1:8" ht="71.25" hidden="1">
      <c r="A401" s="233" t="s">
        <v>591</v>
      </c>
      <c r="B401" s="234">
        <v>87879</v>
      </c>
      <c r="C401" s="235" t="s">
        <v>205</v>
      </c>
      <c r="D401" s="234" t="s">
        <v>60</v>
      </c>
      <c r="E401" s="236">
        <v>146.58000000000001</v>
      </c>
      <c r="F401" s="236">
        <v>2.5299999999999998</v>
      </c>
      <c r="G401" s="236">
        <v>3.05</v>
      </c>
      <c r="H401" s="237">
        <v>447.07</v>
      </c>
    </row>
    <row r="402" spans="1:8" ht="71.25" hidden="1">
      <c r="A402" s="233" t="s">
        <v>592</v>
      </c>
      <c r="B402" s="234">
        <v>87894</v>
      </c>
      <c r="C402" s="235" t="s">
        <v>206</v>
      </c>
      <c r="D402" s="234" t="s">
        <v>60</v>
      </c>
      <c r="E402" s="236">
        <v>146.58000000000001</v>
      </c>
      <c r="F402" s="236">
        <v>3.94</v>
      </c>
      <c r="G402" s="236">
        <v>4.74</v>
      </c>
      <c r="H402" s="237">
        <v>694.79</v>
      </c>
    </row>
    <row r="403" spans="1:8" ht="99.75" hidden="1">
      <c r="A403" s="233" t="s">
        <v>593</v>
      </c>
      <c r="B403" s="234">
        <v>87529</v>
      </c>
      <c r="C403" s="235" t="s">
        <v>212</v>
      </c>
      <c r="D403" s="234" t="s">
        <v>60</v>
      </c>
      <c r="E403" s="236">
        <v>293.16000000000003</v>
      </c>
      <c r="F403" s="236">
        <v>18.04</v>
      </c>
      <c r="G403" s="236">
        <v>21.72</v>
      </c>
      <c r="H403" s="237">
        <v>6367.44</v>
      </c>
    </row>
    <row r="404" spans="1:8" hidden="1">
      <c r="A404" s="59" t="s">
        <v>594</v>
      </c>
      <c r="B404" s="50"/>
      <c r="C404" s="785" t="s">
        <v>219</v>
      </c>
      <c r="D404" s="786"/>
      <c r="E404" s="786"/>
      <c r="F404" s="786"/>
      <c r="G404" s="787"/>
      <c r="H404" s="51">
        <v>938.11</v>
      </c>
    </row>
    <row r="405" spans="1:8" ht="28.5" hidden="1">
      <c r="A405" s="243" t="s">
        <v>906</v>
      </c>
      <c r="B405" s="244" t="s">
        <v>1438</v>
      </c>
      <c r="C405" s="245" t="s">
        <v>222</v>
      </c>
      <c r="D405" s="244" t="s">
        <v>60</v>
      </c>
      <c r="E405" s="242">
        <v>34.9</v>
      </c>
      <c r="F405" s="236">
        <v>11.28</v>
      </c>
      <c r="G405" s="242">
        <v>13.58</v>
      </c>
      <c r="H405" s="246">
        <v>473.94</v>
      </c>
    </row>
    <row r="406" spans="1:8" ht="57" hidden="1">
      <c r="A406" s="243" t="s">
        <v>907</v>
      </c>
      <c r="B406" s="234">
        <v>88411</v>
      </c>
      <c r="C406" s="235" t="s">
        <v>221</v>
      </c>
      <c r="D406" s="234" t="s">
        <v>60</v>
      </c>
      <c r="E406" s="242">
        <v>34.9</v>
      </c>
      <c r="F406" s="236">
        <v>1.79</v>
      </c>
      <c r="G406" s="236">
        <v>2.16</v>
      </c>
      <c r="H406" s="237">
        <v>75.38</v>
      </c>
    </row>
    <row r="407" spans="1:8" ht="42.75" hidden="1">
      <c r="A407" s="243" t="s">
        <v>908</v>
      </c>
      <c r="B407" s="234">
        <v>88489</v>
      </c>
      <c r="C407" s="235" t="s">
        <v>225</v>
      </c>
      <c r="D407" s="234" t="s">
        <v>60</v>
      </c>
      <c r="E407" s="242">
        <v>34.9</v>
      </c>
      <c r="F407" s="236">
        <v>9.25</v>
      </c>
      <c r="G407" s="236">
        <v>11.14</v>
      </c>
      <c r="H407" s="237">
        <v>388.79</v>
      </c>
    </row>
    <row r="408" spans="1:8" hidden="1">
      <c r="A408" s="59" t="s">
        <v>595</v>
      </c>
      <c r="B408" s="50"/>
      <c r="C408" s="785" t="s">
        <v>226</v>
      </c>
      <c r="D408" s="786"/>
      <c r="E408" s="786"/>
      <c r="F408" s="786"/>
      <c r="G408" s="787"/>
      <c r="H408" s="51">
        <v>1084.3399999999999</v>
      </c>
    </row>
    <row r="409" spans="1:8" ht="28.5" hidden="1">
      <c r="A409" s="233" t="s">
        <v>937</v>
      </c>
      <c r="B409" s="234" t="s">
        <v>1438</v>
      </c>
      <c r="C409" s="235" t="s">
        <v>222</v>
      </c>
      <c r="D409" s="234" t="s">
        <v>60</v>
      </c>
      <c r="E409" s="236">
        <v>34.9</v>
      </c>
      <c r="F409" s="236">
        <v>11.28</v>
      </c>
      <c r="G409" s="236">
        <v>13.58</v>
      </c>
      <c r="H409" s="237">
        <v>473.94</v>
      </c>
    </row>
    <row r="410" spans="1:8" ht="57" hidden="1">
      <c r="A410" s="233" t="s">
        <v>938</v>
      </c>
      <c r="B410" s="234">
        <v>88411</v>
      </c>
      <c r="C410" s="235" t="s">
        <v>221</v>
      </c>
      <c r="D410" s="234" t="s">
        <v>60</v>
      </c>
      <c r="E410" s="236">
        <v>34.9</v>
      </c>
      <c r="F410" s="236">
        <v>1.79</v>
      </c>
      <c r="G410" s="236">
        <v>2.16</v>
      </c>
      <c r="H410" s="237">
        <v>75.38</v>
      </c>
    </row>
    <row r="411" spans="1:8" ht="57" hidden="1">
      <c r="A411" s="233" t="s">
        <v>939</v>
      </c>
      <c r="B411" s="234">
        <v>95624</v>
      </c>
      <c r="C411" s="235" t="s">
        <v>227</v>
      </c>
      <c r="D411" s="234" t="s">
        <v>60</v>
      </c>
      <c r="E411" s="236">
        <v>34.9</v>
      </c>
      <c r="F411" s="236">
        <v>12.73</v>
      </c>
      <c r="G411" s="236">
        <v>15.33</v>
      </c>
      <c r="H411" s="237">
        <v>535.02</v>
      </c>
    </row>
    <row r="412" spans="1:8" hidden="1">
      <c r="A412" s="59" t="s">
        <v>596</v>
      </c>
      <c r="B412" s="50"/>
      <c r="C412" s="785" t="s">
        <v>179</v>
      </c>
      <c r="D412" s="786"/>
      <c r="E412" s="786"/>
      <c r="F412" s="786"/>
      <c r="G412" s="787"/>
      <c r="H412" s="51">
        <v>6600.71</v>
      </c>
    </row>
    <row r="413" spans="1:8" ht="57" hidden="1">
      <c r="A413" s="243" t="s">
        <v>940</v>
      </c>
      <c r="B413" s="244">
        <v>92255</v>
      </c>
      <c r="C413" s="245" t="s">
        <v>509</v>
      </c>
      <c r="D413" s="244" t="s">
        <v>53</v>
      </c>
      <c r="E413" s="236">
        <v>3</v>
      </c>
      <c r="F413" s="236">
        <v>142.32</v>
      </c>
      <c r="G413" s="242">
        <v>171.35</v>
      </c>
      <c r="H413" s="246">
        <v>514.04999999999995</v>
      </c>
    </row>
    <row r="414" spans="1:8" ht="85.5" hidden="1">
      <c r="A414" s="243" t="s">
        <v>941</v>
      </c>
      <c r="B414" s="234">
        <v>92580</v>
      </c>
      <c r="C414" s="235" t="s">
        <v>510</v>
      </c>
      <c r="D414" s="234" t="s">
        <v>60</v>
      </c>
      <c r="E414" s="236">
        <v>66.959999999999994</v>
      </c>
      <c r="F414" s="236">
        <v>36.130000000000003</v>
      </c>
      <c r="G414" s="236">
        <v>43.5</v>
      </c>
      <c r="H414" s="237">
        <v>2912.76</v>
      </c>
    </row>
    <row r="415" spans="1:8" ht="42.75" hidden="1">
      <c r="A415" s="243" t="s">
        <v>942</v>
      </c>
      <c r="B415" s="234">
        <v>94213</v>
      </c>
      <c r="C415" s="235" t="s">
        <v>218</v>
      </c>
      <c r="D415" s="234" t="s">
        <v>60</v>
      </c>
      <c r="E415" s="236">
        <v>66.959999999999994</v>
      </c>
      <c r="F415" s="236">
        <v>39.369999999999997</v>
      </c>
      <c r="G415" s="236">
        <v>47.4</v>
      </c>
      <c r="H415" s="237">
        <v>3173.9</v>
      </c>
    </row>
    <row r="416" spans="1:8" hidden="1">
      <c r="A416" s="59" t="s">
        <v>597</v>
      </c>
      <c r="B416" s="50"/>
      <c r="C416" s="785" t="s">
        <v>191</v>
      </c>
      <c r="D416" s="786"/>
      <c r="E416" s="786"/>
      <c r="F416" s="786"/>
      <c r="G416" s="787"/>
      <c r="H416" s="51">
        <v>1355.2</v>
      </c>
    </row>
    <row r="417" spans="1:10" ht="28.5" hidden="1">
      <c r="A417" s="233" t="s">
        <v>1257</v>
      </c>
      <c r="B417" s="234" t="s">
        <v>2097</v>
      </c>
      <c r="C417" s="235" t="s">
        <v>196</v>
      </c>
      <c r="D417" s="234" t="s">
        <v>60</v>
      </c>
      <c r="E417" s="236">
        <v>1.68</v>
      </c>
      <c r="F417" s="236">
        <v>350.98</v>
      </c>
      <c r="G417" s="236">
        <v>422.58</v>
      </c>
      <c r="H417" s="237">
        <v>709.93</v>
      </c>
    </row>
    <row r="418" spans="1:10" ht="85.5" hidden="1">
      <c r="A418" s="233" t="s">
        <v>943</v>
      </c>
      <c r="B418" s="234">
        <v>91333</v>
      </c>
      <c r="C418" s="235" t="s">
        <v>200</v>
      </c>
      <c r="D418" s="234" t="s">
        <v>53</v>
      </c>
      <c r="E418" s="236">
        <v>1</v>
      </c>
      <c r="F418" s="236">
        <v>535.94000000000005</v>
      </c>
      <c r="G418" s="236">
        <v>645.27</v>
      </c>
      <c r="H418" s="237">
        <v>645.27</v>
      </c>
    </row>
    <row r="419" spans="1:10" hidden="1">
      <c r="A419" s="59" t="s">
        <v>598</v>
      </c>
      <c r="B419" s="50"/>
      <c r="C419" s="785" t="s">
        <v>214</v>
      </c>
      <c r="D419" s="786"/>
      <c r="E419" s="786"/>
      <c r="F419" s="786"/>
      <c r="G419" s="787"/>
      <c r="H419" s="51">
        <v>614.87</v>
      </c>
    </row>
    <row r="420" spans="1:10" ht="42.75" hidden="1">
      <c r="A420" s="233" t="s">
        <v>944</v>
      </c>
      <c r="B420" s="234">
        <v>96486</v>
      </c>
      <c r="C420" s="235" t="s">
        <v>216</v>
      </c>
      <c r="D420" s="234" t="s">
        <v>60</v>
      </c>
      <c r="E420" s="236">
        <v>9.48</v>
      </c>
      <c r="F420" s="236">
        <v>53.87</v>
      </c>
      <c r="G420" s="236">
        <v>64.86</v>
      </c>
      <c r="H420" s="237">
        <v>614.87</v>
      </c>
    </row>
    <row r="421" spans="1:10" hidden="1">
      <c r="A421" s="59" t="s">
        <v>599</v>
      </c>
      <c r="B421" s="50"/>
      <c r="C421" s="785" t="s">
        <v>228</v>
      </c>
      <c r="D421" s="786"/>
      <c r="E421" s="786"/>
      <c r="F421" s="786"/>
      <c r="G421" s="787"/>
      <c r="H421" s="51">
        <v>78.8</v>
      </c>
    </row>
    <row r="422" spans="1:10" hidden="1">
      <c r="A422" s="233" t="s">
        <v>945</v>
      </c>
      <c r="B422" s="234">
        <v>84657</v>
      </c>
      <c r="C422" s="235" t="s">
        <v>229</v>
      </c>
      <c r="D422" s="234" t="s">
        <v>60</v>
      </c>
      <c r="E422" s="236">
        <v>1.68</v>
      </c>
      <c r="F422" s="236">
        <v>6.68</v>
      </c>
      <c r="G422" s="236">
        <v>8.0399999999999991</v>
      </c>
      <c r="H422" s="237">
        <v>13.51</v>
      </c>
    </row>
    <row r="423" spans="1:10" ht="42.75" hidden="1">
      <c r="A423" s="233" t="s">
        <v>946</v>
      </c>
      <c r="B423" s="234" t="s">
        <v>2100</v>
      </c>
      <c r="C423" s="235" t="s">
        <v>230</v>
      </c>
      <c r="D423" s="234" t="s">
        <v>60</v>
      </c>
      <c r="E423" s="236">
        <v>1.68</v>
      </c>
      <c r="F423" s="236">
        <v>17.190000000000001</v>
      </c>
      <c r="G423" s="236">
        <v>20.7</v>
      </c>
      <c r="H423" s="237">
        <v>34.78</v>
      </c>
    </row>
    <row r="424" spans="1:10" ht="71.25" hidden="1">
      <c r="A424" s="233" t="s">
        <v>947</v>
      </c>
      <c r="B424" s="234" t="s">
        <v>2121</v>
      </c>
      <c r="C424" s="235" t="s">
        <v>253</v>
      </c>
      <c r="D424" s="234" t="s">
        <v>60</v>
      </c>
      <c r="E424" s="236">
        <v>1.68</v>
      </c>
      <c r="F424" s="236">
        <v>15.08</v>
      </c>
      <c r="G424" s="236">
        <v>18.16</v>
      </c>
      <c r="H424" s="237">
        <v>30.51</v>
      </c>
    </row>
    <row r="425" spans="1:10" hidden="1">
      <c r="A425" s="59" t="s">
        <v>600</v>
      </c>
      <c r="B425" s="50"/>
      <c r="C425" s="785" t="s">
        <v>231</v>
      </c>
      <c r="D425" s="786"/>
      <c r="E425" s="786"/>
      <c r="F425" s="786"/>
      <c r="G425" s="787"/>
      <c r="H425" s="51">
        <v>19037.72</v>
      </c>
    </row>
    <row r="426" spans="1:10" ht="42.75" hidden="1">
      <c r="A426" s="233" t="s">
        <v>948</v>
      </c>
      <c r="B426" s="234">
        <v>95240</v>
      </c>
      <c r="C426" s="235" t="s">
        <v>233</v>
      </c>
      <c r="D426" s="234" t="s">
        <v>60</v>
      </c>
      <c r="E426" s="236">
        <v>124</v>
      </c>
      <c r="F426" s="236">
        <v>7.69</v>
      </c>
      <c r="G426" s="236">
        <v>9.26</v>
      </c>
      <c r="H426" s="237">
        <v>1148.24</v>
      </c>
    </row>
    <row r="427" spans="1:10" ht="71.25" hidden="1">
      <c r="A427" s="233" t="s">
        <v>949</v>
      </c>
      <c r="B427" s="234">
        <v>87630</v>
      </c>
      <c r="C427" s="235" t="s">
        <v>232</v>
      </c>
      <c r="D427" s="234" t="s">
        <v>60</v>
      </c>
      <c r="E427" s="236">
        <v>124</v>
      </c>
      <c r="F427" s="236">
        <v>29</v>
      </c>
      <c r="G427" s="236">
        <v>34.92</v>
      </c>
      <c r="H427" s="237">
        <v>4330.08</v>
      </c>
    </row>
    <row r="428" spans="1:10" ht="42.75" hidden="1">
      <c r="A428" s="233" t="s">
        <v>950</v>
      </c>
      <c r="B428" s="234">
        <v>84191</v>
      </c>
      <c r="C428" s="235" t="s">
        <v>234</v>
      </c>
      <c r="D428" s="234" t="s">
        <v>60</v>
      </c>
      <c r="E428" s="236">
        <v>124</v>
      </c>
      <c r="F428" s="236">
        <v>90.82</v>
      </c>
      <c r="G428" s="236">
        <v>109.35</v>
      </c>
      <c r="H428" s="237">
        <v>13559.4</v>
      </c>
    </row>
    <row r="429" spans="1:10" hidden="1">
      <c r="A429" s="59" t="s">
        <v>601</v>
      </c>
      <c r="B429" s="50"/>
      <c r="C429" s="785" t="s">
        <v>239</v>
      </c>
      <c r="D429" s="786"/>
      <c r="E429" s="786"/>
      <c r="F429" s="786"/>
      <c r="G429" s="787"/>
      <c r="H429" s="51">
        <v>2920.7</v>
      </c>
    </row>
    <row r="430" spans="1:10" ht="28.5" hidden="1">
      <c r="A430" s="233" t="s">
        <v>951</v>
      </c>
      <c r="B430" s="234" t="s">
        <v>3604</v>
      </c>
      <c r="C430" s="235" t="s">
        <v>240</v>
      </c>
      <c r="D430" s="234" t="s">
        <v>237</v>
      </c>
      <c r="E430" s="236">
        <v>0.05</v>
      </c>
      <c r="F430" s="236">
        <v>48516.56</v>
      </c>
      <c r="G430" s="236">
        <v>58413.94</v>
      </c>
      <c r="H430" s="237">
        <v>2920.7</v>
      </c>
    </row>
    <row r="431" spans="1:10">
      <c r="A431" s="58" t="s">
        <v>606</v>
      </c>
      <c r="B431" s="1"/>
      <c r="C431" s="791" t="s">
        <v>568</v>
      </c>
      <c r="D431" s="792"/>
      <c r="E431" s="792"/>
      <c r="F431" s="793"/>
      <c r="G431" s="4"/>
      <c r="H431" s="49">
        <v>27628.52</v>
      </c>
      <c r="J431" s="238"/>
    </row>
    <row r="432" spans="1:10" hidden="1">
      <c r="A432" s="59" t="s">
        <v>607</v>
      </c>
      <c r="B432" s="50"/>
      <c r="C432" s="785" t="s">
        <v>163</v>
      </c>
      <c r="D432" s="786"/>
      <c r="E432" s="786"/>
      <c r="F432" s="786"/>
      <c r="G432" s="787"/>
      <c r="H432" s="51">
        <v>86.9</v>
      </c>
    </row>
    <row r="433" spans="1:8" ht="57" hidden="1">
      <c r="A433" s="233" t="s">
        <v>608</v>
      </c>
      <c r="B433" s="234" t="s">
        <v>2103</v>
      </c>
      <c r="C433" s="240" t="s">
        <v>161</v>
      </c>
      <c r="D433" s="234" t="s">
        <v>60</v>
      </c>
      <c r="E433" s="242">
        <v>21.78</v>
      </c>
      <c r="F433" s="236">
        <v>3.31</v>
      </c>
      <c r="G433" s="236">
        <v>3.99</v>
      </c>
      <c r="H433" s="237">
        <v>86.9</v>
      </c>
    </row>
    <row r="434" spans="1:8" hidden="1">
      <c r="A434" s="59" t="s">
        <v>609</v>
      </c>
      <c r="B434" s="50"/>
      <c r="C434" s="785" t="s">
        <v>126</v>
      </c>
      <c r="D434" s="786"/>
      <c r="E434" s="786"/>
      <c r="F434" s="786"/>
      <c r="G434" s="787"/>
      <c r="H434" s="51">
        <v>1087.78</v>
      </c>
    </row>
    <row r="435" spans="1:8" ht="28.5" hidden="1">
      <c r="A435" s="233" t="s">
        <v>610</v>
      </c>
      <c r="B435" s="234" t="s">
        <v>2087</v>
      </c>
      <c r="C435" s="240" t="s">
        <v>164</v>
      </c>
      <c r="D435" s="234" t="s">
        <v>60</v>
      </c>
      <c r="E435" s="242">
        <v>21.78</v>
      </c>
      <c r="F435" s="236">
        <v>0.35</v>
      </c>
      <c r="G435" s="236">
        <v>0.42</v>
      </c>
      <c r="H435" s="237">
        <v>9.15</v>
      </c>
    </row>
    <row r="436" spans="1:8" ht="42.75" hidden="1">
      <c r="A436" s="233" t="s">
        <v>611</v>
      </c>
      <c r="B436" s="234">
        <v>96526</v>
      </c>
      <c r="C436" s="235" t="s">
        <v>165</v>
      </c>
      <c r="D436" s="234" t="s">
        <v>140</v>
      </c>
      <c r="E436" s="236">
        <v>4.08</v>
      </c>
      <c r="F436" s="236">
        <v>163.33000000000001</v>
      </c>
      <c r="G436" s="236">
        <v>196.65</v>
      </c>
      <c r="H436" s="237">
        <v>802.33</v>
      </c>
    </row>
    <row r="437" spans="1:8" ht="28.5" hidden="1">
      <c r="A437" s="233" t="s">
        <v>612</v>
      </c>
      <c r="B437" s="234">
        <v>96995</v>
      </c>
      <c r="C437" s="240" t="s">
        <v>166</v>
      </c>
      <c r="D437" s="234" t="s">
        <v>140</v>
      </c>
      <c r="E437" s="236">
        <v>4.08</v>
      </c>
      <c r="F437" s="236">
        <v>37.94</v>
      </c>
      <c r="G437" s="236">
        <v>45.68</v>
      </c>
      <c r="H437" s="237">
        <v>186.37</v>
      </c>
    </row>
    <row r="438" spans="1:8" ht="71.25" hidden="1">
      <c r="A438" s="233" t="s">
        <v>952</v>
      </c>
      <c r="B438" s="234">
        <v>96385</v>
      </c>
      <c r="C438" s="240" t="s">
        <v>761</v>
      </c>
      <c r="D438" s="234" t="s">
        <v>140</v>
      </c>
      <c r="E438" s="236">
        <v>9.02</v>
      </c>
      <c r="F438" s="236">
        <v>7.34</v>
      </c>
      <c r="G438" s="236">
        <v>8.84</v>
      </c>
      <c r="H438" s="237">
        <v>79.739999999999995</v>
      </c>
    </row>
    <row r="439" spans="1:8" ht="42.75" hidden="1">
      <c r="A439" s="233" t="s">
        <v>953</v>
      </c>
      <c r="B439" s="234">
        <v>72838</v>
      </c>
      <c r="C439" s="240" t="s">
        <v>796</v>
      </c>
      <c r="D439" s="234" t="s">
        <v>795</v>
      </c>
      <c r="E439" s="236">
        <v>9.02</v>
      </c>
      <c r="F439" s="236">
        <v>0.94</v>
      </c>
      <c r="G439" s="236">
        <v>1.1299999999999999</v>
      </c>
      <c r="H439" s="237">
        <v>10.19</v>
      </c>
    </row>
    <row r="440" spans="1:8" hidden="1">
      <c r="A440" s="59" t="s">
        <v>614</v>
      </c>
      <c r="B440" s="50"/>
      <c r="C440" s="785" t="s">
        <v>167</v>
      </c>
      <c r="D440" s="786"/>
      <c r="E440" s="786"/>
      <c r="F440" s="786"/>
      <c r="G440" s="787"/>
      <c r="H440" s="51">
        <v>1164.3</v>
      </c>
    </row>
    <row r="441" spans="1:8" ht="42.75" hidden="1">
      <c r="A441" s="233" t="s">
        <v>615</v>
      </c>
      <c r="B441" s="234">
        <v>96543</v>
      </c>
      <c r="C441" s="240" t="s">
        <v>169</v>
      </c>
      <c r="D441" s="234" t="s">
        <v>168</v>
      </c>
      <c r="E441" s="242">
        <v>9</v>
      </c>
      <c r="F441" s="236">
        <v>10.42</v>
      </c>
      <c r="G441" s="236">
        <v>12.55</v>
      </c>
      <c r="H441" s="237">
        <v>112.95</v>
      </c>
    </row>
    <row r="442" spans="1:8" ht="42.75" hidden="1">
      <c r="A442" s="233" t="s">
        <v>616</v>
      </c>
      <c r="B442" s="234">
        <v>96545</v>
      </c>
      <c r="C442" s="235" t="s">
        <v>810</v>
      </c>
      <c r="D442" s="234" t="s">
        <v>168</v>
      </c>
      <c r="E442" s="236">
        <v>15</v>
      </c>
      <c r="F442" s="236">
        <v>9.0500000000000007</v>
      </c>
      <c r="G442" s="236">
        <v>10.9</v>
      </c>
      <c r="H442" s="237">
        <v>163.5</v>
      </c>
    </row>
    <row r="443" spans="1:8" ht="42.75" hidden="1">
      <c r="A443" s="233" t="s">
        <v>617</v>
      </c>
      <c r="B443" s="234">
        <v>96546</v>
      </c>
      <c r="C443" s="235" t="s">
        <v>809</v>
      </c>
      <c r="D443" s="234" t="s">
        <v>168</v>
      </c>
      <c r="E443" s="236">
        <v>54</v>
      </c>
      <c r="F443" s="236">
        <v>7.43</v>
      </c>
      <c r="G443" s="236">
        <v>8.9499999999999993</v>
      </c>
      <c r="H443" s="237">
        <v>483.3</v>
      </c>
    </row>
    <row r="444" spans="1:8" ht="42.75" hidden="1">
      <c r="A444" s="233" t="s">
        <v>618</v>
      </c>
      <c r="B444" s="234">
        <v>97086</v>
      </c>
      <c r="C444" s="240" t="s">
        <v>783</v>
      </c>
      <c r="D444" s="234" t="s">
        <v>60</v>
      </c>
      <c r="E444" s="236">
        <v>2.6</v>
      </c>
      <c r="F444" s="236">
        <v>66.88</v>
      </c>
      <c r="G444" s="236">
        <v>80.52</v>
      </c>
      <c r="H444" s="237">
        <v>209.35</v>
      </c>
    </row>
    <row r="445" spans="1:8" ht="57" hidden="1">
      <c r="A445" s="233" t="s">
        <v>619</v>
      </c>
      <c r="B445" s="234">
        <v>34494</v>
      </c>
      <c r="C445" s="235" t="s">
        <v>258</v>
      </c>
      <c r="D445" s="234" t="s">
        <v>140</v>
      </c>
      <c r="E445" s="236">
        <v>0.7</v>
      </c>
      <c r="F445" s="236" t="s">
        <v>3377</v>
      </c>
      <c r="G445" s="236">
        <v>278.86</v>
      </c>
      <c r="H445" s="237">
        <v>195.2</v>
      </c>
    </row>
    <row r="446" spans="1:8" hidden="1">
      <c r="A446" s="59" t="s">
        <v>613</v>
      </c>
      <c r="B446" s="50"/>
      <c r="C446" s="785" t="s">
        <v>174</v>
      </c>
      <c r="D446" s="786"/>
      <c r="E446" s="786"/>
      <c r="F446" s="786"/>
      <c r="G446" s="787"/>
      <c r="H446" s="51">
        <v>4281.95</v>
      </c>
    </row>
    <row r="447" spans="1:8" ht="57" hidden="1">
      <c r="A447" s="233" t="s">
        <v>954</v>
      </c>
      <c r="B447" s="234">
        <v>83516</v>
      </c>
      <c r="C447" s="235" t="s">
        <v>175</v>
      </c>
      <c r="D447" s="234" t="s">
        <v>140</v>
      </c>
      <c r="E447" s="236">
        <v>0.97</v>
      </c>
      <c r="F447" s="236">
        <v>18.8</v>
      </c>
      <c r="G447" s="236">
        <v>22.64</v>
      </c>
      <c r="H447" s="237">
        <v>21.96</v>
      </c>
    </row>
    <row r="448" spans="1:8" ht="71.25" hidden="1">
      <c r="A448" s="233" t="s">
        <v>955</v>
      </c>
      <c r="B448" s="234">
        <v>92759</v>
      </c>
      <c r="C448" s="235" t="s">
        <v>202</v>
      </c>
      <c r="D448" s="234" t="s">
        <v>168</v>
      </c>
      <c r="E448" s="236">
        <v>30</v>
      </c>
      <c r="F448" s="236">
        <v>8.8000000000000007</v>
      </c>
      <c r="G448" s="236">
        <v>10.6</v>
      </c>
      <c r="H448" s="237">
        <v>318</v>
      </c>
    </row>
    <row r="449" spans="1:8" ht="71.25" hidden="1">
      <c r="A449" s="233" t="s">
        <v>956</v>
      </c>
      <c r="B449" s="234">
        <v>92761</v>
      </c>
      <c r="C449" s="240" t="s">
        <v>255</v>
      </c>
      <c r="D449" s="234" t="s">
        <v>168</v>
      </c>
      <c r="E449" s="236">
        <v>16</v>
      </c>
      <c r="F449" s="236">
        <v>8.1199999999999992</v>
      </c>
      <c r="G449" s="236">
        <v>9.7799999999999994</v>
      </c>
      <c r="H449" s="237">
        <v>156.47999999999999</v>
      </c>
    </row>
    <row r="450" spans="1:8" ht="71.25" hidden="1">
      <c r="A450" s="233" t="s">
        <v>957</v>
      </c>
      <c r="B450" s="234">
        <v>92762</v>
      </c>
      <c r="C450" s="240" t="s">
        <v>256</v>
      </c>
      <c r="D450" s="234" t="s">
        <v>168</v>
      </c>
      <c r="E450" s="236">
        <v>96</v>
      </c>
      <c r="F450" s="236">
        <v>6.7</v>
      </c>
      <c r="G450" s="236">
        <v>8.07</v>
      </c>
      <c r="H450" s="237">
        <v>774.72</v>
      </c>
    </row>
    <row r="451" spans="1:8" ht="57" hidden="1">
      <c r="A451" s="233" t="s">
        <v>958</v>
      </c>
      <c r="B451" s="234">
        <v>92264</v>
      </c>
      <c r="C451" s="240" t="s">
        <v>784</v>
      </c>
      <c r="D451" s="234" t="s">
        <v>60</v>
      </c>
      <c r="E451" s="236">
        <v>8.8000000000000007</v>
      </c>
      <c r="F451" s="236">
        <v>113.55</v>
      </c>
      <c r="G451" s="236">
        <v>136.71</v>
      </c>
      <c r="H451" s="237">
        <v>1203.05</v>
      </c>
    </row>
    <row r="452" spans="1:8" ht="42.75" hidden="1">
      <c r="A452" s="233" t="s">
        <v>959</v>
      </c>
      <c r="B452" s="234">
        <v>92266</v>
      </c>
      <c r="C452" s="240" t="s">
        <v>785</v>
      </c>
      <c r="D452" s="234" t="s">
        <v>60</v>
      </c>
      <c r="E452" s="236">
        <v>11.6</v>
      </c>
      <c r="F452" s="236">
        <v>87.92</v>
      </c>
      <c r="G452" s="236">
        <v>105.86</v>
      </c>
      <c r="H452" s="237">
        <v>1227.98</v>
      </c>
    </row>
    <row r="453" spans="1:8" ht="57" hidden="1">
      <c r="A453" s="233" t="s">
        <v>960</v>
      </c>
      <c r="B453" s="234">
        <v>1525</v>
      </c>
      <c r="C453" s="235" t="s">
        <v>176</v>
      </c>
      <c r="D453" s="234" t="s">
        <v>140</v>
      </c>
      <c r="E453" s="236">
        <v>1.8</v>
      </c>
      <c r="F453" s="236" t="s">
        <v>1564</v>
      </c>
      <c r="G453" s="236">
        <v>322.08999999999997</v>
      </c>
      <c r="H453" s="237">
        <v>579.76</v>
      </c>
    </row>
    <row r="454" spans="1:8" hidden="1">
      <c r="A454" s="59" t="s">
        <v>620</v>
      </c>
      <c r="B454" s="50"/>
      <c r="C454" s="785" t="s">
        <v>177</v>
      </c>
      <c r="D454" s="786"/>
      <c r="E454" s="786"/>
      <c r="F454" s="786"/>
      <c r="G454" s="787"/>
      <c r="H454" s="51">
        <v>2679.58</v>
      </c>
    </row>
    <row r="455" spans="1:8" ht="99.75" hidden="1">
      <c r="A455" s="233" t="s">
        <v>961</v>
      </c>
      <c r="B455" s="234">
        <v>89168</v>
      </c>
      <c r="C455" s="235" t="s">
        <v>178</v>
      </c>
      <c r="D455" s="234" t="s">
        <v>60</v>
      </c>
      <c r="E455" s="236">
        <v>43.24</v>
      </c>
      <c r="F455" s="236">
        <v>51.47</v>
      </c>
      <c r="G455" s="236">
        <v>61.97</v>
      </c>
      <c r="H455" s="237">
        <v>2679.58</v>
      </c>
    </row>
    <row r="456" spans="1:8" hidden="1">
      <c r="A456" s="59" t="s">
        <v>630</v>
      </c>
      <c r="B456" s="50"/>
      <c r="C456" s="785" t="s">
        <v>204</v>
      </c>
      <c r="D456" s="786"/>
      <c r="E456" s="786"/>
      <c r="F456" s="786"/>
      <c r="G456" s="787"/>
      <c r="H456" s="51">
        <v>4431.2299999999996</v>
      </c>
    </row>
    <row r="457" spans="1:8" ht="71.25" hidden="1">
      <c r="A457" s="233" t="s">
        <v>962</v>
      </c>
      <c r="B457" s="234">
        <v>87879</v>
      </c>
      <c r="C457" s="235" t="s">
        <v>205</v>
      </c>
      <c r="D457" s="234" t="s">
        <v>60</v>
      </c>
      <c r="E457" s="236">
        <v>43.24</v>
      </c>
      <c r="F457" s="236">
        <v>2.5299999999999998</v>
      </c>
      <c r="G457" s="236">
        <v>3.05</v>
      </c>
      <c r="H457" s="237">
        <v>131.88</v>
      </c>
    </row>
    <row r="458" spans="1:8" ht="71.25" hidden="1">
      <c r="A458" s="233" t="s">
        <v>963</v>
      </c>
      <c r="B458" s="234">
        <v>87894</v>
      </c>
      <c r="C458" s="235" t="s">
        <v>206</v>
      </c>
      <c r="D458" s="234" t="s">
        <v>60</v>
      </c>
      <c r="E458" s="236">
        <v>43.24</v>
      </c>
      <c r="F458" s="236">
        <v>3.94</v>
      </c>
      <c r="G458" s="236">
        <v>4.74</v>
      </c>
      <c r="H458" s="237">
        <v>204.96</v>
      </c>
    </row>
    <row r="459" spans="1:8" ht="114" hidden="1">
      <c r="A459" s="233" t="s">
        <v>964</v>
      </c>
      <c r="B459" s="234">
        <v>87531</v>
      </c>
      <c r="C459" s="235" t="s">
        <v>211</v>
      </c>
      <c r="D459" s="234" t="s">
        <v>60</v>
      </c>
      <c r="E459" s="236">
        <v>43.24</v>
      </c>
      <c r="F459" s="236">
        <v>11.49</v>
      </c>
      <c r="G459" s="236">
        <v>13.83</v>
      </c>
      <c r="H459" s="237">
        <v>598.01</v>
      </c>
    </row>
    <row r="460" spans="1:8" ht="99.75" hidden="1">
      <c r="A460" s="233" t="s">
        <v>965</v>
      </c>
      <c r="B460" s="234">
        <v>87529</v>
      </c>
      <c r="C460" s="235" t="s">
        <v>212</v>
      </c>
      <c r="D460" s="234" t="s">
        <v>60</v>
      </c>
      <c r="E460" s="236">
        <v>43.24</v>
      </c>
      <c r="F460" s="236">
        <v>18.04</v>
      </c>
      <c r="G460" s="236">
        <v>21.72</v>
      </c>
      <c r="H460" s="237">
        <v>939.17</v>
      </c>
    </row>
    <row r="461" spans="1:8" ht="71.25" hidden="1">
      <c r="A461" s="233" t="s">
        <v>966</v>
      </c>
      <c r="B461" s="234">
        <v>87273</v>
      </c>
      <c r="C461" s="235" t="s">
        <v>213</v>
      </c>
      <c r="D461" s="234" t="s">
        <v>60</v>
      </c>
      <c r="E461" s="236">
        <v>43.24</v>
      </c>
      <c r="F461" s="236">
        <v>49.12</v>
      </c>
      <c r="G461" s="236">
        <v>59.14</v>
      </c>
      <c r="H461" s="237">
        <v>2557.21</v>
      </c>
    </row>
    <row r="462" spans="1:8" hidden="1">
      <c r="A462" s="59" t="s">
        <v>621</v>
      </c>
      <c r="B462" s="50"/>
      <c r="C462" s="785" t="s">
        <v>219</v>
      </c>
      <c r="D462" s="786"/>
      <c r="E462" s="786"/>
      <c r="F462" s="786"/>
      <c r="G462" s="787"/>
      <c r="H462" s="51">
        <v>1162.29</v>
      </c>
    </row>
    <row r="463" spans="1:8" ht="28.5" hidden="1">
      <c r="A463" s="243" t="s">
        <v>967</v>
      </c>
      <c r="B463" s="244" t="s">
        <v>1438</v>
      </c>
      <c r="C463" s="245" t="s">
        <v>222</v>
      </c>
      <c r="D463" s="244" t="s">
        <v>60</v>
      </c>
      <c r="E463" s="242">
        <v>43.24</v>
      </c>
      <c r="F463" s="236">
        <v>11.28</v>
      </c>
      <c r="G463" s="242">
        <v>13.58</v>
      </c>
      <c r="H463" s="246">
        <v>587.20000000000005</v>
      </c>
    </row>
    <row r="464" spans="1:8" ht="57" hidden="1">
      <c r="A464" s="243" t="s">
        <v>968</v>
      </c>
      <c r="B464" s="234">
        <v>88411</v>
      </c>
      <c r="C464" s="235" t="s">
        <v>221</v>
      </c>
      <c r="D464" s="234" t="s">
        <v>60</v>
      </c>
      <c r="E464" s="242">
        <v>43.24</v>
      </c>
      <c r="F464" s="236">
        <v>1.79</v>
      </c>
      <c r="G464" s="236">
        <v>2.16</v>
      </c>
      <c r="H464" s="237">
        <v>93.4</v>
      </c>
    </row>
    <row r="465" spans="1:8" ht="42.75" hidden="1">
      <c r="A465" s="243" t="s">
        <v>969</v>
      </c>
      <c r="B465" s="234">
        <v>88489</v>
      </c>
      <c r="C465" s="235" t="s">
        <v>225</v>
      </c>
      <c r="D465" s="234" t="s">
        <v>60</v>
      </c>
      <c r="E465" s="242">
        <v>43.24</v>
      </c>
      <c r="F465" s="236">
        <v>9.25</v>
      </c>
      <c r="G465" s="236">
        <v>11.14</v>
      </c>
      <c r="H465" s="237">
        <v>481.69</v>
      </c>
    </row>
    <row r="466" spans="1:8" hidden="1">
      <c r="A466" s="59" t="s">
        <v>622</v>
      </c>
      <c r="B466" s="50"/>
      <c r="C466" s="785" t="s">
        <v>226</v>
      </c>
      <c r="D466" s="786"/>
      <c r="E466" s="786"/>
      <c r="F466" s="786"/>
      <c r="G466" s="787"/>
      <c r="H466" s="51">
        <v>1343.47</v>
      </c>
    </row>
    <row r="467" spans="1:8" ht="28.5" hidden="1">
      <c r="A467" s="233" t="s">
        <v>970</v>
      </c>
      <c r="B467" s="234" t="s">
        <v>1438</v>
      </c>
      <c r="C467" s="235" t="s">
        <v>222</v>
      </c>
      <c r="D467" s="234" t="s">
        <v>60</v>
      </c>
      <c r="E467" s="236">
        <v>43.24</v>
      </c>
      <c r="F467" s="236">
        <v>11.28</v>
      </c>
      <c r="G467" s="236">
        <v>13.58</v>
      </c>
      <c r="H467" s="237">
        <v>587.20000000000005</v>
      </c>
    </row>
    <row r="468" spans="1:8" ht="57" hidden="1">
      <c r="A468" s="233" t="s">
        <v>971</v>
      </c>
      <c r="B468" s="234">
        <v>88411</v>
      </c>
      <c r="C468" s="235" t="s">
        <v>221</v>
      </c>
      <c r="D468" s="234" t="s">
        <v>60</v>
      </c>
      <c r="E468" s="236">
        <v>43.24</v>
      </c>
      <c r="F468" s="236">
        <v>1.79</v>
      </c>
      <c r="G468" s="236">
        <v>2.16</v>
      </c>
      <c r="H468" s="237">
        <v>93.4</v>
      </c>
    </row>
    <row r="469" spans="1:8" ht="57" hidden="1">
      <c r="A469" s="233" t="s">
        <v>972</v>
      </c>
      <c r="B469" s="234">
        <v>95624</v>
      </c>
      <c r="C469" s="235" t="s">
        <v>227</v>
      </c>
      <c r="D469" s="234" t="s">
        <v>60</v>
      </c>
      <c r="E469" s="236">
        <v>43.24</v>
      </c>
      <c r="F469" s="236">
        <v>12.73</v>
      </c>
      <c r="G469" s="236">
        <v>15.33</v>
      </c>
      <c r="H469" s="237">
        <v>662.87</v>
      </c>
    </row>
    <row r="470" spans="1:8" hidden="1">
      <c r="A470" s="59" t="s">
        <v>623</v>
      </c>
      <c r="B470" s="50"/>
      <c r="C470" s="785" t="s">
        <v>179</v>
      </c>
      <c r="D470" s="786"/>
      <c r="E470" s="786"/>
      <c r="F470" s="786"/>
      <c r="G470" s="787"/>
      <c r="H470" s="51">
        <v>1979.8</v>
      </c>
    </row>
    <row r="471" spans="1:8" ht="85.5" hidden="1">
      <c r="A471" s="243" t="s">
        <v>973</v>
      </c>
      <c r="B471" s="234">
        <v>92580</v>
      </c>
      <c r="C471" s="235" t="s">
        <v>510</v>
      </c>
      <c r="D471" s="234" t="s">
        <v>60</v>
      </c>
      <c r="E471" s="236">
        <v>21.78</v>
      </c>
      <c r="F471" s="236">
        <v>36.130000000000003</v>
      </c>
      <c r="G471" s="236">
        <v>43.5</v>
      </c>
      <c r="H471" s="237">
        <v>947.43</v>
      </c>
    </row>
    <row r="472" spans="1:8" ht="42.75" hidden="1">
      <c r="A472" s="243" t="s">
        <v>974</v>
      </c>
      <c r="B472" s="234">
        <v>94213</v>
      </c>
      <c r="C472" s="235" t="s">
        <v>218</v>
      </c>
      <c r="D472" s="234" t="s">
        <v>60</v>
      </c>
      <c r="E472" s="236">
        <v>21.78</v>
      </c>
      <c r="F472" s="236">
        <v>39.369999999999997</v>
      </c>
      <c r="G472" s="236">
        <v>47.4</v>
      </c>
      <c r="H472" s="237">
        <v>1032.3699999999999</v>
      </c>
    </row>
    <row r="473" spans="1:8" hidden="1">
      <c r="A473" s="59" t="s">
        <v>624</v>
      </c>
      <c r="B473" s="50"/>
      <c r="C473" s="785" t="s">
        <v>191</v>
      </c>
      <c r="D473" s="786"/>
      <c r="E473" s="786"/>
      <c r="F473" s="786"/>
      <c r="G473" s="787"/>
      <c r="H473" s="51">
        <v>5022.0600000000004</v>
      </c>
    </row>
    <row r="474" spans="1:8" ht="28.5" hidden="1">
      <c r="A474" s="233" t="s">
        <v>975</v>
      </c>
      <c r="B474" s="234" t="s">
        <v>2106</v>
      </c>
      <c r="C474" s="235" t="s">
        <v>602</v>
      </c>
      <c r="D474" s="234" t="s">
        <v>60</v>
      </c>
      <c r="E474" s="236">
        <v>10.08</v>
      </c>
      <c r="F474" s="236">
        <v>413.8</v>
      </c>
      <c r="G474" s="236">
        <v>498.22</v>
      </c>
      <c r="H474" s="237">
        <v>5022.0600000000004</v>
      </c>
    </row>
    <row r="475" spans="1:8" hidden="1">
      <c r="A475" s="59" t="s">
        <v>625</v>
      </c>
      <c r="B475" s="50"/>
      <c r="C475" s="785" t="s">
        <v>214</v>
      </c>
      <c r="D475" s="786"/>
      <c r="E475" s="786"/>
      <c r="F475" s="786"/>
      <c r="G475" s="787"/>
      <c r="H475" s="51">
        <v>739.4</v>
      </c>
    </row>
    <row r="476" spans="1:8" ht="42.75" hidden="1">
      <c r="A476" s="233" t="s">
        <v>976</v>
      </c>
      <c r="B476" s="234">
        <v>96486</v>
      </c>
      <c r="C476" s="235" t="s">
        <v>216</v>
      </c>
      <c r="D476" s="234" t="s">
        <v>60</v>
      </c>
      <c r="E476" s="236">
        <v>11.4</v>
      </c>
      <c r="F476" s="236">
        <v>53.87</v>
      </c>
      <c r="G476" s="236">
        <v>64.86</v>
      </c>
      <c r="H476" s="237">
        <v>739.4</v>
      </c>
    </row>
    <row r="477" spans="1:8" hidden="1">
      <c r="A477" s="59" t="s">
        <v>626</v>
      </c>
      <c r="B477" s="50"/>
      <c r="C477" s="785" t="s">
        <v>228</v>
      </c>
      <c r="D477" s="786"/>
      <c r="E477" s="786"/>
      <c r="F477" s="786"/>
      <c r="G477" s="787"/>
      <c r="H477" s="51">
        <v>147.1</v>
      </c>
    </row>
    <row r="478" spans="1:8" ht="71.25" hidden="1">
      <c r="A478" s="233" t="s">
        <v>977</v>
      </c>
      <c r="B478" s="234" t="s">
        <v>2121</v>
      </c>
      <c r="C478" s="235" t="s">
        <v>253</v>
      </c>
      <c r="D478" s="234" t="s">
        <v>60</v>
      </c>
      <c r="E478" s="236">
        <v>8.1</v>
      </c>
      <c r="F478" s="236">
        <v>15.08</v>
      </c>
      <c r="G478" s="236">
        <v>18.16</v>
      </c>
      <c r="H478" s="237">
        <v>147.1</v>
      </c>
    </row>
    <row r="479" spans="1:8" hidden="1">
      <c r="A479" s="59" t="s">
        <v>627</v>
      </c>
      <c r="B479" s="50"/>
      <c r="C479" s="785" t="s">
        <v>231</v>
      </c>
      <c r="D479" s="786"/>
      <c r="E479" s="786"/>
      <c r="F479" s="786"/>
      <c r="G479" s="787"/>
      <c r="H479" s="51">
        <v>1750.24</v>
      </c>
    </row>
    <row r="480" spans="1:8" ht="42.75" hidden="1">
      <c r="A480" s="233" t="s">
        <v>978</v>
      </c>
      <c r="B480" s="234">
        <v>95240</v>
      </c>
      <c r="C480" s="235" t="s">
        <v>233</v>
      </c>
      <c r="D480" s="234" t="s">
        <v>60</v>
      </c>
      <c r="E480" s="236">
        <v>11.4</v>
      </c>
      <c r="F480" s="236">
        <v>7.69</v>
      </c>
      <c r="G480" s="236">
        <v>9.26</v>
      </c>
      <c r="H480" s="237">
        <v>105.56</v>
      </c>
    </row>
    <row r="481" spans="1:10" ht="71.25" hidden="1">
      <c r="A481" s="233" t="s">
        <v>979</v>
      </c>
      <c r="B481" s="234">
        <v>87630</v>
      </c>
      <c r="C481" s="235" t="s">
        <v>232</v>
      </c>
      <c r="D481" s="234" t="s">
        <v>60</v>
      </c>
      <c r="E481" s="236">
        <v>11.4</v>
      </c>
      <c r="F481" s="236">
        <v>29</v>
      </c>
      <c r="G481" s="236">
        <v>34.92</v>
      </c>
      <c r="H481" s="237">
        <v>398.09</v>
      </c>
    </row>
    <row r="482" spans="1:10" ht="42.75" hidden="1">
      <c r="A482" s="233" t="s">
        <v>980</v>
      </c>
      <c r="B482" s="234">
        <v>84191</v>
      </c>
      <c r="C482" s="235" t="s">
        <v>234</v>
      </c>
      <c r="D482" s="234" t="s">
        <v>60</v>
      </c>
      <c r="E482" s="236">
        <v>11.4</v>
      </c>
      <c r="F482" s="236">
        <v>90.82</v>
      </c>
      <c r="G482" s="236">
        <v>109.35</v>
      </c>
      <c r="H482" s="237">
        <v>1246.5899999999999</v>
      </c>
    </row>
    <row r="483" spans="1:10" hidden="1">
      <c r="A483" s="59" t="s">
        <v>628</v>
      </c>
      <c r="B483" s="50"/>
      <c r="C483" s="785" t="s">
        <v>239</v>
      </c>
      <c r="D483" s="786"/>
      <c r="E483" s="786"/>
      <c r="F483" s="786"/>
      <c r="G483" s="787"/>
      <c r="H483" s="51">
        <v>1752.42</v>
      </c>
    </row>
    <row r="484" spans="1:10" ht="28.5" hidden="1">
      <c r="A484" s="233" t="s">
        <v>981</v>
      </c>
      <c r="B484" s="234" t="s">
        <v>3604</v>
      </c>
      <c r="C484" s="235" t="s">
        <v>240</v>
      </c>
      <c r="D484" s="234" t="s">
        <v>237</v>
      </c>
      <c r="E484" s="236">
        <v>0.03</v>
      </c>
      <c r="F484" s="236">
        <v>48516.56</v>
      </c>
      <c r="G484" s="236">
        <v>58413.94</v>
      </c>
      <c r="H484" s="237">
        <v>1752.42</v>
      </c>
    </row>
    <row r="485" spans="1:10">
      <c r="A485" s="58" t="s">
        <v>631</v>
      </c>
      <c r="B485" s="1"/>
      <c r="C485" s="791" t="s">
        <v>605</v>
      </c>
      <c r="D485" s="792"/>
      <c r="E485" s="792"/>
      <c r="F485" s="793"/>
      <c r="G485" s="4"/>
      <c r="H485" s="49">
        <v>37783.86</v>
      </c>
      <c r="J485" s="238"/>
    </row>
    <row r="486" spans="1:10" hidden="1">
      <c r="A486" s="59" t="s">
        <v>632</v>
      </c>
      <c r="B486" s="50"/>
      <c r="C486" s="785" t="s">
        <v>163</v>
      </c>
      <c r="D486" s="786"/>
      <c r="E486" s="786"/>
      <c r="F486" s="786"/>
      <c r="G486" s="787"/>
      <c r="H486" s="51">
        <v>590.12</v>
      </c>
    </row>
    <row r="487" spans="1:10" ht="57" hidden="1">
      <c r="A487" s="233" t="s">
        <v>633</v>
      </c>
      <c r="B487" s="234" t="s">
        <v>2103</v>
      </c>
      <c r="C487" s="240" t="s">
        <v>161</v>
      </c>
      <c r="D487" s="234" t="s">
        <v>60</v>
      </c>
      <c r="E487" s="242">
        <v>147.9</v>
      </c>
      <c r="F487" s="236">
        <v>3.31</v>
      </c>
      <c r="G487" s="236">
        <v>3.99</v>
      </c>
      <c r="H487" s="237">
        <v>590.12</v>
      </c>
    </row>
    <row r="488" spans="1:10" hidden="1">
      <c r="A488" s="59" t="s">
        <v>634</v>
      </c>
      <c r="B488" s="50"/>
      <c r="C488" s="785" t="s">
        <v>126</v>
      </c>
      <c r="D488" s="786"/>
      <c r="E488" s="786"/>
      <c r="F488" s="786"/>
      <c r="G488" s="787"/>
      <c r="H488" s="51">
        <v>2547.9699999999998</v>
      </c>
    </row>
    <row r="489" spans="1:10" ht="28.5" hidden="1">
      <c r="A489" s="233" t="s">
        <v>635</v>
      </c>
      <c r="B489" s="234" t="s">
        <v>2087</v>
      </c>
      <c r="C489" s="240" t="s">
        <v>164</v>
      </c>
      <c r="D489" s="234" t="s">
        <v>60</v>
      </c>
      <c r="E489" s="242">
        <v>147.9</v>
      </c>
      <c r="F489" s="236">
        <v>0.35</v>
      </c>
      <c r="G489" s="236">
        <v>0.42</v>
      </c>
      <c r="H489" s="237">
        <v>62.12</v>
      </c>
    </row>
    <row r="490" spans="1:10" ht="42.75" hidden="1">
      <c r="A490" s="233" t="s">
        <v>636</v>
      </c>
      <c r="B490" s="234">
        <v>96526</v>
      </c>
      <c r="C490" s="235" t="s">
        <v>165</v>
      </c>
      <c r="D490" s="234" t="s">
        <v>140</v>
      </c>
      <c r="E490" s="236">
        <v>8.08</v>
      </c>
      <c r="F490" s="236">
        <v>163.33000000000001</v>
      </c>
      <c r="G490" s="236">
        <v>196.65</v>
      </c>
      <c r="H490" s="237">
        <v>1588.93</v>
      </c>
    </row>
    <row r="491" spans="1:10" ht="28.5" hidden="1">
      <c r="A491" s="233" t="s">
        <v>637</v>
      </c>
      <c r="B491" s="234">
        <v>96995</v>
      </c>
      <c r="C491" s="240" t="s">
        <v>166</v>
      </c>
      <c r="D491" s="234" t="s">
        <v>140</v>
      </c>
      <c r="E491" s="236">
        <v>4.8499999999999996</v>
      </c>
      <c r="F491" s="236">
        <v>37.94</v>
      </c>
      <c r="G491" s="236">
        <v>45.68</v>
      </c>
      <c r="H491" s="237">
        <v>221.55</v>
      </c>
    </row>
    <row r="492" spans="1:10" ht="71.25" hidden="1">
      <c r="A492" s="233" t="s">
        <v>982</v>
      </c>
      <c r="B492" s="234">
        <v>96385</v>
      </c>
      <c r="C492" s="240" t="s">
        <v>761</v>
      </c>
      <c r="D492" s="234" t="s">
        <v>140</v>
      </c>
      <c r="E492" s="236">
        <v>67.739999999999995</v>
      </c>
      <c r="F492" s="236">
        <v>7.34</v>
      </c>
      <c r="G492" s="236">
        <v>8.84</v>
      </c>
      <c r="H492" s="237">
        <v>598.82000000000005</v>
      </c>
    </row>
    <row r="493" spans="1:10" ht="42.75" hidden="1">
      <c r="A493" s="233" t="s">
        <v>983</v>
      </c>
      <c r="B493" s="234">
        <v>72838</v>
      </c>
      <c r="C493" s="240" t="s">
        <v>796</v>
      </c>
      <c r="D493" s="234" t="s">
        <v>795</v>
      </c>
      <c r="E493" s="236">
        <v>67.739999999999995</v>
      </c>
      <c r="F493" s="236">
        <v>0.94</v>
      </c>
      <c r="G493" s="236">
        <v>1.1299999999999999</v>
      </c>
      <c r="H493" s="237">
        <v>76.55</v>
      </c>
    </row>
    <row r="494" spans="1:10" hidden="1">
      <c r="A494" s="59" t="s">
        <v>638</v>
      </c>
      <c r="B494" s="50"/>
      <c r="C494" s="785" t="s">
        <v>167</v>
      </c>
      <c r="D494" s="786"/>
      <c r="E494" s="786"/>
      <c r="F494" s="786"/>
      <c r="G494" s="787"/>
      <c r="H494" s="51">
        <v>1900.94</v>
      </c>
    </row>
    <row r="495" spans="1:10" ht="42.75" hidden="1">
      <c r="A495" s="233" t="s">
        <v>639</v>
      </c>
      <c r="B495" s="234">
        <v>96543</v>
      </c>
      <c r="C495" s="240" t="s">
        <v>169</v>
      </c>
      <c r="D495" s="234" t="s">
        <v>168</v>
      </c>
      <c r="E495" s="242">
        <v>21</v>
      </c>
      <c r="F495" s="236">
        <v>10.42</v>
      </c>
      <c r="G495" s="236">
        <v>12.55</v>
      </c>
      <c r="H495" s="237">
        <v>263.55</v>
      </c>
    </row>
    <row r="496" spans="1:10" ht="42.75" hidden="1">
      <c r="A496" s="233" t="s">
        <v>640</v>
      </c>
      <c r="B496" s="234">
        <v>96545</v>
      </c>
      <c r="C496" s="235" t="s">
        <v>810</v>
      </c>
      <c r="D496" s="234" t="s">
        <v>168</v>
      </c>
      <c r="E496" s="242">
        <v>34</v>
      </c>
      <c r="F496" s="236">
        <v>9.0500000000000007</v>
      </c>
      <c r="G496" s="236">
        <v>10.9</v>
      </c>
      <c r="H496" s="237">
        <v>370.6</v>
      </c>
    </row>
    <row r="497" spans="1:8" ht="42.75" hidden="1">
      <c r="A497" s="233" t="s">
        <v>984</v>
      </c>
      <c r="B497" s="234">
        <v>96546</v>
      </c>
      <c r="C497" s="235" t="s">
        <v>809</v>
      </c>
      <c r="D497" s="234" t="s">
        <v>168</v>
      </c>
      <c r="E497" s="236">
        <v>84</v>
      </c>
      <c r="F497" s="236">
        <v>7.43</v>
      </c>
      <c r="G497" s="236">
        <v>8.9499999999999993</v>
      </c>
      <c r="H497" s="237">
        <v>751.8</v>
      </c>
    </row>
    <row r="498" spans="1:8" ht="42.75" hidden="1">
      <c r="A498" s="233" t="s">
        <v>985</v>
      </c>
      <c r="B498" s="234">
        <v>97086</v>
      </c>
      <c r="C498" s="240" t="s">
        <v>783</v>
      </c>
      <c r="D498" s="234" t="s">
        <v>60</v>
      </c>
      <c r="E498" s="236">
        <v>2.6</v>
      </c>
      <c r="F498" s="236">
        <v>66.88</v>
      </c>
      <c r="G498" s="236">
        <v>80.52</v>
      </c>
      <c r="H498" s="237">
        <v>209.35</v>
      </c>
    </row>
    <row r="499" spans="1:8" ht="28.5" hidden="1">
      <c r="A499" s="233" t="s">
        <v>986</v>
      </c>
      <c r="B499" s="234" t="s">
        <v>2127</v>
      </c>
      <c r="C499" s="240" t="s">
        <v>779</v>
      </c>
      <c r="D499" s="234" t="s">
        <v>140</v>
      </c>
      <c r="E499" s="236">
        <v>0.7</v>
      </c>
      <c r="F499" s="236">
        <v>74.58</v>
      </c>
      <c r="G499" s="236">
        <v>89.79</v>
      </c>
      <c r="H499" s="237">
        <v>62.85</v>
      </c>
    </row>
    <row r="500" spans="1:8" ht="57" hidden="1">
      <c r="A500" s="233" t="s">
        <v>987</v>
      </c>
      <c r="B500" s="234">
        <v>94971</v>
      </c>
      <c r="C500" s="235" t="s">
        <v>792</v>
      </c>
      <c r="D500" s="234" t="s">
        <v>140</v>
      </c>
      <c r="E500" s="236">
        <v>0.7</v>
      </c>
      <c r="F500" s="236">
        <v>288.07</v>
      </c>
      <c r="G500" s="236">
        <v>346.84</v>
      </c>
      <c r="H500" s="237">
        <v>242.79</v>
      </c>
    </row>
    <row r="501" spans="1:8" hidden="1">
      <c r="A501" s="59" t="s">
        <v>988</v>
      </c>
      <c r="B501" s="50"/>
      <c r="C501" s="785" t="s">
        <v>174</v>
      </c>
      <c r="D501" s="786"/>
      <c r="E501" s="786"/>
      <c r="F501" s="786"/>
      <c r="G501" s="787"/>
      <c r="H501" s="51">
        <v>4422.0200000000004</v>
      </c>
    </row>
    <row r="502" spans="1:8" ht="57" hidden="1">
      <c r="A502" s="233" t="s">
        <v>989</v>
      </c>
      <c r="B502" s="234">
        <v>83516</v>
      </c>
      <c r="C502" s="235" t="s">
        <v>175</v>
      </c>
      <c r="D502" s="234" t="s">
        <v>140</v>
      </c>
      <c r="E502" s="236">
        <v>3.6</v>
      </c>
      <c r="F502" s="236">
        <v>18.8</v>
      </c>
      <c r="G502" s="236">
        <v>22.64</v>
      </c>
      <c r="H502" s="237">
        <v>81.5</v>
      </c>
    </row>
    <row r="503" spans="1:8" ht="71.25" hidden="1">
      <c r="A503" s="233" t="s">
        <v>990</v>
      </c>
      <c r="B503" s="234">
        <v>92759</v>
      </c>
      <c r="C503" s="235" t="s">
        <v>202</v>
      </c>
      <c r="D503" s="234" t="s">
        <v>168</v>
      </c>
      <c r="E503" s="236">
        <v>30</v>
      </c>
      <c r="F503" s="236">
        <v>8.8000000000000007</v>
      </c>
      <c r="G503" s="236">
        <v>10.6</v>
      </c>
      <c r="H503" s="237">
        <v>318</v>
      </c>
    </row>
    <row r="504" spans="1:8" ht="71.25" hidden="1">
      <c r="A504" s="233" t="s">
        <v>991</v>
      </c>
      <c r="B504" s="234">
        <v>92761</v>
      </c>
      <c r="C504" s="240" t="s">
        <v>255</v>
      </c>
      <c r="D504" s="234" t="s">
        <v>168</v>
      </c>
      <c r="E504" s="236">
        <v>14</v>
      </c>
      <c r="F504" s="236">
        <v>8.1199999999999992</v>
      </c>
      <c r="G504" s="236">
        <v>9.7799999999999994</v>
      </c>
      <c r="H504" s="237">
        <v>136.91999999999999</v>
      </c>
    </row>
    <row r="505" spans="1:8" ht="71.25" hidden="1">
      <c r="A505" s="233" t="s">
        <v>992</v>
      </c>
      <c r="B505" s="234">
        <v>92762</v>
      </c>
      <c r="C505" s="240" t="s">
        <v>256</v>
      </c>
      <c r="D505" s="234" t="s">
        <v>168</v>
      </c>
      <c r="E505" s="236">
        <v>96</v>
      </c>
      <c r="F505" s="236">
        <v>6.7</v>
      </c>
      <c r="G505" s="236">
        <v>8.07</v>
      </c>
      <c r="H505" s="237">
        <v>774.72</v>
      </c>
    </row>
    <row r="506" spans="1:8" ht="57" hidden="1">
      <c r="A506" s="233" t="s">
        <v>993</v>
      </c>
      <c r="B506" s="234">
        <v>92264</v>
      </c>
      <c r="C506" s="240" t="s">
        <v>784</v>
      </c>
      <c r="D506" s="234" t="s">
        <v>60</v>
      </c>
      <c r="E506" s="236">
        <v>10.1</v>
      </c>
      <c r="F506" s="236">
        <v>113.55</v>
      </c>
      <c r="G506" s="236">
        <v>136.71</v>
      </c>
      <c r="H506" s="237">
        <v>1380.77</v>
      </c>
    </row>
    <row r="507" spans="1:8" ht="42.75" hidden="1">
      <c r="A507" s="233" t="s">
        <v>994</v>
      </c>
      <c r="B507" s="234">
        <v>92266</v>
      </c>
      <c r="C507" s="240" t="s">
        <v>785</v>
      </c>
      <c r="D507" s="234" t="s">
        <v>60</v>
      </c>
      <c r="E507" s="236">
        <v>11.4</v>
      </c>
      <c r="F507" s="236">
        <v>87.92</v>
      </c>
      <c r="G507" s="236">
        <v>105.86</v>
      </c>
      <c r="H507" s="237">
        <v>1206.8</v>
      </c>
    </row>
    <row r="508" spans="1:8" ht="71.25" hidden="1">
      <c r="A508" s="233" t="s">
        <v>995</v>
      </c>
      <c r="B508" s="234">
        <v>92718</v>
      </c>
      <c r="C508" s="240" t="s">
        <v>780</v>
      </c>
      <c r="D508" s="234" t="s">
        <v>140</v>
      </c>
      <c r="E508" s="236">
        <v>0.5</v>
      </c>
      <c r="F508" s="236">
        <v>374.56</v>
      </c>
      <c r="G508" s="236">
        <v>450.97</v>
      </c>
      <c r="H508" s="237">
        <v>225.49</v>
      </c>
    </row>
    <row r="509" spans="1:8" ht="85.5" hidden="1">
      <c r="A509" s="233" t="s">
        <v>996</v>
      </c>
      <c r="B509" s="234">
        <v>92741</v>
      </c>
      <c r="C509" s="240" t="s">
        <v>781</v>
      </c>
      <c r="D509" s="234" t="s">
        <v>140</v>
      </c>
      <c r="E509" s="236">
        <v>0.6</v>
      </c>
      <c r="F509" s="236">
        <v>412.26</v>
      </c>
      <c r="G509" s="236">
        <v>496.36</v>
      </c>
      <c r="H509" s="237">
        <v>297.82</v>
      </c>
    </row>
    <row r="510" spans="1:8" hidden="1">
      <c r="A510" s="59" t="s">
        <v>997</v>
      </c>
      <c r="B510" s="50"/>
      <c r="C510" s="785" t="s">
        <v>177</v>
      </c>
      <c r="D510" s="786"/>
      <c r="E510" s="786"/>
      <c r="F510" s="786"/>
      <c r="G510" s="787"/>
      <c r="H510" s="51">
        <v>4306.95</v>
      </c>
    </row>
    <row r="511" spans="1:8" ht="99.75" hidden="1">
      <c r="A511" s="233" t="s">
        <v>998</v>
      </c>
      <c r="B511" s="234">
        <v>89168</v>
      </c>
      <c r="C511" s="235" t="s">
        <v>178</v>
      </c>
      <c r="D511" s="234" t="s">
        <v>60</v>
      </c>
      <c r="E511" s="236">
        <v>50.4</v>
      </c>
      <c r="F511" s="236">
        <v>51.47</v>
      </c>
      <c r="G511" s="236">
        <v>61.97</v>
      </c>
      <c r="H511" s="237">
        <v>3123.29</v>
      </c>
    </row>
    <row r="512" spans="1:8" ht="42.75" hidden="1">
      <c r="A512" s="233" t="s">
        <v>999</v>
      </c>
      <c r="B512" s="234" t="s">
        <v>2091</v>
      </c>
      <c r="C512" s="235" t="s">
        <v>629</v>
      </c>
      <c r="D512" s="234" t="s">
        <v>60</v>
      </c>
      <c r="E512" s="236">
        <v>5.34</v>
      </c>
      <c r="F512" s="236">
        <v>184.1</v>
      </c>
      <c r="G512" s="236">
        <v>221.66</v>
      </c>
      <c r="H512" s="237">
        <v>1183.6600000000001</v>
      </c>
    </row>
    <row r="513" spans="1:8" hidden="1">
      <c r="A513" s="59" t="s">
        <v>1000</v>
      </c>
      <c r="B513" s="50"/>
      <c r="C513" s="785" t="s">
        <v>204</v>
      </c>
      <c r="D513" s="786"/>
      <c r="E513" s="786"/>
      <c r="F513" s="786"/>
      <c r="G513" s="787"/>
      <c r="H513" s="51">
        <v>2582</v>
      </c>
    </row>
    <row r="514" spans="1:8" ht="71.25" hidden="1">
      <c r="A514" s="233" t="s">
        <v>1001</v>
      </c>
      <c r="B514" s="234">
        <v>87879</v>
      </c>
      <c r="C514" s="235" t="s">
        <v>205</v>
      </c>
      <c r="D514" s="234" t="s">
        <v>60</v>
      </c>
      <c r="E514" s="236">
        <v>50.4</v>
      </c>
      <c r="F514" s="236">
        <v>2.5299999999999998</v>
      </c>
      <c r="G514" s="236">
        <v>3.05</v>
      </c>
      <c r="H514" s="237">
        <v>153.72</v>
      </c>
    </row>
    <row r="515" spans="1:8" ht="71.25" hidden="1">
      <c r="A515" s="233" t="s">
        <v>1002</v>
      </c>
      <c r="B515" s="234">
        <v>87894</v>
      </c>
      <c r="C515" s="235" t="s">
        <v>206</v>
      </c>
      <c r="D515" s="234" t="s">
        <v>60</v>
      </c>
      <c r="E515" s="236">
        <v>50.4</v>
      </c>
      <c r="F515" s="236">
        <v>3.94</v>
      </c>
      <c r="G515" s="236">
        <v>4.74</v>
      </c>
      <c r="H515" s="237">
        <v>238.9</v>
      </c>
    </row>
    <row r="516" spans="1:8" ht="99.75" hidden="1">
      <c r="A516" s="233" t="s">
        <v>1003</v>
      </c>
      <c r="B516" s="234">
        <v>87529</v>
      </c>
      <c r="C516" s="235" t="s">
        <v>212</v>
      </c>
      <c r="D516" s="234" t="s">
        <v>60</v>
      </c>
      <c r="E516" s="236">
        <v>100.8</v>
      </c>
      <c r="F516" s="236">
        <v>18.04</v>
      </c>
      <c r="G516" s="236">
        <v>21.72</v>
      </c>
      <c r="H516" s="237">
        <v>2189.38</v>
      </c>
    </row>
    <row r="517" spans="1:8" hidden="1">
      <c r="A517" s="59" t="s">
        <v>1004</v>
      </c>
      <c r="B517" s="50"/>
      <c r="C517" s="785" t="s">
        <v>219</v>
      </c>
      <c r="D517" s="786"/>
      <c r="E517" s="786"/>
      <c r="F517" s="786"/>
      <c r="G517" s="787"/>
      <c r="H517" s="51">
        <v>1354.75</v>
      </c>
    </row>
    <row r="518" spans="1:8" ht="28.5" hidden="1">
      <c r="A518" s="243" t="s">
        <v>1005</v>
      </c>
      <c r="B518" s="244" t="s">
        <v>1438</v>
      </c>
      <c r="C518" s="245" t="s">
        <v>222</v>
      </c>
      <c r="D518" s="244" t="s">
        <v>60</v>
      </c>
      <c r="E518" s="242">
        <v>50.4</v>
      </c>
      <c r="F518" s="236">
        <v>11.28</v>
      </c>
      <c r="G518" s="242">
        <v>13.58</v>
      </c>
      <c r="H518" s="246">
        <v>684.43</v>
      </c>
    </row>
    <row r="519" spans="1:8" ht="57" hidden="1">
      <c r="A519" s="243" t="s">
        <v>1006</v>
      </c>
      <c r="B519" s="234">
        <v>88411</v>
      </c>
      <c r="C519" s="235" t="s">
        <v>221</v>
      </c>
      <c r="D519" s="234" t="s">
        <v>60</v>
      </c>
      <c r="E519" s="242">
        <v>50.4</v>
      </c>
      <c r="F519" s="236">
        <v>1.79</v>
      </c>
      <c r="G519" s="236">
        <v>2.16</v>
      </c>
      <c r="H519" s="237">
        <v>108.86</v>
      </c>
    </row>
    <row r="520" spans="1:8" ht="42.75" hidden="1">
      <c r="A520" s="243" t="s">
        <v>1007</v>
      </c>
      <c r="B520" s="234">
        <v>88489</v>
      </c>
      <c r="C520" s="235" t="s">
        <v>225</v>
      </c>
      <c r="D520" s="234" t="s">
        <v>60</v>
      </c>
      <c r="E520" s="242">
        <v>50.4</v>
      </c>
      <c r="F520" s="236">
        <v>9.25</v>
      </c>
      <c r="G520" s="236">
        <v>11.14</v>
      </c>
      <c r="H520" s="237">
        <v>561.46</v>
      </c>
    </row>
    <row r="521" spans="1:8" hidden="1">
      <c r="A521" s="59" t="s">
        <v>1008</v>
      </c>
      <c r="B521" s="50"/>
      <c r="C521" s="785" t="s">
        <v>401</v>
      </c>
      <c r="D521" s="786"/>
      <c r="E521" s="786"/>
      <c r="F521" s="786"/>
      <c r="G521" s="787"/>
      <c r="H521" s="51">
        <v>1565.92</v>
      </c>
    </row>
    <row r="522" spans="1:8" ht="28.5" hidden="1">
      <c r="A522" s="233" t="s">
        <v>1009</v>
      </c>
      <c r="B522" s="234" t="s">
        <v>1438</v>
      </c>
      <c r="C522" s="235" t="s">
        <v>222</v>
      </c>
      <c r="D522" s="234" t="s">
        <v>60</v>
      </c>
      <c r="E522" s="236">
        <v>50.4</v>
      </c>
      <c r="F522" s="236">
        <v>11.28</v>
      </c>
      <c r="G522" s="236">
        <v>13.58</v>
      </c>
      <c r="H522" s="237">
        <v>684.43</v>
      </c>
    </row>
    <row r="523" spans="1:8" ht="57" hidden="1">
      <c r="A523" s="233" t="s">
        <v>1010</v>
      </c>
      <c r="B523" s="234">
        <v>88411</v>
      </c>
      <c r="C523" s="235" t="s">
        <v>221</v>
      </c>
      <c r="D523" s="234" t="s">
        <v>60</v>
      </c>
      <c r="E523" s="236">
        <v>50.4</v>
      </c>
      <c r="F523" s="236">
        <v>1.79</v>
      </c>
      <c r="G523" s="236">
        <v>2.16</v>
      </c>
      <c r="H523" s="237">
        <v>108.86</v>
      </c>
    </row>
    <row r="524" spans="1:8" ht="57" hidden="1">
      <c r="A524" s="233" t="s">
        <v>1011</v>
      </c>
      <c r="B524" s="234">
        <v>95624</v>
      </c>
      <c r="C524" s="235" t="s">
        <v>227</v>
      </c>
      <c r="D524" s="234" t="s">
        <v>60</v>
      </c>
      <c r="E524" s="236">
        <v>50.4</v>
      </c>
      <c r="F524" s="236">
        <v>12.73</v>
      </c>
      <c r="G524" s="236">
        <v>15.33</v>
      </c>
      <c r="H524" s="237">
        <v>772.63</v>
      </c>
    </row>
    <row r="525" spans="1:8" hidden="1">
      <c r="A525" s="59" t="s">
        <v>1012</v>
      </c>
      <c r="B525" s="50"/>
      <c r="C525" s="785" t="s">
        <v>179</v>
      </c>
      <c r="D525" s="786"/>
      <c r="E525" s="786"/>
      <c r="F525" s="786"/>
      <c r="G525" s="787"/>
      <c r="H525" s="51">
        <v>2644.75</v>
      </c>
    </row>
    <row r="526" spans="1:8" ht="57" hidden="1">
      <c r="A526" s="243" t="s">
        <v>1013</v>
      </c>
      <c r="B526" s="244">
        <v>92255</v>
      </c>
      <c r="C526" s="245" t="s">
        <v>509</v>
      </c>
      <c r="D526" s="244" t="s">
        <v>53</v>
      </c>
      <c r="E526" s="236">
        <v>3</v>
      </c>
      <c r="F526" s="236">
        <v>142.32</v>
      </c>
      <c r="G526" s="242">
        <v>171.35</v>
      </c>
      <c r="H526" s="246">
        <v>514.04999999999995</v>
      </c>
    </row>
    <row r="527" spans="1:8" ht="85.5" hidden="1">
      <c r="A527" s="243" t="s">
        <v>1014</v>
      </c>
      <c r="B527" s="234">
        <v>92580</v>
      </c>
      <c r="C527" s="235" t="s">
        <v>510</v>
      </c>
      <c r="D527" s="234" t="s">
        <v>60</v>
      </c>
      <c r="E527" s="236">
        <v>23.44</v>
      </c>
      <c r="F527" s="236">
        <v>36.130000000000003</v>
      </c>
      <c r="G527" s="236">
        <v>43.5</v>
      </c>
      <c r="H527" s="237">
        <v>1019.64</v>
      </c>
    </row>
    <row r="528" spans="1:8" ht="42.75" hidden="1">
      <c r="A528" s="243" t="s">
        <v>1015</v>
      </c>
      <c r="B528" s="234">
        <v>94213</v>
      </c>
      <c r="C528" s="235" t="s">
        <v>218</v>
      </c>
      <c r="D528" s="234" t="s">
        <v>60</v>
      </c>
      <c r="E528" s="236">
        <v>23.44</v>
      </c>
      <c r="F528" s="236">
        <v>39.369999999999997</v>
      </c>
      <c r="G528" s="236">
        <v>47.4</v>
      </c>
      <c r="H528" s="237">
        <v>1111.06</v>
      </c>
    </row>
    <row r="529" spans="1:10" hidden="1">
      <c r="A529" s="59" t="s">
        <v>1016</v>
      </c>
      <c r="B529" s="50"/>
      <c r="C529" s="785" t="s">
        <v>1253</v>
      </c>
      <c r="D529" s="786"/>
      <c r="E529" s="786"/>
      <c r="F529" s="786"/>
      <c r="G529" s="787"/>
      <c r="H529" s="51">
        <v>425.67</v>
      </c>
    </row>
    <row r="530" spans="1:10" ht="71.25" hidden="1">
      <c r="A530" s="233" t="s">
        <v>1017</v>
      </c>
      <c r="B530" s="234" t="s">
        <v>2121</v>
      </c>
      <c r="C530" s="235" t="s">
        <v>253</v>
      </c>
      <c r="D530" s="234" t="s">
        <v>60</v>
      </c>
      <c r="E530" s="236">
        <v>23.44</v>
      </c>
      <c r="F530" s="236">
        <v>15.08</v>
      </c>
      <c r="G530" s="236">
        <v>18.16</v>
      </c>
      <c r="H530" s="237">
        <v>425.67</v>
      </c>
    </row>
    <row r="531" spans="1:10" hidden="1">
      <c r="A531" s="59" t="s">
        <v>1018</v>
      </c>
      <c r="B531" s="50"/>
      <c r="C531" s="785" t="s">
        <v>231</v>
      </c>
      <c r="D531" s="786"/>
      <c r="E531" s="786"/>
      <c r="F531" s="786"/>
      <c r="G531" s="787"/>
      <c r="H531" s="51">
        <v>14858.63</v>
      </c>
    </row>
    <row r="532" spans="1:10" ht="42.75" hidden="1">
      <c r="A532" s="233" t="s">
        <v>1019</v>
      </c>
      <c r="B532" s="234">
        <v>95240</v>
      </c>
      <c r="C532" s="235" t="s">
        <v>233</v>
      </c>
      <c r="D532" s="234" t="s">
        <v>60</v>
      </c>
      <c r="E532" s="236">
        <v>96.78</v>
      </c>
      <c r="F532" s="236">
        <v>7.69</v>
      </c>
      <c r="G532" s="236">
        <v>9.26</v>
      </c>
      <c r="H532" s="237">
        <v>896.18</v>
      </c>
    </row>
    <row r="533" spans="1:10" ht="71.25" hidden="1">
      <c r="A533" s="233" t="s">
        <v>1273</v>
      </c>
      <c r="B533" s="234">
        <v>87630</v>
      </c>
      <c r="C533" s="235" t="s">
        <v>232</v>
      </c>
      <c r="D533" s="234" t="s">
        <v>60</v>
      </c>
      <c r="E533" s="236">
        <v>96.78</v>
      </c>
      <c r="F533" s="236">
        <v>29</v>
      </c>
      <c r="G533" s="236">
        <v>34.92</v>
      </c>
      <c r="H533" s="237">
        <v>3379.56</v>
      </c>
    </row>
    <row r="534" spans="1:10" ht="42.75" hidden="1">
      <c r="A534" s="233" t="s">
        <v>1274</v>
      </c>
      <c r="B534" s="234">
        <v>84191</v>
      </c>
      <c r="C534" s="235" t="s">
        <v>234</v>
      </c>
      <c r="D534" s="234" t="s">
        <v>60</v>
      </c>
      <c r="E534" s="236">
        <v>96.78</v>
      </c>
      <c r="F534" s="236">
        <v>90.82</v>
      </c>
      <c r="G534" s="236">
        <v>109.35</v>
      </c>
      <c r="H534" s="237">
        <v>10582.89</v>
      </c>
    </row>
    <row r="535" spans="1:10" hidden="1">
      <c r="A535" s="59" t="s">
        <v>1020</v>
      </c>
      <c r="B535" s="50"/>
      <c r="C535" s="785" t="s">
        <v>239</v>
      </c>
      <c r="D535" s="786"/>
      <c r="E535" s="786"/>
      <c r="F535" s="786"/>
      <c r="G535" s="787"/>
      <c r="H535" s="51">
        <v>584.14</v>
      </c>
    </row>
    <row r="536" spans="1:10" ht="28.5" hidden="1">
      <c r="A536" s="233" t="s">
        <v>1021</v>
      </c>
      <c r="B536" s="234" t="s">
        <v>3604</v>
      </c>
      <c r="C536" s="235" t="s">
        <v>240</v>
      </c>
      <c r="D536" s="234" t="s">
        <v>237</v>
      </c>
      <c r="E536" s="236">
        <v>0.01</v>
      </c>
      <c r="F536" s="236">
        <v>48516.56</v>
      </c>
      <c r="G536" s="236">
        <v>58413.94</v>
      </c>
      <c r="H536" s="237">
        <v>584.14</v>
      </c>
    </row>
    <row r="537" spans="1:10">
      <c r="A537" s="58" t="s">
        <v>656</v>
      </c>
      <c r="B537" s="1"/>
      <c r="C537" s="791" t="s">
        <v>771</v>
      </c>
      <c r="D537" s="792"/>
      <c r="E537" s="792"/>
      <c r="F537" s="793"/>
      <c r="G537" s="4"/>
      <c r="H537" s="49">
        <v>6572.28</v>
      </c>
      <c r="J537" s="238"/>
    </row>
    <row r="538" spans="1:10" hidden="1">
      <c r="A538" s="59" t="s">
        <v>657</v>
      </c>
      <c r="B538" s="50"/>
      <c r="C538" s="785" t="s">
        <v>163</v>
      </c>
      <c r="D538" s="786"/>
      <c r="E538" s="786"/>
      <c r="F538" s="786"/>
      <c r="G538" s="787"/>
      <c r="H538" s="51">
        <v>123.84</v>
      </c>
    </row>
    <row r="539" spans="1:10" ht="57" hidden="1">
      <c r="A539" s="233" t="s">
        <v>658</v>
      </c>
      <c r="B539" s="234" t="s">
        <v>2103</v>
      </c>
      <c r="C539" s="240" t="s">
        <v>161</v>
      </c>
      <c r="D539" s="234" t="s">
        <v>60</v>
      </c>
      <c r="E539" s="242">
        <v>33.200000000000003</v>
      </c>
      <c r="F539" s="236">
        <v>3.31</v>
      </c>
      <c r="G539" s="236">
        <v>3.73</v>
      </c>
      <c r="H539" s="237">
        <v>123.84</v>
      </c>
    </row>
    <row r="540" spans="1:10" hidden="1">
      <c r="A540" s="59" t="s">
        <v>659</v>
      </c>
      <c r="B540" s="50"/>
      <c r="C540" s="785" t="s">
        <v>126</v>
      </c>
      <c r="D540" s="786"/>
      <c r="E540" s="786"/>
      <c r="F540" s="786"/>
      <c r="G540" s="787"/>
      <c r="H540" s="51">
        <v>1256.3399999999999</v>
      </c>
    </row>
    <row r="541" spans="1:10" ht="28.5" hidden="1">
      <c r="A541" s="233" t="s">
        <v>660</v>
      </c>
      <c r="B541" s="234" t="s">
        <v>2087</v>
      </c>
      <c r="C541" s="240" t="s">
        <v>164</v>
      </c>
      <c r="D541" s="234" t="s">
        <v>60</v>
      </c>
      <c r="E541" s="242">
        <v>33.200000000000003</v>
      </c>
      <c r="F541" s="236">
        <v>0.35</v>
      </c>
      <c r="G541" s="236">
        <v>0.42</v>
      </c>
      <c r="H541" s="237">
        <v>13.94</v>
      </c>
    </row>
    <row r="542" spans="1:10" ht="99.75" hidden="1">
      <c r="A542" s="233" t="s">
        <v>661</v>
      </c>
      <c r="B542" s="234">
        <v>89925</v>
      </c>
      <c r="C542" s="235" t="s">
        <v>778</v>
      </c>
      <c r="D542" s="234" t="s">
        <v>140</v>
      </c>
      <c r="E542" s="236">
        <v>39.840000000000003</v>
      </c>
      <c r="F542" s="236">
        <v>7.16</v>
      </c>
      <c r="G542" s="236">
        <v>8.6199999999999992</v>
      </c>
      <c r="H542" s="237">
        <v>343.42</v>
      </c>
    </row>
    <row r="543" spans="1:10" ht="28.5" hidden="1">
      <c r="A543" s="233" t="s">
        <v>662</v>
      </c>
      <c r="B543" s="234">
        <v>96995</v>
      </c>
      <c r="C543" s="240" t="s">
        <v>166</v>
      </c>
      <c r="D543" s="234" t="s">
        <v>140</v>
      </c>
      <c r="E543" s="242">
        <v>19.68</v>
      </c>
      <c r="F543" s="236">
        <v>37.94</v>
      </c>
      <c r="G543" s="236">
        <v>45.68</v>
      </c>
      <c r="H543" s="237">
        <v>898.98</v>
      </c>
    </row>
    <row r="544" spans="1:10" hidden="1">
      <c r="A544" s="59" t="s">
        <v>663</v>
      </c>
      <c r="B544" s="50"/>
      <c r="C544" s="785" t="s">
        <v>167</v>
      </c>
      <c r="D544" s="786"/>
      <c r="E544" s="786"/>
      <c r="F544" s="786"/>
      <c r="G544" s="787"/>
      <c r="H544" s="51">
        <v>2077.12</v>
      </c>
    </row>
    <row r="545" spans="1:10" ht="57" hidden="1">
      <c r="A545" s="233" t="s">
        <v>664</v>
      </c>
      <c r="B545" s="234">
        <v>91601</v>
      </c>
      <c r="C545" s="240" t="s">
        <v>763</v>
      </c>
      <c r="D545" s="234" t="s">
        <v>168</v>
      </c>
      <c r="E545" s="242">
        <v>64.38</v>
      </c>
      <c r="F545" s="236">
        <v>7.87</v>
      </c>
      <c r="G545" s="236">
        <v>9.48</v>
      </c>
      <c r="H545" s="237">
        <v>610.32000000000005</v>
      </c>
    </row>
    <row r="546" spans="1:10" ht="57" hidden="1">
      <c r="A546" s="233" t="s">
        <v>1022</v>
      </c>
      <c r="B546" s="234">
        <v>34494</v>
      </c>
      <c r="C546" s="235" t="s">
        <v>258</v>
      </c>
      <c r="D546" s="234" t="s">
        <v>140</v>
      </c>
      <c r="E546" s="236">
        <v>5.26</v>
      </c>
      <c r="F546" s="236" t="s">
        <v>3377</v>
      </c>
      <c r="G546" s="236">
        <v>278.86</v>
      </c>
      <c r="H546" s="237">
        <v>1466.8</v>
      </c>
    </row>
    <row r="547" spans="1:10" hidden="1">
      <c r="A547" s="59" t="s">
        <v>665</v>
      </c>
      <c r="B547" s="50"/>
      <c r="C547" s="785" t="s">
        <v>177</v>
      </c>
      <c r="D547" s="786"/>
      <c r="E547" s="786"/>
      <c r="F547" s="786"/>
      <c r="G547" s="787"/>
      <c r="H547" s="51">
        <v>1363.34</v>
      </c>
    </row>
    <row r="548" spans="1:10" ht="99.75" hidden="1">
      <c r="A548" s="233" t="s">
        <v>1122</v>
      </c>
      <c r="B548" s="234">
        <v>89168</v>
      </c>
      <c r="C548" s="235" t="s">
        <v>765</v>
      </c>
      <c r="D548" s="234" t="s">
        <v>60</v>
      </c>
      <c r="E548" s="236">
        <v>22</v>
      </c>
      <c r="F548" s="236">
        <v>51.47</v>
      </c>
      <c r="G548" s="236">
        <v>61.97</v>
      </c>
      <c r="H548" s="237">
        <v>1363.34</v>
      </c>
    </row>
    <row r="549" spans="1:10" hidden="1">
      <c r="A549" s="59" t="s">
        <v>666</v>
      </c>
      <c r="B549" s="50"/>
      <c r="C549" s="785" t="s">
        <v>204</v>
      </c>
      <c r="D549" s="786"/>
      <c r="E549" s="786"/>
      <c r="F549" s="786"/>
      <c r="G549" s="787"/>
      <c r="H549" s="51">
        <v>1751.64</v>
      </c>
    </row>
    <row r="550" spans="1:10" ht="71.25" hidden="1">
      <c r="A550" s="233" t="s">
        <v>1023</v>
      </c>
      <c r="B550" s="234">
        <v>87879</v>
      </c>
      <c r="C550" s="235" t="s">
        <v>205</v>
      </c>
      <c r="D550" s="234" t="s">
        <v>60</v>
      </c>
      <c r="E550" s="236">
        <v>22</v>
      </c>
      <c r="F550" s="236">
        <v>2.5299999999999998</v>
      </c>
      <c r="G550" s="236">
        <v>3.05</v>
      </c>
      <c r="H550" s="237">
        <v>67.099999999999994</v>
      </c>
    </row>
    <row r="551" spans="1:10" ht="71.25" hidden="1">
      <c r="A551" s="233" t="s">
        <v>1126</v>
      </c>
      <c r="B551" s="234">
        <v>87894</v>
      </c>
      <c r="C551" s="235" t="s">
        <v>206</v>
      </c>
      <c r="D551" s="234" t="s">
        <v>60</v>
      </c>
      <c r="E551" s="236">
        <v>22</v>
      </c>
      <c r="F551" s="236">
        <v>3.94</v>
      </c>
      <c r="G551" s="236">
        <v>4.74</v>
      </c>
      <c r="H551" s="237">
        <v>104.28</v>
      </c>
    </row>
    <row r="552" spans="1:10" ht="99.75" hidden="1">
      <c r="A552" s="233" t="s">
        <v>1258</v>
      </c>
      <c r="B552" s="234">
        <v>87529</v>
      </c>
      <c r="C552" s="235" t="s">
        <v>212</v>
      </c>
      <c r="D552" s="234" t="s">
        <v>60</v>
      </c>
      <c r="E552" s="236">
        <v>22</v>
      </c>
      <c r="F552" s="236">
        <v>18.04</v>
      </c>
      <c r="G552" s="236">
        <v>21.72</v>
      </c>
      <c r="H552" s="237">
        <v>477.84</v>
      </c>
    </row>
    <row r="553" spans="1:10" ht="71.25" hidden="1">
      <c r="A553" s="233" t="s">
        <v>1259</v>
      </c>
      <c r="B553" s="234">
        <v>87781</v>
      </c>
      <c r="C553" s="235" t="s">
        <v>400</v>
      </c>
      <c r="D553" s="234" t="s">
        <v>60</v>
      </c>
      <c r="E553" s="236">
        <v>22</v>
      </c>
      <c r="F553" s="236">
        <v>41.62</v>
      </c>
      <c r="G553" s="236">
        <v>50.11</v>
      </c>
      <c r="H553" s="237">
        <v>1102.42</v>
      </c>
    </row>
    <row r="554" spans="1:10">
      <c r="A554" s="58" t="s">
        <v>1024</v>
      </c>
      <c r="B554" s="1"/>
      <c r="C554" s="791" t="s">
        <v>759</v>
      </c>
      <c r="D554" s="792"/>
      <c r="E554" s="792"/>
      <c r="F554" s="793"/>
      <c r="G554" s="4"/>
      <c r="H554" s="49">
        <v>409159.88</v>
      </c>
      <c r="J554" s="238"/>
    </row>
    <row r="555" spans="1:10" hidden="1">
      <c r="A555" s="59" t="s">
        <v>1025</v>
      </c>
      <c r="B555" s="50"/>
      <c r="C555" s="785" t="s">
        <v>163</v>
      </c>
      <c r="D555" s="786"/>
      <c r="E555" s="786"/>
      <c r="F555" s="786"/>
      <c r="G555" s="787"/>
      <c r="H555" s="51">
        <v>64441.2</v>
      </c>
    </row>
    <row r="556" spans="1:10" ht="42.75" hidden="1">
      <c r="A556" s="233" t="s">
        <v>1026</v>
      </c>
      <c r="B556" s="234">
        <v>73686</v>
      </c>
      <c r="C556" s="240" t="s">
        <v>762</v>
      </c>
      <c r="D556" s="234" t="s">
        <v>60</v>
      </c>
      <c r="E556" s="242">
        <v>3320</v>
      </c>
      <c r="F556" s="236">
        <v>17.239999999999998</v>
      </c>
      <c r="G556" s="236">
        <v>19.41</v>
      </c>
      <c r="H556" s="237">
        <v>64441.2</v>
      </c>
    </row>
    <row r="557" spans="1:10" hidden="1">
      <c r="A557" s="59" t="s">
        <v>1027</v>
      </c>
      <c r="B557" s="50"/>
      <c r="C557" s="785" t="s">
        <v>126</v>
      </c>
      <c r="D557" s="786"/>
      <c r="E557" s="786"/>
      <c r="F557" s="786"/>
      <c r="G557" s="787"/>
      <c r="H557" s="51">
        <v>280607.8</v>
      </c>
    </row>
    <row r="558" spans="1:10" ht="28.5" hidden="1">
      <c r="A558" s="233" t="s">
        <v>1028</v>
      </c>
      <c r="B558" s="234" t="s">
        <v>2087</v>
      </c>
      <c r="C558" s="240" t="s">
        <v>164</v>
      </c>
      <c r="D558" s="234" t="s">
        <v>60</v>
      </c>
      <c r="E558" s="242">
        <v>3320</v>
      </c>
      <c r="F558" s="236">
        <v>0.35</v>
      </c>
      <c r="G558" s="236">
        <v>0.42</v>
      </c>
      <c r="H558" s="237">
        <v>1394.4</v>
      </c>
    </row>
    <row r="559" spans="1:10" ht="99.75" hidden="1">
      <c r="A559" s="233" t="s">
        <v>1029</v>
      </c>
      <c r="B559" s="234">
        <v>89889</v>
      </c>
      <c r="C559" s="240" t="s">
        <v>760</v>
      </c>
      <c r="D559" s="234" t="s">
        <v>140</v>
      </c>
      <c r="E559" s="236">
        <v>10251.040000000001</v>
      </c>
      <c r="F559" s="236">
        <v>8.7200000000000006</v>
      </c>
      <c r="G559" s="236">
        <v>10.5</v>
      </c>
      <c r="H559" s="237">
        <v>107635.92</v>
      </c>
    </row>
    <row r="560" spans="1:10" ht="71.25" hidden="1">
      <c r="A560" s="233" t="s">
        <v>1030</v>
      </c>
      <c r="B560" s="234">
        <v>96385</v>
      </c>
      <c r="C560" s="240" t="s">
        <v>761</v>
      </c>
      <c r="D560" s="234" t="s">
        <v>140</v>
      </c>
      <c r="E560" s="242">
        <v>18371.23</v>
      </c>
      <c r="F560" s="236">
        <v>7.34</v>
      </c>
      <c r="G560" s="236">
        <v>8.84</v>
      </c>
      <c r="H560" s="237">
        <v>162401.67000000001</v>
      </c>
    </row>
    <row r="561" spans="1:8" ht="42.75" hidden="1">
      <c r="A561" s="233" t="s">
        <v>1031</v>
      </c>
      <c r="B561" s="234">
        <v>72838</v>
      </c>
      <c r="C561" s="240" t="s">
        <v>796</v>
      </c>
      <c r="D561" s="234" t="s">
        <v>795</v>
      </c>
      <c r="E561" s="242">
        <v>8120.19</v>
      </c>
      <c r="F561" s="236">
        <v>0.94</v>
      </c>
      <c r="G561" s="236">
        <v>1.1299999999999999</v>
      </c>
      <c r="H561" s="237">
        <v>9175.81</v>
      </c>
    </row>
    <row r="562" spans="1:8" hidden="1">
      <c r="A562" s="59" t="s">
        <v>1032</v>
      </c>
      <c r="B562" s="50"/>
      <c r="C562" s="785" t="s">
        <v>167</v>
      </c>
      <c r="D562" s="786"/>
      <c r="E562" s="786"/>
      <c r="F562" s="786"/>
      <c r="G562" s="787"/>
      <c r="H562" s="51">
        <v>23391.39</v>
      </c>
    </row>
    <row r="563" spans="1:8" ht="57" hidden="1">
      <c r="A563" s="233" t="s">
        <v>1033</v>
      </c>
      <c r="B563" s="234">
        <v>91601</v>
      </c>
      <c r="C563" s="240" t="s">
        <v>763</v>
      </c>
      <c r="D563" s="234" t="s">
        <v>168</v>
      </c>
      <c r="E563" s="242">
        <v>1169.6300000000001</v>
      </c>
      <c r="F563" s="236">
        <v>7.87</v>
      </c>
      <c r="G563" s="236">
        <v>9.48</v>
      </c>
      <c r="H563" s="237">
        <v>11088.09</v>
      </c>
    </row>
    <row r="564" spans="1:8" ht="57" hidden="1">
      <c r="A564" s="233" t="s">
        <v>1034</v>
      </c>
      <c r="B564" s="234">
        <v>34494</v>
      </c>
      <c r="C564" s="235" t="s">
        <v>258</v>
      </c>
      <c r="D564" s="234" t="s">
        <v>140</v>
      </c>
      <c r="E564" s="236">
        <v>44.12</v>
      </c>
      <c r="F564" s="236" t="s">
        <v>3377</v>
      </c>
      <c r="G564" s="236">
        <v>278.86</v>
      </c>
      <c r="H564" s="237">
        <v>12303.3</v>
      </c>
    </row>
    <row r="565" spans="1:8" hidden="1">
      <c r="A565" s="59" t="s">
        <v>1035</v>
      </c>
      <c r="B565" s="50"/>
      <c r="C565" s="785" t="s">
        <v>177</v>
      </c>
      <c r="D565" s="786"/>
      <c r="E565" s="786"/>
      <c r="F565" s="786"/>
      <c r="G565" s="787"/>
      <c r="H565" s="51">
        <v>25371.68</v>
      </c>
    </row>
    <row r="566" spans="1:8" ht="99.75" hidden="1">
      <c r="A566" s="233" t="s">
        <v>1036</v>
      </c>
      <c r="B566" s="234">
        <v>89168</v>
      </c>
      <c r="C566" s="235" t="s">
        <v>765</v>
      </c>
      <c r="D566" s="234" t="s">
        <v>60</v>
      </c>
      <c r="E566" s="236">
        <v>101.12</v>
      </c>
      <c r="F566" s="236">
        <v>51.47</v>
      </c>
      <c r="G566" s="236">
        <v>61.97</v>
      </c>
      <c r="H566" s="237">
        <v>6266.41</v>
      </c>
    </row>
    <row r="567" spans="1:8" ht="99.75" hidden="1">
      <c r="A567" s="233" t="s">
        <v>1037</v>
      </c>
      <c r="B567" s="234">
        <v>94273</v>
      </c>
      <c r="C567" s="235" t="s">
        <v>644</v>
      </c>
      <c r="D567" s="234" t="s">
        <v>264</v>
      </c>
      <c r="E567" s="236">
        <v>407</v>
      </c>
      <c r="F567" s="236">
        <v>29.23</v>
      </c>
      <c r="G567" s="236">
        <v>35.19</v>
      </c>
      <c r="H567" s="237">
        <v>14322.33</v>
      </c>
    </row>
    <row r="568" spans="1:8" hidden="1">
      <c r="A568" s="233" t="s">
        <v>1038</v>
      </c>
      <c r="B568" s="234" t="s">
        <v>2086</v>
      </c>
      <c r="C568" s="235" t="s">
        <v>764</v>
      </c>
      <c r="D568" s="234" t="s">
        <v>140</v>
      </c>
      <c r="E568" s="236">
        <v>34.46</v>
      </c>
      <c r="F568" s="236">
        <v>87.86</v>
      </c>
      <c r="G568" s="236">
        <v>105.78</v>
      </c>
      <c r="H568" s="237">
        <v>3645.18</v>
      </c>
    </row>
    <row r="569" spans="1:8" ht="57" hidden="1">
      <c r="A569" s="233" t="s">
        <v>1039</v>
      </c>
      <c r="B569" s="234">
        <v>83690</v>
      </c>
      <c r="C569" s="235" t="s">
        <v>770</v>
      </c>
      <c r="D569" s="234" t="s">
        <v>140</v>
      </c>
      <c r="E569" s="236">
        <v>2.4700000000000002</v>
      </c>
      <c r="F569" s="236">
        <v>382.58</v>
      </c>
      <c r="G569" s="236">
        <v>460.63</v>
      </c>
      <c r="H569" s="237">
        <v>1137.76</v>
      </c>
    </row>
    <row r="570" spans="1:8" hidden="1">
      <c r="A570" s="59" t="s">
        <v>1040</v>
      </c>
      <c r="B570" s="50"/>
      <c r="C570" s="785" t="s">
        <v>204</v>
      </c>
      <c r="D570" s="786"/>
      <c r="E570" s="786"/>
      <c r="F570" s="786"/>
      <c r="G570" s="787"/>
      <c r="H570" s="51">
        <v>7528.03</v>
      </c>
    </row>
    <row r="571" spans="1:8" ht="71.25" hidden="1">
      <c r="A571" s="233" t="s">
        <v>1041</v>
      </c>
      <c r="B571" s="234">
        <v>87879</v>
      </c>
      <c r="C571" s="235" t="s">
        <v>205</v>
      </c>
      <c r="D571" s="234" t="s">
        <v>60</v>
      </c>
      <c r="E571" s="236">
        <v>80</v>
      </c>
      <c r="F571" s="236">
        <v>2.5299999999999998</v>
      </c>
      <c r="G571" s="236">
        <v>3.05</v>
      </c>
      <c r="H571" s="237">
        <v>244</v>
      </c>
    </row>
    <row r="572" spans="1:8" ht="71.25" hidden="1">
      <c r="A572" s="233" t="s">
        <v>1042</v>
      </c>
      <c r="B572" s="234">
        <v>87894</v>
      </c>
      <c r="C572" s="235" t="s">
        <v>206</v>
      </c>
      <c r="D572" s="234" t="s">
        <v>60</v>
      </c>
      <c r="E572" s="236">
        <v>101.12</v>
      </c>
      <c r="F572" s="236">
        <v>3.94</v>
      </c>
      <c r="G572" s="236">
        <v>4.74</v>
      </c>
      <c r="H572" s="237">
        <v>479.31</v>
      </c>
    </row>
    <row r="573" spans="1:8" ht="99.75" hidden="1">
      <c r="A573" s="233" t="s">
        <v>1043</v>
      </c>
      <c r="B573" s="234">
        <v>87529</v>
      </c>
      <c r="C573" s="235" t="s">
        <v>212</v>
      </c>
      <c r="D573" s="234" t="s">
        <v>60</v>
      </c>
      <c r="E573" s="236">
        <v>80</v>
      </c>
      <c r="F573" s="236">
        <v>18.04</v>
      </c>
      <c r="G573" s="236">
        <v>21.72</v>
      </c>
      <c r="H573" s="237">
        <v>1737.6</v>
      </c>
    </row>
    <row r="574" spans="1:8" ht="71.25" hidden="1">
      <c r="A574" s="233" t="s">
        <v>1044</v>
      </c>
      <c r="B574" s="234">
        <v>87781</v>
      </c>
      <c r="C574" s="235" t="s">
        <v>400</v>
      </c>
      <c r="D574" s="234" t="s">
        <v>60</v>
      </c>
      <c r="E574" s="236">
        <v>101.12</v>
      </c>
      <c r="F574" s="236">
        <v>41.62</v>
      </c>
      <c r="G574" s="236">
        <v>50.11</v>
      </c>
      <c r="H574" s="237">
        <v>5067.12</v>
      </c>
    </row>
    <row r="575" spans="1:8" hidden="1">
      <c r="A575" s="59" t="s">
        <v>1045</v>
      </c>
      <c r="B575" s="50"/>
      <c r="C575" s="785" t="s">
        <v>766</v>
      </c>
      <c r="D575" s="786"/>
      <c r="E575" s="786"/>
      <c r="F575" s="786"/>
      <c r="G575" s="787"/>
      <c r="H575" s="51">
        <v>7819.78</v>
      </c>
    </row>
    <row r="576" spans="1:8" ht="85.5" hidden="1">
      <c r="A576" s="243" t="s">
        <v>1046</v>
      </c>
      <c r="B576" s="244">
        <v>90696</v>
      </c>
      <c r="C576" s="245" t="s">
        <v>767</v>
      </c>
      <c r="D576" s="244" t="s">
        <v>60</v>
      </c>
      <c r="E576" s="242">
        <v>60</v>
      </c>
      <c r="F576" s="236">
        <v>67.989999999999995</v>
      </c>
      <c r="G576" s="242">
        <v>81.86</v>
      </c>
      <c r="H576" s="246">
        <v>4911.6000000000004</v>
      </c>
    </row>
    <row r="577" spans="1:10" ht="28.5" hidden="1">
      <c r="A577" s="243" t="s">
        <v>1047</v>
      </c>
      <c r="B577" s="234">
        <v>83531</v>
      </c>
      <c r="C577" s="235" t="s">
        <v>768</v>
      </c>
      <c r="D577" s="234" t="s">
        <v>130</v>
      </c>
      <c r="E577" s="236">
        <v>3</v>
      </c>
      <c r="F577" s="236">
        <v>282.29000000000002</v>
      </c>
      <c r="G577" s="236">
        <v>339.88</v>
      </c>
      <c r="H577" s="237">
        <v>1019.64</v>
      </c>
    </row>
    <row r="578" spans="1:10" ht="28.5" hidden="1">
      <c r="A578" s="243" t="s">
        <v>1048</v>
      </c>
      <c r="B578" s="234">
        <v>83535</v>
      </c>
      <c r="C578" s="235" t="s">
        <v>769</v>
      </c>
      <c r="D578" s="234" t="s">
        <v>130</v>
      </c>
      <c r="E578" s="236">
        <v>2</v>
      </c>
      <c r="F578" s="236">
        <v>233.51</v>
      </c>
      <c r="G578" s="236">
        <v>281.14999999999998</v>
      </c>
      <c r="H578" s="237">
        <v>562.29999999999995</v>
      </c>
    </row>
    <row r="579" spans="1:10" ht="28.5" hidden="1">
      <c r="A579" s="243" t="s">
        <v>1049</v>
      </c>
      <c r="B579" s="234" t="s">
        <v>2080</v>
      </c>
      <c r="C579" s="235" t="s">
        <v>772</v>
      </c>
      <c r="D579" s="234" t="s">
        <v>130</v>
      </c>
      <c r="E579" s="236">
        <v>2</v>
      </c>
      <c r="F579" s="236">
        <v>550.76</v>
      </c>
      <c r="G579" s="236">
        <v>663.12</v>
      </c>
      <c r="H579" s="237">
        <v>1326.24</v>
      </c>
    </row>
    <row r="580" spans="1:10">
      <c r="A580" s="58" t="s">
        <v>1050</v>
      </c>
      <c r="B580" s="1"/>
      <c r="C580" s="791" t="s">
        <v>641</v>
      </c>
      <c r="D580" s="792"/>
      <c r="E580" s="792"/>
      <c r="F580" s="793"/>
      <c r="G580" s="4"/>
      <c r="H580" s="49">
        <v>431955.94</v>
      </c>
      <c r="J580" s="238"/>
    </row>
    <row r="581" spans="1:10" hidden="1">
      <c r="A581" s="59" t="s">
        <v>1051</v>
      </c>
      <c r="B581" s="50"/>
      <c r="C581" s="785" t="s">
        <v>163</v>
      </c>
      <c r="D581" s="786"/>
      <c r="E581" s="786"/>
      <c r="F581" s="786"/>
      <c r="G581" s="787"/>
      <c r="H581" s="51">
        <v>59051.43</v>
      </c>
    </row>
    <row r="582" spans="1:10" ht="42.75" hidden="1">
      <c r="A582" s="233" t="s">
        <v>1052</v>
      </c>
      <c r="B582" s="234">
        <v>73686</v>
      </c>
      <c r="C582" s="240" t="s">
        <v>762</v>
      </c>
      <c r="D582" s="234" t="s">
        <v>60</v>
      </c>
      <c r="E582" s="242">
        <v>3042.32</v>
      </c>
      <c r="F582" s="236">
        <v>17.239999999999998</v>
      </c>
      <c r="G582" s="236">
        <v>19.41</v>
      </c>
      <c r="H582" s="237">
        <v>59051.43</v>
      </c>
    </row>
    <row r="583" spans="1:10" hidden="1">
      <c r="A583" s="59" t="s">
        <v>1053</v>
      </c>
      <c r="B583" s="50"/>
      <c r="C583" s="785" t="s">
        <v>126</v>
      </c>
      <c r="D583" s="786"/>
      <c r="E583" s="786"/>
      <c r="F583" s="786"/>
      <c r="G583" s="787"/>
      <c r="H583" s="51">
        <v>12394.37</v>
      </c>
    </row>
    <row r="584" spans="1:10" ht="28.5" hidden="1">
      <c r="A584" s="233" t="s">
        <v>1054</v>
      </c>
      <c r="B584" s="234" t="s">
        <v>2087</v>
      </c>
      <c r="C584" s="240" t="s">
        <v>164</v>
      </c>
      <c r="D584" s="234" t="s">
        <v>60</v>
      </c>
      <c r="E584" s="242">
        <v>3042.32</v>
      </c>
      <c r="F584" s="236">
        <v>0.35</v>
      </c>
      <c r="G584" s="236">
        <v>0.42</v>
      </c>
      <c r="H584" s="237">
        <v>1277.77</v>
      </c>
    </row>
    <row r="585" spans="1:10" ht="28.5" hidden="1">
      <c r="A585" s="233" t="s">
        <v>1055</v>
      </c>
      <c r="B585" s="234">
        <v>72961</v>
      </c>
      <c r="C585" s="235" t="s">
        <v>642</v>
      </c>
      <c r="D585" s="234" t="s">
        <v>140</v>
      </c>
      <c r="E585" s="236">
        <v>3042.32</v>
      </c>
      <c r="F585" s="236">
        <v>1.38</v>
      </c>
      <c r="G585" s="236">
        <v>1.66</v>
      </c>
      <c r="H585" s="237">
        <v>5050.25</v>
      </c>
    </row>
    <row r="586" spans="1:10" ht="71.25" hidden="1">
      <c r="A586" s="233" t="s">
        <v>1056</v>
      </c>
      <c r="B586" s="234">
        <v>96385</v>
      </c>
      <c r="C586" s="240" t="s">
        <v>761</v>
      </c>
      <c r="D586" s="234" t="s">
        <v>140</v>
      </c>
      <c r="E586" s="236">
        <v>608.46</v>
      </c>
      <c r="F586" s="236">
        <v>7.34</v>
      </c>
      <c r="G586" s="236">
        <v>8.84</v>
      </c>
      <c r="H586" s="237">
        <v>5378.79</v>
      </c>
    </row>
    <row r="587" spans="1:10" ht="42.75" hidden="1">
      <c r="A587" s="233" t="s">
        <v>1057</v>
      </c>
      <c r="B587" s="234">
        <v>72838</v>
      </c>
      <c r="C587" s="240" t="s">
        <v>796</v>
      </c>
      <c r="D587" s="234" t="s">
        <v>795</v>
      </c>
      <c r="E587" s="236">
        <v>608.46</v>
      </c>
      <c r="F587" s="236">
        <v>0.94</v>
      </c>
      <c r="G587" s="236">
        <v>1.1299999999999999</v>
      </c>
      <c r="H587" s="237">
        <v>687.56</v>
      </c>
    </row>
    <row r="588" spans="1:10" hidden="1">
      <c r="A588" s="59" t="s">
        <v>1058</v>
      </c>
      <c r="B588" s="50"/>
      <c r="C588" s="785" t="s">
        <v>652</v>
      </c>
      <c r="D588" s="786"/>
      <c r="E588" s="786"/>
      <c r="F588" s="786"/>
      <c r="G588" s="787"/>
      <c r="H588" s="51">
        <v>304215.40000000002</v>
      </c>
    </row>
    <row r="589" spans="1:10" ht="71.25" hidden="1">
      <c r="A589" s="233" t="s">
        <v>1059</v>
      </c>
      <c r="B589" s="234">
        <v>94993</v>
      </c>
      <c r="C589" s="240" t="s">
        <v>651</v>
      </c>
      <c r="D589" s="234" t="s">
        <v>60</v>
      </c>
      <c r="E589" s="242">
        <v>487.26</v>
      </c>
      <c r="F589" s="236">
        <v>46.45</v>
      </c>
      <c r="G589" s="236">
        <v>55.93</v>
      </c>
      <c r="H589" s="237">
        <v>27252.45</v>
      </c>
    </row>
    <row r="590" spans="1:10" ht="42.75" hidden="1">
      <c r="A590" s="233" t="s">
        <v>1060</v>
      </c>
      <c r="B590" s="234">
        <v>92401</v>
      </c>
      <c r="C590" s="240" t="s">
        <v>643</v>
      </c>
      <c r="D590" s="234" t="s">
        <v>60</v>
      </c>
      <c r="E590" s="242">
        <v>3042.32</v>
      </c>
      <c r="F590" s="236">
        <v>62.75</v>
      </c>
      <c r="G590" s="236">
        <v>75.55</v>
      </c>
      <c r="H590" s="237">
        <v>229847.28</v>
      </c>
    </row>
    <row r="591" spans="1:10" hidden="1">
      <c r="A591" s="233" t="s">
        <v>1061</v>
      </c>
      <c r="B591" s="234">
        <v>85180</v>
      </c>
      <c r="C591" s="240" t="s">
        <v>653</v>
      </c>
      <c r="D591" s="234" t="s">
        <v>60</v>
      </c>
      <c r="E591" s="242">
        <v>584.92999999999995</v>
      </c>
      <c r="F591" s="236">
        <v>11.09</v>
      </c>
      <c r="G591" s="236">
        <v>13.35</v>
      </c>
      <c r="H591" s="237">
        <v>7808.82</v>
      </c>
    </row>
    <row r="592" spans="1:10" hidden="1">
      <c r="A592" s="233" t="s">
        <v>1062</v>
      </c>
      <c r="B592" s="234">
        <v>98520</v>
      </c>
      <c r="C592" s="240" t="s">
        <v>654</v>
      </c>
      <c r="D592" s="234" t="s">
        <v>60</v>
      </c>
      <c r="E592" s="236">
        <v>584.92999999999995</v>
      </c>
      <c r="F592" s="236">
        <v>2.75</v>
      </c>
      <c r="G592" s="236">
        <v>3.31</v>
      </c>
      <c r="H592" s="237">
        <v>1936.12</v>
      </c>
    </row>
    <row r="593" spans="1:8" ht="99.75" hidden="1">
      <c r="A593" s="233" t="s">
        <v>1063</v>
      </c>
      <c r="B593" s="234">
        <v>94273</v>
      </c>
      <c r="C593" s="235" t="s">
        <v>644</v>
      </c>
      <c r="D593" s="234" t="s">
        <v>264</v>
      </c>
      <c r="E593" s="236">
        <v>839.4</v>
      </c>
      <c r="F593" s="236">
        <v>29.23</v>
      </c>
      <c r="G593" s="236">
        <v>35.19</v>
      </c>
      <c r="H593" s="237">
        <v>29538.49</v>
      </c>
    </row>
    <row r="594" spans="1:8" ht="99.75" hidden="1">
      <c r="A594" s="233" t="s">
        <v>1064</v>
      </c>
      <c r="B594" s="234">
        <v>94273</v>
      </c>
      <c r="C594" s="235" t="s">
        <v>645</v>
      </c>
      <c r="D594" s="234" t="s">
        <v>264</v>
      </c>
      <c r="E594" s="236">
        <v>222.57</v>
      </c>
      <c r="F594" s="236">
        <v>29.23</v>
      </c>
      <c r="G594" s="236">
        <v>35.19</v>
      </c>
      <c r="H594" s="237">
        <v>7832.24</v>
      </c>
    </row>
    <row r="595" spans="1:8" hidden="1">
      <c r="A595" s="59" t="s">
        <v>1065</v>
      </c>
      <c r="B595" s="50"/>
      <c r="C595" s="785" t="s">
        <v>177</v>
      </c>
      <c r="D595" s="786"/>
      <c r="E595" s="786"/>
      <c r="F595" s="786"/>
      <c r="G595" s="787"/>
      <c r="H595" s="51">
        <v>1759.95</v>
      </c>
    </row>
    <row r="596" spans="1:8" ht="99.75" hidden="1">
      <c r="A596" s="233" t="s">
        <v>1066</v>
      </c>
      <c r="B596" s="234">
        <v>89168</v>
      </c>
      <c r="C596" s="235" t="s">
        <v>178</v>
      </c>
      <c r="D596" s="234" t="s">
        <v>60</v>
      </c>
      <c r="E596" s="236">
        <v>28.4</v>
      </c>
      <c r="F596" s="236">
        <v>51.47</v>
      </c>
      <c r="G596" s="236">
        <v>61.97</v>
      </c>
      <c r="H596" s="237">
        <v>1759.95</v>
      </c>
    </row>
    <row r="597" spans="1:8" hidden="1">
      <c r="A597" s="59" t="s">
        <v>1067</v>
      </c>
      <c r="B597" s="50"/>
      <c r="C597" s="785" t="s">
        <v>204</v>
      </c>
      <c r="D597" s="786"/>
      <c r="E597" s="786"/>
      <c r="F597" s="786"/>
      <c r="G597" s="787"/>
      <c r="H597" s="51">
        <v>2668.46</v>
      </c>
    </row>
    <row r="598" spans="1:8" ht="71.25" hidden="1">
      <c r="A598" s="233" t="s">
        <v>1068</v>
      </c>
      <c r="B598" s="234">
        <v>87894</v>
      </c>
      <c r="C598" s="235" t="s">
        <v>206</v>
      </c>
      <c r="D598" s="234" t="s">
        <v>60</v>
      </c>
      <c r="E598" s="236">
        <v>56.8</v>
      </c>
      <c r="F598" s="236">
        <v>3.94</v>
      </c>
      <c r="G598" s="236">
        <v>4.74</v>
      </c>
      <c r="H598" s="237">
        <v>269.23</v>
      </c>
    </row>
    <row r="599" spans="1:8" ht="71.25" hidden="1">
      <c r="A599" s="233" t="s">
        <v>1069</v>
      </c>
      <c r="B599" s="234">
        <v>87775</v>
      </c>
      <c r="C599" s="235" t="s">
        <v>648</v>
      </c>
      <c r="D599" s="234" t="s">
        <v>60</v>
      </c>
      <c r="E599" s="236">
        <v>56.8</v>
      </c>
      <c r="F599" s="236">
        <v>35.08</v>
      </c>
      <c r="G599" s="236">
        <v>42.24</v>
      </c>
      <c r="H599" s="237">
        <v>2399.23</v>
      </c>
    </row>
    <row r="600" spans="1:8" hidden="1">
      <c r="A600" s="59" t="s">
        <v>1070</v>
      </c>
      <c r="B600" s="50"/>
      <c r="C600" s="785" t="s">
        <v>226</v>
      </c>
      <c r="D600" s="786"/>
      <c r="E600" s="786"/>
      <c r="F600" s="786"/>
      <c r="G600" s="787"/>
      <c r="H600" s="51">
        <v>1764.77</v>
      </c>
    </row>
    <row r="601" spans="1:8" ht="28.5" hidden="1">
      <c r="A601" s="233" t="s">
        <v>1071</v>
      </c>
      <c r="B601" s="234" t="s">
        <v>1438</v>
      </c>
      <c r="C601" s="235" t="s">
        <v>222</v>
      </c>
      <c r="D601" s="234" t="s">
        <v>60</v>
      </c>
      <c r="E601" s="236">
        <v>56.8</v>
      </c>
      <c r="F601" s="236">
        <v>11.28</v>
      </c>
      <c r="G601" s="236">
        <v>13.58</v>
      </c>
      <c r="H601" s="237">
        <v>771.34</v>
      </c>
    </row>
    <row r="602" spans="1:8" ht="57" hidden="1">
      <c r="A602" s="233" t="s">
        <v>1072</v>
      </c>
      <c r="B602" s="234">
        <v>88411</v>
      </c>
      <c r="C602" s="235" t="s">
        <v>221</v>
      </c>
      <c r="D602" s="234" t="s">
        <v>60</v>
      </c>
      <c r="E602" s="236">
        <v>56.8</v>
      </c>
      <c r="F602" s="236">
        <v>1.79</v>
      </c>
      <c r="G602" s="236">
        <v>2.16</v>
      </c>
      <c r="H602" s="237">
        <v>122.69</v>
      </c>
    </row>
    <row r="603" spans="1:8" ht="57" hidden="1">
      <c r="A603" s="233" t="s">
        <v>1073</v>
      </c>
      <c r="B603" s="234">
        <v>95624</v>
      </c>
      <c r="C603" s="235" t="s">
        <v>227</v>
      </c>
      <c r="D603" s="234" t="s">
        <v>60</v>
      </c>
      <c r="E603" s="236">
        <v>56.8</v>
      </c>
      <c r="F603" s="236">
        <v>12.73</v>
      </c>
      <c r="G603" s="236">
        <v>15.33</v>
      </c>
      <c r="H603" s="237">
        <v>870.74</v>
      </c>
    </row>
    <row r="604" spans="1:8" hidden="1">
      <c r="A604" s="59" t="s">
        <v>1074</v>
      </c>
      <c r="B604" s="50"/>
      <c r="C604" s="785" t="s">
        <v>228</v>
      </c>
      <c r="D604" s="786"/>
      <c r="E604" s="786"/>
      <c r="F604" s="786"/>
      <c r="G604" s="787"/>
      <c r="H604" s="51">
        <v>1219.4000000000001</v>
      </c>
    </row>
    <row r="605" spans="1:8" hidden="1">
      <c r="A605" s="233" t="s">
        <v>1075</v>
      </c>
      <c r="B605" s="234">
        <v>84657</v>
      </c>
      <c r="C605" s="235" t="s">
        <v>229</v>
      </c>
      <c r="D605" s="234" t="s">
        <v>60</v>
      </c>
      <c r="E605" s="236">
        <v>26</v>
      </c>
      <c r="F605" s="236">
        <v>6.68</v>
      </c>
      <c r="G605" s="236">
        <v>8.0399999999999991</v>
      </c>
      <c r="H605" s="237">
        <v>209.04</v>
      </c>
    </row>
    <row r="606" spans="1:8" ht="42.75" hidden="1">
      <c r="A606" s="233" t="s">
        <v>1076</v>
      </c>
      <c r="B606" s="234" t="s">
        <v>2100</v>
      </c>
      <c r="C606" s="235" t="s">
        <v>230</v>
      </c>
      <c r="D606" s="234" t="s">
        <v>60</v>
      </c>
      <c r="E606" s="236">
        <v>26</v>
      </c>
      <c r="F606" s="236">
        <v>17.190000000000001</v>
      </c>
      <c r="G606" s="236">
        <v>20.7</v>
      </c>
      <c r="H606" s="237">
        <v>538.20000000000005</v>
      </c>
    </row>
    <row r="607" spans="1:8" ht="71.25" hidden="1">
      <c r="A607" s="233" t="s">
        <v>1077</v>
      </c>
      <c r="B607" s="234" t="s">
        <v>2121</v>
      </c>
      <c r="C607" s="235" t="s">
        <v>253</v>
      </c>
      <c r="D607" s="234" t="s">
        <v>60</v>
      </c>
      <c r="E607" s="236">
        <v>26</v>
      </c>
      <c r="F607" s="236">
        <v>15.08</v>
      </c>
      <c r="G607" s="236">
        <v>18.16</v>
      </c>
      <c r="H607" s="237">
        <v>472.16</v>
      </c>
    </row>
    <row r="608" spans="1:8" hidden="1">
      <c r="A608" s="59" t="s">
        <v>1078</v>
      </c>
      <c r="B608" s="50"/>
      <c r="C608" s="785" t="s">
        <v>646</v>
      </c>
      <c r="D608" s="786"/>
      <c r="E608" s="786"/>
      <c r="F608" s="786"/>
      <c r="G608" s="787"/>
      <c r="H608" s="51">
        <v>48882.16</v>
      </c>
    </row>
    <row r="609" spans="1:9" ht="57" hidden="1">
      <c r="A609" s="243" t="s">
        <v>1079</v>
      </c>
      <c r="B609" s="244" t="s">
        <v>2111</v>
      </c>
      <c r="C609" s="245" t="s">
        <v>647</v>
      </c>
      <c r="D609" s="244" t="s">
        <v>264</v>
      </c>
      <c r="E609" s="236">
        <v>589.72</v>
      </c>
      <c r="F609" s="236">
        <v>53.83</v>
      </c>
      <c r="G609" s="242">
        <v>64.81</v>
      </c>
      <c r="H609" s="246">
        <v>38219.75</v>
      </c>
    </row>
    <row r="610" spans="1:9" ht="57" hidden="1">
      <c r="A610" s="243" t="s">
        <v>1080</v>
      </c>
      <c r="B610" s="234" t="s">
        <v>2141</v>
      </c>
      <c r="C610" s="235" t="s">
        <v>649</v>
      </c>
      <c r="D610" s="234" t="s">
        <v>60</v>
      </c>
      <c r="E610" s="236">
        <v>11</v>
      </c>
      <c r="F610" s="236">
        <v>571.34</v>
      </c>
      <c r="G610" s="236">
        <v>687.89</v>
      </c>
      <c r="H610" s="237">
        <v>7566.79</v>
      </c>
    </row>
    <row r="611" spans="1:9" ht="57" hidden="1">
      <c r="A611" s="243" t="s">
        <v>1081</v>
      </c>
      <c r="B611" s="234" t="s">
        <v>2141</v>
      </c>
      <c r="C611" s="235" t="s">
        <v>650</v>
      </c>
      <c r="D611" s="234" t="s">
        <v>60</v>
      </c>
      <c r="E611" s="236">
        <v>2</v>
      </c>
      <c r="F611" s="236">
        <v>571.34</v>
      </c>
      <c r="G611" s="236">
        <v>687.89</v>
      </c>
      <c r="H611" s="237">
        <v>1375.78</v>
      </c>
    </row>
    <row r="612" spans="1:9" ht="28.5" hidden="1">
      <c r="A612" s="243" t="s">
        <v>1082</v>
      </c>
      <c r="B612" s="234">
        <v>83446</v>
      </c>
      <c r="C612" s="235" t="s">
        <v>669</v>
      </c>
      <c r="D612" s="234" t="s">
        <v>241</v>
      </c>
      <c r="E612" s="236">
        <v>12</v>
      </c>
      <c r="F612" s="236">
        <v>119.04</v>
      </c>
      <c r="G612" s="236">
        <v>143.32</v>
      </c>
      <c r="H612" s="237">
        <v>1719.84</v>
      </c>
    </row>
    <row r="613" spans="1:9">
      <c r="A613" s="248"/>
      <c r="B613" s="249"/>
      <c r="C613" s="250"/>
      <c r="D613" s="249"/>
      <c r="E613" s="251"/>
      <c r="F613" s="252"/>
      <c r="G613" s="253"/>
      <c r="H613" s="254"/>
    </row>
    <row r="614" spans="1:9" ht="15" customHeight="1">
      <c r="A614" s="788" t="s">
        <v>3671</v>
      </c>
      <c r="B614" s="789"/>
      <c r="C614" s="789"/>
      <c r="D614" s="789"/>
      <c r="E614" s="789"/>
      <c r="F614" s="790"/>
      <c r="G614" s="587">
        <v>2984566.75</v>
      </c>
      <c r="H614" s="588"/>
      <c r="I614" s="238"/>
    </row>
    <row r="616" spans="1:9">
      <c r="H616" s="238"/>
    </row>
  </sheetData>
  <mergeCells count="162">
    <mergeCell ref="A1:B1"/>
    <mergeCell ref="C1:H1"/>
    <mergeCell ref="A2:B2"/>
    <mergeCell ref="C2:H2"/>
    <mergeCell ref="A3:B3"/>
    <mergeCell ref="C3:H3"/>
    <mergeCell ref="C18:G18"/>
    <mergeCell ref="C20:G20"/>
    <mergeCell ref="C24:G24"/>
    <mergeCell ref="C30:G30"/>
    <mergeCell ref="C43:G43"/>
    <mergeCell ref="C45:G45"/>
    <mergeCell ref="A4:B4"/>
    <mergeCell ref="C4:H4"/>
    <mergeCell ref="A5:H5"/>
    <mergeCell ref="E6:G6"/>
    <mergeCell ref="E7:G7"/>
    <mergeCell ref="C17:F17"/>
    <mergeCell ref="C68:G68"/>
    <mergeCell ref="C70:G70"/>
    <mergeCell ref="C76:G76"/>
    <mergeCell ref="C85:G85"/>
    <mergeCell ref="C95:G95"/>
    <mergeCell ref="C97:G97"/>
    <mergeCell ref="C50:G50"/>
    <mergeCell ref="C54:G54"/>
    <mergeCell ref="C58:G58"/>
    <mergeCell ref="C62:G62"/>
    <mergeCell ref="C65:F65"/>
    <mergeCell ref="C67:F67"/>
    <mergeCell ref="C126:G126"/>
    <mergeCell ref="C130:G130"/>
    <mergeCell ref="C133:G133"/>
    <mergeCell ref="C137:F137"/>
    <mergeCell ref="C138:G138"/>
    <mergeCell ref="C140:G140"/>
    <mergeCell ref="C103:G103"/>
    <mergeCell ref="C107:G107"/>
    <mergeCell ref="C111:G111"/>
    <mergeCell ref="C115:G115"/>
    <mergeCell ref="C117:G117"/>
    <mergeCell ref="C122:G122"/>
    <mergeCell ref="C190:G190"/>
    <mergeCell ref="C196:G196"/>
    <mergeCell ref="C200:G200"/>
    <mergeCell ref="C202:G202"/>
    <mergeCell ref="C204:G204"/>
    <mergeCell ref="C208:G208"/>
    <mergeCell ref="C146:G146"/>
    <mergeCell ref="C160:G160"/>
    <mergeCell ref="C173:G173"/>
    <mergeCell ref="C175:G175"/>
    <mergeCell ref="C182:G182"/>
    <mergeCell ref="C186:G186"/>
    <mergeCell ref="C231:G231"/>
    <mergeCell ref="C235:G235"/>
    <mergeCell ref="C239:G239"/>
    <mergeCell ref="C244:G244"/>
    <mergeCell ref="C247:G247"/>
    <mergeCell ref="C249:F249"/>
    <mergeCell ref="C211:G211"/>
    <mergeCell ref="C213:F213"/>
    <mergeCell ref="C214:G214"/>
    <mergeCell ref="C216:G216"/>
    <mergeCell ref="C222:G222"/>
    <mergeCell ref="C224:G224"/>
    <mergeCell ref="C280:G280"/>
    <mergeCell ref="C284:G284"/>
    <mergeCell ref="C288:G288"/>
    <mergeCell ref="C297:G297"/>
    <mergeCell ref="C299:G299"/>
    <mergeCell ref="C301:G301"/>
    <mergeCell ref="C250:G250"/>
    <mergeCell ref="C252:G252"/>
    <mergeCell ref="C258:G258"/>
    <mergeCell ref="C266:G266"/>
    <mergeCell ref="C275:G275"/>
    <mergeCell ref="C277:G277"/>
    <mergeCell ref="C324:G324"/>
    <mergeCell ref="C331:G331"/>
    <mergeCell ref="C340:G340"/>
    <mergeCell ref="C342:G342"/>
    <mergeCell ref="C346:G346"/>
    <mergeCell ref="C350:G350"/>
    <mergeCell ref="C305:G305"/>
    <mergeCell ref="C310:G310"/>
    <mergeCell ref="C313:G313"/>
    <mergeCell ref="C315:F315"/>
    <mergeCell ref="C316:G316"/>
    <mergeCell ref="C318:G318"/>
    <mergeCell ref="C371:F371"/>
    <mergeCell ref="C372:G372"/>
    <mergeCell ref="C374:G374"/>
    <mergeCell ref="C380:G380"/>
    <mergeCell ref="C387:G387"/>
    <mergeCell ref="C396:G396"/>
    <mergeCell ref="C354:G354"/>
    <mergeCell ref="C358:G358"/>
    <mergeCell ref="C361:G361"/>
    <mergeCell ref="C363:G363"/>
    <mergeCell ref="C365:G365"/>
    <mergeCell ref="C369:G369"/>
    <mergeCell ref="C421:G421"/>
    <mergeCell ref="C425:G425"/>
    <mergeCell ref="C429:G429"/>
    <mergeCell ref="C431:F431"/>
    <mergeCell ref="C432:G432"/>
    <mergeCell ref="C434:G434"/>
    <mergeCell ref="C400:G400"/>
    <mergeCell ref="C404:G404"/>
    <mergeCell ref="C408:G408"/>
    <mergeCell ref="C412:G412"/>
    <mergeCell ref="C416:G416"/>
    <mergeCell ref="C419:G419"/>
    <mergeCell ref="C470:G470"/>
    <mergeCell ref="C473:G473"/>
    <mergeCell ref="C475:G475"/>
    <mergeCell ref="C477:G477"/>
    <mergeCell ref="C479:G479"/>
    <mergeCell ref="C483:G483"/>
    <mergeCell ref="C440:G440"/>
    <mergeCell ref="C446:G446"/>
    <mergeCell ref="C454:G454"/>
    <mergeCell ref="C456:G456"/>
    <mergeCell ref="C462:G462"/>
    <mergeCell ref="C466:G466"/>
    <mergeCell ref="C513:G513"/>
    <mergeCell ref="C517:G517"/>
    <mergeCell ref="C521:G521"/>
    <mergeCell ref="C525:G525"/>
    <mergeCell ref="C529:G529"/>
    <mergeCell ref="C531:G531"/>
    <mergeCell ref="C485:F485"/>
    <mergeCell ref="C486:G486"/>
    <mergeCell ref="C488:G488"/>
    <mergeCell ref="C494:G494"/>
    <mergeCell ref="C501:G501"/>
    <mergeCell ref="C510:G510"/>
    <mergeCell ref="C549:G549"/>
    <mergeCell ref="C554:F554"/>
    <mergeCell ref="C555:G555"/>
    <mergeCell ref="C557:G557"/>
    <mergeCell ref="C562:G562"/>
    <mergeCell ref="C565:G565"/>
    <mergeCell ref="C535:G535"/>
    <mergeCell ref="C537:F537"/>
    <mergeCell ref="C538:G538"/>
    <mergeCell ref="C540:G540"/>
    <mergeCell ref="C544:G544"/>
    <mergeCell ref="C547:G547"/>
    <mergeCell ref="C595:G595"/>
    <mergeCell ref="C597:G597"/>
    <mergeCell ref="C600:G600"/>
    <mergeCell ref="C604:G604"/>
    <mergeCell ref="C608:G608"/>
    <mergeCell ref="A614:F614"/>
    <mergeCell ref="C570:G570"/>
    <mergeCell ref="C575:G575"/>
    <mergeCell ref="C580:F580"/>
    <mergeCell ref="C581:G581"/>
    <mergeCell ref="C583:G583"/>
    <mergeCell ref="C588:G588"/>
  </mergeCells>
  <pageMargins left="0.70866141732283472" right="0.70866141732283472" top="1.299212598425197" bottom="0.74803149606299213" header="0.31496062992125984" footer="0.31496062992125984"/>
  <pageSetup paperSize="9" scale="102" orientation="landscape"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dimension ref="A1:F16"/>
  <sheetViews>
    <sheetView tabSelected="1" zoomScale="80" zoomScaleNormal="80" workbookViewId="0">
      <selection activeCell="E23" sqref="E23"/>
    </sheetView>
  </sheetViews>
  <sheetFormatPr defaultColWidth="16.42578125" defaultRowHeight="15"/>
  <cols>
    <col min="1" max="1" width="8.85546875" style="266" customWidth="1"/>
    <col min="2" max="2" width="10.140625" style="266" customWidth="1"/>
    <col min="3" max="3" width="58" style="266" customWidth="1"/>
    <col min="4" max="16384" width="16.42578125" style="266"/>
  </cols>
  <sheetData>
    <row r="1" spans="1:6">
      <c r="A1" s="762" t="s">
        <v>1556</v>
      </c>
      <c r="B1" s="762"/>
      <c r="C1" s="763" t="s">
        <v>1557</v>
      </c>
      <c r="D1" s="763"/>
    </row>
    <row r="2" spans="1:6">
      <c r="A2" s="762" t="s">
        <v>1562</v>
      </c>
      <c r="B2" s="762"/>
      <c r="C2" s="783" t="s">
        <v>1558</v>
      </c>
      <c r="D2" s="783"/>
    </row>
    <row r="3" spans="1:6">
      <c r="A3" s="784" t="s">
        <v>1559</v>
      </c>
      <c r="B3" s="784"/>
      <c r="C3" s="763" t="s">
        <v>1560</v>
      </c>
      <c r="D3" s="763"/>
    </row>
    <row r="4" spans="1:6">
      <c r="A4" s="762" t="s">
        <v>1563</v>
      </c>
      <c r="B4" s="762"/>
      <c r="C4" s="763" t="s">
        <v>1561</v>
      </c>
      <c r="D4" s="763"/>
    </row>
    <row r="5" spans="1:6">
      <c r="A5" s="770" t="s">
        <v>3710</v>
      </c>
      <c r="B5" s="770"/>
      <c r="C5" s="770"/>
      <c r="D5" s="770"/>
    </row>
    <row r="6" spans="1:6">
      <c r="A6" s="451"/>
      <c r="B6" s="452"/>
      <c r="C6" s="452" t="s">
        <v>3709</v>
      </c>
      <c r="D6" s="454">
        <v>0.20399999999999999</v>
      </c>
    </row>
    <row r="7" spans="1:6">
      <c r="D7" s="454">
        <v>0.126</v>
      </c>
    </row>
    <row r="8" spans="1:6" ht="18.600000000000001" customHeight="1">
      <c r="A8" s="576" t="s">
        <v>51</v>
      </c>
      <c r="B8" s="577"/>
      <c r="C8" s="566" t="s">
        <v>1</v>
      </c>
      <c r="D8" s="567" t="s">
        <v>250</v>
      </c>
    </row>
    <row r="9" spans="1:6" ht="6.95" customHeight="1">
      <c r="A9" s="572"/>
      <c r="B9" s="573"/>
      <c r="C9" s="574"/>
      <c r="D9" s="575"/>
    </row>
    <row r="10" spans="1:6">
      <c r="A10" s="578" t="s">
        <v>56</v>
      </c>
      <c r="B10" s="579"/>
      <c r="C10" s="589" t="s">
        <v>57</v>
      </c>
      <c r="D10" s="580">
        <v>4791479.03</v>
      </c>
      <c r="F10" s="565"/>
    </row>
    <row r="11" spans="1:6">
      <c r="A11" s="568"/>
      <c r="B11" s="569"/>
      <c r="C11" s="570" t="s">
        <v>3706</v>
      </c>
      <c r="D11" s="571">
        <v>2984566.75</v>
      </c>
      <c r="E11" s="800"/>
      <c r="F11" s="801"/>
    </row>
    <row r="12" spans="1:6">
      <c r="A12" s="583"/>
      <c r="B12" s="584"/>
      <c r="C12" s="585" t="s">
        <v>3707</v>
      </c>
      <c r="D12" s="586">
        <v>338459.25</v>
      </c>
      <c r="E12" s="800"/>
      <c r="F12" s="801"/>
    </row>
    <row r="13" spans="1:6" ht="6.95" customHeight="1">
      <c r="A13" s="572"/>
      <c r="B13" s="573"/>
      <c r="C13" s="574"/>
      <c r="D13" s="575"/>
    </row>
    <row r="14" spans="1:6" ht="19.5" customHeight="1">
      <c r="A14" s="802" t="s">
        <v>3708</v>
      </c>
      <c r="B14" s="803"/>
      <c r="C14" s="803"/>
      <c r="D14" s="590">
        <v>3323026</v>
      </c>
    </row>
    <row r="16" spans="1:6">
      <c r="D16" s="502"/>
    </row>
  </sheetData>
  <mergeCells count="12">
    <mergeCell ref="E11:F11"/>
    <mergeCell ref="E12:F12"/>
    <mergeCell ref="A14:C14"/>
    <mergeCell ref="A4:B4"/>
    <mergeCell ref="C4:D4"/>
    <mergeCell ref="A5:D5"/>
    <mergeCell ref="A1:B1"/>
    <mergeCell ref="C1:D1"/>
    <mergeCell ref="A2:B2"/>
    <mergeCell ref="C2:D2"/>
    <mergeCell ref="A3:B3"/>
    <mergeCell ref="C3:D3"/>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13</vt:i4>
      </vt:variant>
    </vt:vector>
  </HeadingPairs>
  <TitlesOfParts>
    <vt:vector size="29" baseType="lpstr">
      <vt:lpstr>3-Rol Ins.-CPU</vt:lpstr>
      <vt:lpstr>4-BDI-Mat.</vt:lpstr>
      <vt:lpstr>5 - BDI-Serv.</vt:lpstr>
      <vt:lpstr>6-Encargos</vt:lpstr>
      <vt:lpstr>8-CPU Aux. 1</vt:lpstr>
      <vt:lpstr>9-CPU Aux. 2</vt:lpstr>
      <vt:lpstr>10-CPU Aux. 3</vt:lpstr>
      <vt:lpstr>11-CPU Aux. 4</vt:lpstr>
      <vt:lpstr>12-CPU-SINAPI</vt:lpstr>
      <vt:lpstr>13-CPU-Code</vt:lpstr>
      <vt:lpstr>14-Cronograma</vt:lpstr>
      <vt:lpstr>15-PO Mat.</vt:lpstr>
      <vt:lpstr>15-PO Mat. Res.</vt:lpstr>
      <vt:lpstr>16-PO Serv.</vt:lpstr>
      <vt:lpstr>16-PO Serv. Res.</vt:lpstr>
      <vt:lpstr>RESUMO</vt:lpstr>
      <vt:lpstr>'12-CPU-SINAPI'!Area_de_impressao</vt:lpstr>
      <vt:lpstr>'13-CPU-Code'!Area_de_impressao</vt:lpstr>
      <vt:lpstr>'14-Cronograma'!Area_de_impressao</vt:lpstr>
      <vt:lpstr>'15-PO Mat.'!Area_de_impressao</vt:lpstr>
      <vt:lpstr>'15-PO Mat. Res.'!Area_de_impressao</vt:lpstr>
      <vt:lpstr>'16-PO Serv.'!Area_de_impressao</vt:lpstr>
      <vt:lpstr>'16-PO Serv. Res.'!Area_de_impressao</vt:lpstr>
      <vt:lpstr>'3-Rol Ins.-CPU'!Area_de_impressao</vt:lpstr>
      <vt:lpstr>'9-CPU Aux. 2'!Area_de_impressao</vt:lpstr>
      <vt:lpstr>RESUMO!Area_de_impressao</vt:lpstr>
      <vt:lpstr>'15-PO Mat.'!Titulos_de_impressao</vt:lpstr>
      <vt:lpstr>'15-PO Mat. Res.'!Titulos_de_impressao</vt:lpstr>
      <vt:lpstr>'16-PO Serv. Res.'!Titulos_de_impressao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Rosimary</dc:creator>
  <cp:lastModifiedBy>Daniela Barbosa Andrade Rodrigues</cp:lastModifiedBy>
  <cp:lastPrinted>2018-11-26T21:46:08Z</cp:lastPrinted>
  <dcterms:created xsi:type="dcterms:W3CDTF">2018-07-13T23:17:36Z</dcterms:created>
  <dcterms:modified xsi:type="dcterms:W3CDTF">2018-11-29T19:50:25Z</dcterms:modified>
</cp:coreProperties>
</file>